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defaultThemeVersion="124226"/>
  <mc:AlternateContent xmlns:mc="http://schemas.openxmlformats.org/markup-compatibility/2006">
    <mc:Choice Requires="x15">
      <x15ac:absPath xmlns:x15ac="http://schemas.microsoft.com/office/spreadsheetml/2010/11/ac" url="S:\Wydzial Koordynacji Polityki Rozwoju\Komitet Sterujący\POSIEDZENIA\17_XVI KS\Plany działań\PD XVII KS_II tura\PO IiŚ\"/>
    </mc:Choice>
  </mc:AlternateContent>
  <bookViews>
    <workbookView xWindow="0" yWindow="0" windowWidth="28800" windowHeight="12432" tabRatio="769" firstSheet="10" activeTab="18"/>
  </bookViews>
  <sheets>
    <sheet name="Informacje ogólne" sheetId="2" r:id="rId1"/>
    <sheet name="Kryteria horyzontalne" sheetId="95" r:id="rId2"/>
    <sheet name="Kryteria dla 9.1 dodat.formalne" sheetId="105" r:id="rId3"/>
    <sheet name="Kryteria dla 9.1 meryt. I stop." sheetId="106" r:id="rId4"/>
    <sheet name="Kryteria 9.1 nowe CU" sheetId="111" state="hidden" r:id="rId5"/>
    <sheet name="Kryteria dla 9.1 nowe SOR" sheetId="121" r:id="rId6"/>
    <sheet name="Kryteria dla 9.1 istniejące SOR" sheetId="125" r:id="rId7"/>
    <sheet name="Kryteria dla 9.1 LPR" sheetId="126" r:id="rId8"/>
    <sheet name="Kryteria dla 9.2-dod .form" sheetId="96" r:id="rId9"/>
    <sheet name="Kryteria dla 9.2 mer bez psych" sheetId="97" r:id="rId10"/>
    <sheet name="Kryteria dla 9.2 prokr., ginek " sheetId="114" r:id="rId11"/>
    <sheet name="Kryteria dla 9.2 ch. nowotw." sheetId="128" r:id="rId12"/>
    <sheet name="POIiŚ.9.P.108" sheetId="133" r:id="rId13"/>
    <sheet name="POIiŚ.9.P.109" sheetId="136" r:id="rId14"/>
    <sheet name="POIiŚ.9.P.110" sheetId="132" r:id="rId15"/>
    <sheet name="POIiŚ.9.P.111" sheetId="131" r:id="rId16"/>
    <sheet name="POIiŚ.9.P.112" sheetId="130" r:id="rId17"/>
    <sheet name="POIiŚ.9.P.113" sheetId="129" r:id="rId18"/>
    <sheet name="POIiŚ.9.P.114" sheetId="124" r:id="rId19"/>
    <sheet name="POIiŚ.9.P.115" sheetId="135" r:id="rId20"/>
    <sheet name="POIiŚ.9.P.116" sheetId="137" r:id="rId21"/>
    <sheet name="Planowane działania" sheetId="108" r:id="rId22"/>
    <sheet name="ZAŁ. 1" sheetId="104" r:id="rId23"/>
  </sheets>
  <externalReferences>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s>
  <definedNames>
    <definedName name="___xlnm._FilterDatabase" localSheetId="5">#REF!</definedName>
    <definedName name="___xlnm._FilterDatabase">#REF!</definedName>
    <definedName name="___xlnm._FilterDatabase_0" localSheetId="5">#REF!</definedName>
    <definedName name="___xlnm._FilterDatabase_0">#REF!</definedName>
    <definedName name="___xlnm._FilterDatabase_0_0" localSheetId="5">#REF!</definedName>
    <definedName name="___xlnm._FilterDatabase_0_0">#REF!</definedName>
    <definedName name="___xlnm._FilterDatabase_0_0_0">#REF!</definedName>
    <definedName name="___xlnm._FilterDatabase_0_0_0_0">#REF!</definedName>
    <definedName name="___xlnm._FilterDatabase_0_0_0_0_0">#REF!</definedName>
    <definedName name="___xlnm._FilterDatabase_1">#REF!</definedName>
    <definedName name="___xlnm.Print_Area_0">#REF!</definedName>
    <definedName name="___xlnm.Print_Area_0_0">#REF!</definedName>
    <definedName name="___xlnm.Print_Area_0_0_0">#REF!</definedName>
    <definedName name="___xlnm.Print_Area_0_0_0_0">#REF!</definedName>
    <definedName name="___xlnm.Print_Area_0_0_0_0_0">#REF!</definedName>
    <definedName name="___xlnm.Print_Area_1">#REF!</definedName>
    <definedName name="___xlnm.Print_Area_2">#REF!</definedName>
    <definedName name="__xlnm._FilterDatabase">[1]POIiŚ.9.P.74!$N$1:$N$169</definedName>
    <definedName name="__xlnm._FilterDatabase_0">[1]POIiŚ.9.P.74!$N$1:$N$169</definedName>
    <definedName name="__xlnm._FilterDatabase_0_0">[1]POIiŚ.9.P.74!$N$1:$N$169</definedName>
    <definedName name="__xlnm._FilterDatabase_0_0_0">[1]POIiŚ.9.P.74!$N$1:$N$169</definedName>
    <definedName name="__xlnm._FilterDatabase_0_0_0_0">[1]POIiŚ.9.P.74!$N$1:$N$169</definedName>
    <definedName name="__xlnm._FilterDatabase_0_0_0_0_0">[1]POIiŚ.9.P.74!$N$1:$N$169</definedName>
    <definedName name="__xlnm._FilterDatabase_1">[1]POIiŚ.9.P.74!$N$1:$N$169</definedName>
    <definedName name="__xlnm.Print_Area_0">[1]POIiŚ.9.P.74!$A$1:$L$58</definedName>
    <definedName name="__xlnm.Print_Area_0_0">[1]POIiŚ.9.P.74!$A$1:$L$58</definedName>
    <definedName name="__xlnm.Print_Area_0_0_0">[1]POIiŚ.9.P.74!$A$1:$L$58</definedName>
    <definedName name="__xlnm.Print_Area_0_0_0_0">[1]POIiŚ.9.P.74!$A$1:$L$58</definedName>
    <definedName name="__xlnm.Print_Area_0_0_0_0_0">[1]POIiŚ.9.P.74!$A$1:$L$58</definedName>
    <definedName name="__xlnm.Print_Area_1">[1]POIiŚ.9.P.74!$A$1:$L$58</definedName>
    <definedName name="__xlnm.Print_Area_2">[1]POIiŚ.9.P.74!$A$1:$L$58</definedName>
    <definedName name="_xlnm._FilterDatabase" localSheetId="22" hidden="1">'ZAŁ. 1'!$B$1:$B$237</definedName>
    <definedName name="_ftn1" localSheetId="8">'Kryteria dla 9.2-dod .form'!$E$15</definedName>
    <definedName name="_ftn2" localSheetId="8">'Kryteria dla 9.2-dod .form'!$E$14</definedName>
    <definedName name="_ftn3" localSheetId="8">'Kryteria dla 9.2-dod .form'!$E$15</definedName>
    <definedName name="_ftnref1" localSheetId="8">'Kryteria dla 9.2-dod .form'!$E$12</definedName>
    <definedName name="a">'[2]Informacje ogólne'!$K$123:$K$126</definedName>
    <definedName name="CT" localSheetId="2">'[3]Informacje ogólne'!$K$125:$K$128</definedName>
    <definedName name="CT" localSheetId="3">'[3]Informacje ogólne'!$K$125:$K$128</definedName>
    <definedName name="CT" localSheetId="5">'[4]Informacje ogólne'!$K$124:$K$127</definedName>
    <definedName name="CT" localSheetId="9">'[3]Informacje ogólne'!$K$125:$K$128</definedName>
    <definedName name="CT" localSheetId="8">'[3]Informacje ogólne'!$K$125:$K$128</definedName>
    <definedName name="CT" localSheetId="1">'[3]Informacje ogólne'!$K$125:$K$128</definedName>
    <definedName name="CT">'Informacje ogólne'!#REF!</definedName>
    <definedName name="d">'[5]Informacje ogólne'!$K$124:$K$160</definedName>
    <definedName name="e">[6]SLOWNIKI!$E$2:$E$380</definedName>
    <definedName name="ee">[6]SLOWNIKI!$E$2:$E$380</definedName>
    <definedName name="f">[6]SLOWNIKI!$E$2:$F$380</definedName>
    <definedName name="fundusz" localSheetId="4">#REF!</definedName>
    <definedName name="fundusz" localSheetId="2">[3]Konkurs!$N$58:$N$59</definedName>
    <definedName name="fundusz" localSheetId="3">[3]Konkurs!$N$58:$N$59</definedName>
    <definedName name="fundusz" localSheetId="5">'[4]Konkurs POIiŚ.9.K.7'!$N$61:$N$62</definedName>
    <definedName name="fundusz" localSheetId="9">[3]Konkurs!$N$58:$N$59</definedName>
    <definedName name="fundusz" localSheetId="8">[3]Konkurs!$N$58:$N$59</definedName>
    <definedName name="fundusz" localSheetId="1">[3]Konkurs!$N$58:$N$59</definedName>
    <definedName name="fundusz" localSheetId="21">#REF!</definedName>
    <definedName name="fundusz" localSheetId="22">#REF!</definedName>
    <definedName name="fundusz">#REF!</definedName>
    <definedName name="g">'[5]Informacje ogólne'!$K$119:$K$122</definedName>
    <definedName name="h">'[5]Informacje ogólne'!$K$99:$K$116</definedName>
    <definedName name="j">'[5]Informacje ogólne'!$N$106:$N$111</definedName>
    <definedName name="_xlnm.Criteria" localSheetId="5">#REF!</definedName>
    <definedName name="_xlnm.Criteria" localSheetId="21">#REF!</definedName>
    <definedName name="_xlnm.Criteria" localSheetId="22">#REF!</definedName>
    <definedName name="_xlnm.Criteria">#REF!</definedName>
    <definedName name="lata">[7]słownik!$B$2:$B$10</definedName>
    <definedName name="miesiąceKwartały">[7]słownik!$D$2:$D$17</definedName>
    <definedName name="narzedzia_PP_cale" localSheetId="2">'[3]Informacje ogólne'!$M$130:$M$166</definedName>
    <definedName name="narzedzia_PP_cale" localSheetId="3">'[3]Informacje ogólne'!$M$130:$M$166</definedName>
    <definedName name="narzedzia_PP_cale" localSheetId="5">'[4]Informacje ogólne'!$M$129:$M$165</definedName>
    <definedName name="narzedzia_PP_cale" localSheetId="9">'[3]Informacje ogólne'!$M$130:$M$166</definedName>
    <definedName name="narzedzia_PP_cale" localSheetId="8">'[3]Informacje ogólne'!$M$130:$M$166</definedName>
    <definedName name="narzedzia_PP_cale" localSheetId="1">'[3]Informacje ogólne'!$M$130:$M$166</definedName>
    <definedName name="narzedzia_PP_cale">'Informacje ogólne'!#REF!</definedName>
    <definedName name="_xlnm.Print_Area" localSheetId="0">'Informacje ogólne'!$A$1:$J$33</definedName>
    <definedName name="_xlnm.Print_Area" localSheetId="4">'Kryteria 9.1 nowe CU'!$A$1:$F$25</definedName>
    <definedName name="_xlnm.Print_Area" localSheetId="2">'Kryteria dla 9.1 dodat.formalne'!$A$1:$E$12</definedName>
    <definedName name="_xlnm.Print_Area" localSheetId="3">'Kryteria dla 9.1 meryt. I stop.'!$A$1:$E$19</definedName>
    <definedName name="_xlnm.Print_Area" localSheetId="5">'Kryteria dla 9.1 nowe SOR'!$A$1:$E$26</definedName>
    <definedName name="_xlnm.Print_Area" localSheetId="9">'Kryteria dla 9.2 mer bez psych'!$A$1:$E$34</definedName>
    <definedName name="_xlnm.Print_Area" localSheetId="8">'Kryteria dla 9.2-dod .form'!$A$1:$E$20</definedName>
    <definedName name="_xlnm.Print_Area" localSheetId="1">'Kryteria horyzontalne'!$A$1:$E$31</definedName>
    <definedName name="_xlnm.Print_Area" localSheetId="21">'Planowane działania'!$A$1:$I$4</definedName>
    <definedName name="_xlnm.Print_Area" localSheetId="22">'ZAŁ. 1'!$A$1:$N$238</definedName>
    <definedName name="PI" localSheetId="2">'[3]Informacje ogólne'!$N$105:$N$110</definedName>
    <definedName name="PI" localSheetId="3">'[3]Informacje ogólne'!$N$105:$N$110</definedName>
    <definedName name="PI" localSheetId="5">'[4]Informacje ogólne'!$N$104:$N$109</definedName>
    <definedName name="PI" localSheetId="9">'[3]Informacje ogólne'!$N$105:$N$110</definedName>
    <definedName name="PI" localSheetId="8">'[3]Informacje ogólne'!$N$105:$N$110</definedName>
    <definedName name="PI" localSheetId="1">'[3]Informacje ogólne'!$N$105:$N$110</definedName>
    <definedName name="PI">'Informacje ogólne'!$K$100:$K$105</definedName>
    <definedName name="PPP">'[8]Informacje ogólne'!$K$140:$K$176</definedName>
    <definedName name="prog_oper">[7]słownik!$W$2:$W$19</definedName>
    <definedName name="Programy" localSheetId="4">'[9]Informacje ogólne'!$K$92:$K$109</definedName>
    <definedName name="Programy" localSheetId="2">'[3]Informacje ogólne'!$K$105:$K$122</definedName>
    <definedName name="Programy" localSheetId="3">'[3]Informacje ogólne'!$K$105:$K$122</definedName>
    <definedName name="Programy" localSheetId="5">'[4]Informacje ogólne'!$K$104:$K$121</definedName>
    <definedName name="Programy" localSheetId="9">'[3]Informacje ogólne'!$K$105:$K$122</definedName>
    <definedName name="Programy" localSheetId="8">'[3]Informacje ogólne'!$K$105:$K$122</definedName>
    <definedName name="Programy" localSheetId="1">'[3]Informacje ogólne'!$K$105:$K$122</definedName>
    <definedName name="Programy" localSheetId="21">'[10]Informacje ogólne'!$K$92:$K$109</definedName>
    <definedName name="Programy" localSheetId="22">'[10]Informacje ogólne'!$K$92:$K$109</definedName>
    <definedName name="Programy">'Informacje ogólne'!#REF!</definedName>
    <definedName name="skroty_PI" localSheetId="4">'[9]Informacje ogólne'!$N$99:$N$104</definedName>
    <definedName name="skroty_PI" localSheetId="2">'[3]Informacje ogólne'!$N$112:$N$117</definedName>
    <definedName name="skroty_PI" localSheetId="3">'[3]Informacje ogólne'!$N$112:$N$117</definedName>
    <definedName name="skroty_PI" localSheetId="5">'[4]Informacje ogólne'!$N$111:$N$116</definedName>
    <definedName name="skroty_PI" localSheetId="9">'[3]Informacje ogólne'!$N$112:$N$117</definedName>
    <definedName name="skroty_PI" localSheetId="8">'[3]Informacje ogólne'!$N$112:$N$117</definedName>
    <definedName name="skroty_PI" localSheetId="1">'[3]Informacje ogólne'!$N$112:$N$117</definedName>
    <definedName name="skroty_PI" localSheetId="21">'[10]Informacje ogólne'!$N$99:$N$104</definedName>
    <definedName name="skroty_PI" localSheetId="22">'[10]Informacje ogólne'!$N$99:$N$104</definedName>
    <definedName name="skroty_PI">'Informacje ogólne'!$K$107:$K$112</definedName>
    <definedName name="skroty_PP" localSheetId="2">'[3]Informacje ogólne'!$K$130:$K$166</definedName>
    <definedName name="skroty_PP" localSheetId="3">'[3]Informacje ogólne'!$K$130:$K$166</definedName>
    <definedName name="skroty_PP" localSheetId="5">'[4]Informacje ogólne'!$K$129:$K$165</definedName>
    <definedName name="skroty_PP" localSheetId="9">'[3]Informacje ogólne'!$K$130:$K$166</definedName>
    <definedName name="skroty_PP" localSheetId="8">'[3]Informacje ogólne'!$K$130:$K$166</definedName>
    <definedName name="skroty_PP" localSheetId="1">'[3]Informacje ogólne'!$K$130:$K$166</definedName>
    <definedName name="skroty_PP" localSheetId="21">'[10]Informacje ogólne'!$K$117:$K$153</definedName>
    <definedName name="skroty_PP" localSheetId="22">'[10]Informacje ogólne'!$K$117:$K$153</definedName>
    <definedName name="skroty_PP">'Informacje ogólne'!#REF!</definedName>
    <definedName name="terytPowiaty">[11]SLOWNIKI!$E$2:$F$380</definedName>
    <definedName name="terytPowiaty2">[12]SLOWNIKI!$E$2:$F$380</definedName>
    <definedName name="terytPowiatyPowiat">[11]SLOWNIKI!$E$2:$E$380</definedName>
    <definedName name="terytPowiatyPowiat2">[12]SLOWNIKI!$E$2:$E$380</definedName>
    <definedName name="wojewodztwa" localSheetId="4">#REF!</definedName>
    <definedName name="wojewodztwa" localSheetId="2">[3]Konkurs!$M$56:$M$72</definedName>
    <definedName name="wojewodztwa" localSheetId="3">[3]Konkurs!$M$56:$M$72</definedName>
    <definedName name="wojewodztwa" localSheetId="5">'[4]Konkurs POIiŚ.9.K.7'!$M$59:$M$75</definedName>
    <definedName name="wojewodztwa" localSheetId="9">[3]Konkurs!$M$56:$M$72</definedName>
    <definedName name="wojewodztwa" localSheetId="8">[3]Konkurs!$M$56:$M$72</definedName>
    <definedName name="wojewodztwa" localSheetId="1">[3]Konkurs!$M$56:$M$72</definedName>
    <definedName name="wojewodztwa" localSheetId="21">#REF!</definedName>
    <definedName name="wojewodztwa" localSheetId="22">#REF!</definedName>
    <definedName name="wojewodztwa">#REF!</definedName>
    <definedName name="y">'[5]Informacje ogólne'!$K$124:$K$160</definedName>
  </definedNames>
  <calcPr calcId="152511"/>
</workbook>
</file>

<file path=xl/calcChain.xml><?xml version="1.0" encoding="utf-8"?>
<calcChain xmlns="http://schemas.openxmlformats.org/spreadsheetml/2006/main">
  <c r="K53" i="136" l="1"/>
  <c r="K52" i="136"/>
  <c r="K51" i="136"/>
  <c r="K50" i="136"/>
  <c r="K49" i="136"/>
  <c r="K48" i="136"/>
  <c r="K47" i="136"/>
  <c r="K46" i="136"/>
  <c r="K55" i="136" s="1"/>
  <c r="K45" i="136"/>
  <c r="G40" i="136"/>
  <c r="L40" i="136" s="1"/>
  <c r="L39" i="136"/>
  <c r="D39" i="136"/>
  <c r="L38" i="136"/>
  <c r="L38" i="137" l="1"/>
  <c r="K52" i="137"/>
  <c r="K49" i="137"/>
  <c r="K45" i="137"/>
  <c r="I37" i="137"/>
  <c r="H37" i="137"/>
  <c r="G37" i="137"/>
  <c r="F37" i="137"/>
  <c r="E37" i="137"/>
  <c r="I36" i="137"/>
  <c r="H36" i="137"/>
  <c r="G36" i="137"/>
  <c r="F36" i="137"/>
  <c r="E36" i="137"/>
  <c r="L37" i="137" l="1"/>
  <c r="L36" i="137"/>
  <c r="K52" i="135" l="1"/>
  <c r="K45" i="135"/>
  <c r="K44" i="135"/>
  <c r="W54" i="135" l="1"/>
  <c r="S54" i="135"/>
  <c r="F53" i="135"/>
  <c r="K53" i="135" s="1"/>
  <c r="J51" i="135"/>
  <c r="K51" i="135" s="1"/>
  <c r="W47" i="135"/>
  <c r="Q47" i="135"/>
  <c r="S47" i="135" s="1"/>
  <c r="S55" i="135" s="1"/>
  <c r="J46" i="135"/>
  <c r="F46" i="135"/>
  <c r="K46" i="135" s="1"/>
  <c r="X54" i="135" l="1"/>
  <c r="X47" i="135"/>
  <c r="G39" i="124" l="1"/>
  <c r="K39" i="124" s="1"/>
  <c r="L37" i="133" l="1"/>
  <c r="H38" i="124" l="1"/>
  <c r="G38" i="124"/>
  <c r="K37" i="124"/>
  <c r="K38" i="124" l="1"/>
  <c r="K46" i="132" l="1"/>
  <c r="K45" i="132"/>
  <c r="K44" i="132"/>
  <c r="E39" i="132"/>
  <c r="L39" i="132" s="1"/>
  <c r="L38" i="132"/>
  <c r="E37" i="132" l="1"/>
  <c r="L37" i="132" s="1"/>
  <c r="G37" i="129"/>
  <c r="K37" i="129" s="1"/>
  <c r="K36" i="129"/>
  <c r="M43" i="130" l="1"/>
  <c r="M42" i="130"/>
  <c r="M41" i="130"/>
  <c r="K38" i="131" l="1"/>
  <c r="K37" i="131"/>
  <c r="K36" i="131"/>
  <c r="I55" i="133" l="1"/>
  <c r="K46" i="133"/>
  <c r="K47" i="133" s="1"/>
  <c r="A8" i="126" l="1"/>
  <c r="A9" i="126" s="1"/>
  <c r="A10" i="126" s="1"/>
  <c r="A11" i="126" s="1"/>
  <c r="A14" i="121" l="1"/>
  <c r="A15" i="121" s="1"/>
  <c r="A13" i="121"/>
  <c r="A18" i="106" l="1"/>
  <c r="A9" i="106" l="1"/>
  <c r="A10" i="106" s="1"/>
  <c r="A11" i="106" s="1"/>
  <c r="A12" i="106" s="1"/>
  <c r="A13" i="106" s="1"/>
  <c r="A8" i="96" l="1"/>
</calcChain>
</file>

<file path=xl/sharedStrings.xml><?xml version="1.0" encoding="utf-8"?>
<sst xmlns="http://schemas.openxmlformats.org/spreadsheetml/2006/main" count="6401" uniqueCount="3345">
  <si>
    <t>INFORMACJE OGÓLNE</t>
  </si>
  <si>
    <t>Nr narzędzia w Policy Paper</t>
  </si>
  <si>
    <t>Dane kontaktowe osoby (osób) w instytucji składającej Plan działań do kontaktów roboczych (imię i nazwisko, komórka organizacyjna, stanowisko, tel., e-mail)</t>
  </si>
  <si>
    <t>Nr Priorytetu Inwestycyjnego</t>
  </si>
  <si>
    <t>WYKAZ DZIAŁAŃ OPISANYCH W PD</t>
  </si>
  <si>
    <t>Nr konkursu w PD/
Nr projektu pozakonkursowego  w PD</t>
  </si>
  <si>
    <t>Przedmiot konkursu/ Tytuł projektu pozakonkursowego</t>
  </si>
  <si>
    <t xml:space="preserve"> wkład UE</t>
  </si>
  <si>
    <t>wkład krajowy</t>
  </si>
  <si>
    <t>Planowany termin ogłoszenia konkursu/ złożenia wniosku o dofinansowanie dla projektu pozakonkursowego</t>
  </si>
  <si>
    <t>lubelskie</t>
  </si>
  <si>
    <t>Nazwa Programu Operacyjnego</t>
  </si>
  <si>
    <t>Wersja Planu działań (dalej PD) [nr wersji/RRRR]</t>
  </si>
  <si>
    <t>Lp.</t>
  </si>
  <si>
    <t>Program Operacyjny Infrastruktura i Środowisko na lata 2014 - 2020</t>
  </si>
  <si>
    <t>Data i podpis osoby upoważnionej do złożenia 
Planu działań 
(zgodnie z informacją w pkt Informacje ogólne)</t>
  </si>
  <si>
    <t>Dane kontaktowe osoby upoważnionej do złożenia Planu Działań (imię i nazwisko, komórka organizacyjna, stanowisko, tel., e-mail)</t>
  </si>
  <si>
    <t>PI9a</t>
  </si>
  <si>
    <t>Załącznik nr 1. Listy programów/działań/ projektów spoza EFSI ze środków publicznych oraz innych działań EFSI nieopisanych w głównej części Planu działań.</t>
  </si>
  <si>
    <t>Identyfikator/
nr umowy o dofinansowanie</t>
  </si>
  <si>
    <t>Nazwa działania/projektu/programu</t>
  </si>
  <si>
    <t>Instytucja realizująca/ Beneficjent</t>
  </si>
  <si>
    <t>Lokalizacja działania/projektu/programu</t>
  </si>
  <si>
    <t>Data rozpoczęcia realizacji działania/ projektu/ programu</t>
  </si>
  <si>
    <t>Data zakończenia realizacji działania/ projektu/ programu</t>
  </si>
  <si>
    <t>Działania planowane/ realizowane  w ramach przedsięwzięciu (główne rezultaty)</t>
  </si>
  <si>
    <t>Wartość całkowita projektu [PLN]</t>
  </si>
  <si>
    <t>Wydatki kwalifikowalne [PLN]</t>
  </si>
  <si>
    <t xml:space="preserve">Dofinansowanie UE [PLN] </t>
  </si>
  <si>
    <t>Województwo</t>
  </si>
  <si>
    <t>Miasto</t>
  </si>
  <si>
    <t>Kod pocztowy</t>
  </si>
  <si>
    <t>Ulica</t>
  </si>
  <si>
    <t>Poprawa świadczonych usług medycznych poprzez inwestycję w infrastrukturę SOR Samodzielnego Publicznego Wojewódzkiego Szpitala Specjalistycznego w Chełmie</t>
  </si>
  <si>
    <t>Chełm</t>
  </si>
  <si>
    <t>22-100</t>
  </si>
  <si>
    <t>Ceramiczna 1</t>
  </si>
  <si>
    <t>W ramach projektu realizowane będą następujące zadania: - roboty budowlane w zakresie SOR, - zakup wyposażenia dla SOR.</t>
  </si>
  <si>
    <t>Doposażenie w sprzęt i aparaturę medyczną SOR Wojewódzkiego Szpitala Zespolonego w Toruniu</t>
  </si>
  <si>
    <t>kujawsko-pomorskie</t>
  </si>
  <si>
    <t>Toruń</t>
  </si>
  <si>
    <t>87-100</t>
  </si>
  <si>
    <t>św. Józefa 53-59</t>
  </si>
  <si>
    <t>W ramach projektu realizowane będą następujące zadania: - zakup sprzętu i aparatury medycznej dla SOR (m. in. analizator parametrów krytycznych, analizator markerów kardiologicznych, defibrylator, pulsoksymetr, aparat do znieczulenia ogólnego, respirator transportowy, respirator stacjonarny, aparat EKG, stół operacyjny).</t>
  </si>
  <si>
    <t>Szpital Uniwersytecki Nr 2 im. dr Jana Biziela w Bydgoszczy</t>
  </si>
  <si>
    <t>Bydgoszcz</t>
  </si>
  <si>
    <t>85-168</t>
  </si>
  <si>
    <t>Kornela Ujejskiego 75</t>
  </si>
  <si>
    <t>W ramach projektu realizowane będą następujące zadania: - przebudowa pomieszczeń SOR, - utworzenie 3 stanowisk IT</t>
  </si>
  <si>
    <t>Poprawa skuteczności działań ratownictwa medycznego poprzez modernizację i doposażenie SOR oraz budowę lądowiska w WSzS w Białej Podlaskiej</t>
  </si>
  <si>
    <t>Wojewódzki Szpital Specjalistyczny w Białej Podlaskiej</t>
  </si>
  <si>
    <t>21-500</t>
  </si>
  <si>
    <t>Terebelska 57-65</t>
  </si>
  <si>
    <t xml:space="preserve">Projekt obejmuje: 1) Budowę całodobowego lądowiska dla śmigłowców wraz z infrastrukturą towarzyszącą, 2) Modernizację SOR, 3) Zakup sprzętu medycznego, 4) Instalacje monitoringu CCTV. </t>
  </si>
  <si>
    <t>Przebudowa i modernizacja Szpitalnego Oddziału Ratunkowego w Wojewódzkim Szpitalu Zespolonym w Elblągu</t>
  </si>
  <si>
    <t>Wojewódzki Szpital Zespolony w Elblągu</t>
  </si>
  <si>
    <t>warmińsko-mazurskie</t>
  </si>
  <si>
    <t>Elbląg</t>
  </si>
  <si>
    <t>82-300</t>
  </si>
  <si>
    <t>Królewiecka 146</t>
  </si>
  <si>
    <t>Samodzielny Publiczny Zakład Opieki Zdrowotnej w Mławie</t>
  </si>
  <si>
    <t>mazowieckie</t>
  </si>
  <si>
    <t>Mława</t>
  </si>
  <si>
    <t>06-500</t>
  </si>
  <si>
    <t>Anny Dobrskiej 1</t>
  </si>
  <si>
    <t>Modernizacja Szpitalnego Oddziału Ratunkowego Powiatowego Szpitala w Iławie wraz z budową lądowiska</t>
  </si>
  <si>
    <t>Iława</t>
  </si>
  <si>
    <t>14-200</t>
  </si>
  <si>
    <t>gen. Władysława Andersa 3</t>
  </si>
  <si>
    <t>W ramach projektu realizowane będą następujące zadania: - budowa lądowiska, - modernizacja SOR - zakup aparatury medycznej i sprzętu dla SOR</t>
  </si>
  <si>
    <t>Poprawa funkcjonowania ratownictwa medycznego w powiecie brzeskim poprzez doposażenie i zastosowanie technologii energooszczędnych w Szpitalnym Oddziale Ratunkowym w SPZOZ w Brzesku</t>
  </si>
  <si>
    <t>małopolskie</t>
  </si>
  <si>
    <t>Brzesko</t>
  </si>
  <si>
    <t>32-800</t>
  </si>
  <si>
    <t>Tadeusza Kościuszki 68</t>
  </si>
  <si>
    <t>W ramach projektu realizowane będą następujące zadania: - doposażenie SOR, - wymiana oświetlenia na SOR.</t>
  </si>
  <si>
    <t>Warszawa</t>
  </si>
  <si>
    <t>01-809</t>
  </si>
  <si>
    <t>Cegłowska 80</t>
  </si>
  <si>
    <t>W ramach projektu realizowane będą następujące zadania: - przebudowa SOR (prace budowlane), - zakup wyposażenia dla SOR.</t>
  </si>
  <si>
    <t>Modernizacja SOR z uwzględnieniem utworzenia stanowiska do wstępnej intensywnej terapii, doposażenie w sprzęt medyczny oraz remont estakady i wykonanie windy dla osób niepełnosprawnych</t>
  </si>
  <si>
    <t>Zamość</t>
  </si>
  <si>
    <t>22-400</t>
  </si>
  <si>
    <t>al. Aleje Jana Pawła II 10</t>
  </si>
  <si>
    <t>Wsparcie Szpitalnego Oddziału Ratunkowego SPZOZ w Wieluniu poprzez budowę lądowiska dla śmigłowców ratunkowych oraz zakup niezbędnego sprzętu medycznego</t>
  </si>
  <si>
    <t>łódzkie</t>
  </si>
  <si>
    <t>Wieluń</t>
  </si>
  <si>
    <t>98-300</t>
  </si>
  <si>
    <t>Szpitalna 16</t>
  </si>
  <si>
    <t>Zespół Opieki Zdrowotnej w Bolesławcu</t>
  </si>
  <si>
    <t>dolnośląskie</t>
  </si>
  <si>
    <t>Bolesławiec</t>
  </si>
  <si>
    <t>59-700</t>
  </si>
  <si>
    <t>Jeleniogórska 4</t>
  </si>
  <si>
    <t>W ramach projektu planowane są następujące zadania: - zakup wyposażenia dla SOR - remont pomieszczeń SOR (założenie klimatyzacji i drzwi przesuwnych) - zakup infrastruktury niezbędnej do odbierania danych medycznych transmitowanych z ambulansu</t>
  </si>
  <si>
    <t>Rozbudowa SOR i zakup sprzętu medycznego z uwzględnieniem stanowisk wstępnej intensywnej terapii dla ZZOZ w Ostrowie Wielkopolskim</t>
  </si>
  <si>
    <t>wielkopolskie</t>
  </si>
  <si>
    <t>Ostrów Wielkopolski</t>
  </si>
  <si>
    <t>63-400</t>
  </si>
  <si>
    <t>Projekt obejmuje rozbudowę szpitalnego oddziału ratunkowego i zakup sprzętu medycznego.</t>
  </si>
  <si>
    <t>Rozbudowa Szpitalnego Oddziału Ratunkowego Specjalistycznego Centrum Medycznego S.A. w Polanicy-Zdroju wraz z doposażeniem</t>
  </si>
  <si>
    <t>57-320</t>
  </si>
  <si>
    <t>Jana Pawła II 2</t>
  </si>
  <si>
    <t>W ramach projektu realizowane są następujące zadania: - rozbudowa SOR, - zakup wyposażenia dla SOR</t>
  </si>
  <si>
    <t>CENTRALNY SZPITAL KLINICZNY MSW W WARSZAWIE</t>
  </si>
  <si>
    <t>02-507</t>
  </si>
  <si>
    <t>Wołoska 137</t>
  </si>
  <si>
    <t>Przebudowa Szpitalnego Oddziału Ratunkowego Szpitala Wojewódzkiego im. K.S. Wyszyńskiego w Łomży wraz z doposażeniem w sprzęt i aparaturę medyczną</t>
  </si>
  <si>
    <t>podlaskie</t>
  </si>
  <si>
    <t>Łomża</t>
  </si>
  <si>
    <t>18-404</t>
  </si>
  <si>
    <t>al. marsz. Józefa Piłsudskiego 11</t>
  </si>
  <si>
    <t>świętokrzyskie</t>
  </si>
  <si>
    <t>Przebudowa i doposażenie Szpitalnego Oddziału Ratunkowego w Wojewódzkim Szpitalu Zespolonym w Płocku</t>
  </si>
  <si>
    <t>Płock</t>
  </si>
  <si>
    <t>09-400</t>
  </si>
  <si>
    <t>Modernizacja i doposażenie SOR. Zakres projektu: - wykonanie robót budowlanych, - nadzór budowlany, - zakup aparatury medycznej, sprzętu i wyposażenia, - działania promocyjne.</t>
  </si>
  <si>
    <t>Siedlce</t>
  </si>
  <si>
    <t>08-110</t>
  </si>
  <si>
    <t>Księcia Józefa Poniatowskiego 26</t>
  </si>
  <si>
    <t>Wykonanie prac remontowo-budowlanych wraz z doposażeniem w sprzęt medyczny Szpitalnego Oddziału Ratunkowego w SPZOZ w Międzychodzie w celu poprawy funkcjonowania systemu ratownictwa medycznego w powiecie międzychodzkim</t>
  </si>
  <si>
    <t>SAMODZIELNY PUBLICZNY ZAKŁAD OPIEKI ZDROWOTNEJ W MIEDZYCHODZIE</t>
  </si>
  <si>
    <t>64-400</t>
  </si>
  <si>
    <t>Szpitalna 10</t>
  </si>
  <si>
    <t>Budowa lądowiska wyniesionego dla śmigłowców ratowniczych wraz z niezbędną infrastrukturą na potrzeby Szpitalnego Oddziału Ratunkowego na terenie Samodzielnego Publicznego Zakładu Opieki Zdrowotnej w Kępnie przy ul. Szpitalnej 7</t>
  </si>
  <si>
    <t>Kępno</t>
  </si>
  <si>
    <t>63-600</t>
  </si>
  <si>
    <t>Szpitalna 7</t>
  </si>
  <si>
    <t>Parczew</t>
  </si>
  <si>
    <t>21-200</t>
  </si>
  <si>
    <t>Kościelna 136</t>
  </si>
  <si>
    <t>Podniesienie jakości świadczeń zdrowotnych o znaczeniu ponadregionalnym poprzez przebudowę i doposażenie Szpitalnego Oddziału Ratunkowego SP ZOZ MSWiA w Lublinie</t>
  </si>
  <si>
    <t>Lublin</t>
  </si>
  <si>
    <t>20-331</t>
  </si>
  <si>
    <t>Roboty budowlane i doposażenie. Zakres projektu obejmuje: prace przygotowawcze, roboty budowlane, zakup środków trwałych, nadzór nad projektem, zarządzanie projektem, promocję projektu.</t>
  </si>
  <si>
    <t>Poprawa efektywności systemu ratownictwa medycznego poprzez modernizację i doposażenie Szpitalnego Oddziału Ratunkowego w Wojewódzkim Szpitalu Zespolonym w Kaliszu</t>
  </si>
  <si>
    <t>WOJEWÓDZKI SZPITAL ZESPOLONY IM. LUDWIKA PERZYNY W KALISZU</t>
  </si>
  <si>
    <t>Kalisz</t>
  </si>
  <si>
    <t>62-800</t>
  </si>
  <si>
    <t>Poznańska 79</t>
  </si>
  <si>
    <t>Prace budowlano-modernizacyjne w pomieszczeniach SOR, zakup sprzętu i wyposażenia.</t>
  </si>
  <si>
    <t>lubuskie</t>
  </si>
  <si>
    <t>Gorzów Wielkopolski</t>
  </si>
  <si>
    <t>66-400</t>
  </si>
  <si>
    <t>Jana Dekerta 1</t>
  </si>
  <si>
    <t>W ramach projektu realizowane będą następujące zadania: - Budowa zadaszonego tunelu łączącego lądowisko z SOR - Zakup sprzętu medycznego dla SOR - Przebudowa wewnętrzna oraz rozbudowa SOR.</t>
  </si>
  <si>
    <t>Wołomin</t>
  </si>
  <si>
    <t>05-200</t>
  </si>
  <si>
    <t>Gdyńska 1/3</t>
  </si>
  <si>
    <t>W ramach projektu realizowane będą następujące zadania: - budowa lądowiska.</t>
  </si>
  <si>
    <t>Szpital Powiatowy im. Edmunda Biernackiego w Mielcu</t>
  </si>
  <si>
    <t>podkarpackie</t>
  </si>
  <si>
    <t>Mielec</t>
  </si>
  <si>
    <t>39-300</t>
  </si>
  <si>
    <t>Żeromskiego 22</t>
  </si>
  <si>
    <t>W ramach projektu realizowane będą następujące zadania: - modernizacja SOR (roboty budowlane), - zakup wyposażenia dla SOR.</t>
  </si>
  <si>
    <t>Zakup sprzętu i aparatury medycznej dla Szpitalnego Oddziału Ratunkowego w Szpitalu Wojewódzkim w Poznaniu</t>
  </si>
  <si>
    <t>Poznań</t>
  </si>
  <si>
    <t>60-479</t>
  </si>
  <si>
    <t>Juraszów 7/19</t>
  </si>
  <si>
    <t>Garwolin</t>
  </si>
  <si>
    <t>08-400</t>
  </si>
  <si>
    <t>W ramach projektu realizowane będą następujące zadania: - zakup wyposażenia dla SOR.</t>
  </si>
  <si>
    <t>Rozbudowa i doposażenie obszaru zabiegowego oraz wstępnej intensywnej terapii w SOR Szpitala Specjalistycznego im. F. Ceynowy w aspekcie rosnących potrzeb zdrowotnych północnych powiatów Województwa Pomorskiego</t>
  </si>
  <si>
    <t>pomorskie</t>
  </si>
  <si>
    <t>Wejherowo</t>
  </si>
  <si>
    <t>84-200</t>
  </si>
  <si>
    <t>dr. Alojzego Jagalskiego 10</t>
  </si>
  <si>
    <t>W ramach projektu realizowane będą następujące zadania: - zakup wyposażenia i aparatury medycznej dla SOR, - adaptacja pomieszczeń (roboty budowlane)</t>
  </si>
  <si>
    <t>zachodniopomorskie</t>
  </si>
  <si>
    <t>Szczecin</t>
  </si>
  <si>
    <t>70-891</t>
  </si>
  <si>
    <t>Alfreda Sokołowskiego 11</t>
  </si>
  <si>
    <t>Poprawienie standardów diagnozy i terapii poprzez zakup sprzętu i wykonanie prac modernizacyjnych w Szpitalnym Oddziale Ratunkowym w Miejskim Centrum Medycznym im. dr. Karola Jonschera w Łodzi</t>
  </si>
  <si>
    <t>Łódź</t>
  </si>
  <si>
    <t>93-113</t>
  </si>
  <si>
    <t>Milionowa 12</t>
  </si>
  <si>
    <t>Zakres przedmiotowy projektu: 1) zakup sprzętu medycznego, 2) prace modernizacyjno-naprawcze w SOR, 3) prace modernizacyjne w zakresie instalacji wentylacji.</t>
  </si>
  <si>
    <t>śląskie</t>
  </si>
  <si>
    <t>Cieszyn</t>
  </si>
  <si>
    <t>43-400</t>
  </si>
  <si>
    <t>Bielska 4</t>
  </si>
  <si>
    <t>Modernizacja i doposażenie SOR wraz z budową lądowiska. Zakres projektu: - budowa lądowiska, - zakup aparatury medycznej, - doposażenie stanowisk intensywnej terapii, - nadzór budowlany, - promocja.</t>
  </si>
  <si>
    <t>Modernizacja i rozbudowa Szpitalnego Oddziału Ratunkowego w Wojewódzkim Szpitalu Specjalistycznym nr 3 w Rybniku</t>
  </si>
  <si>
    <t>Rybnik</t>
  </si>
  <si>
    <t>44-200</t>
  </si>
  <si>
    <t>Energetyków 46</t>
  </si>
  <si>
    <t>W ramach projektu realizowane będą następujące zadania: - zakup wyposażenia dla SOR, - modernizacja z przebudową pomieszczeń na potrzeby SOR.</t>
  </si>
  <si>
    <t>Rozbudowa i przebudowa wraz z doposażeniem Szpitalnego Oddziału Ratunkowego Szpitala Specjalistycznego im. H. Klimontowicza w Gorlicach z zastosowaniem energooszczędnych rozwiązań technologicznych</t>
  </si>
  <si>
    <t>Szpital Specjalistyczny im. Henryka Klimontowicza w Gorlicach</t>
  </si>
  <si>
    <t>Gorlice</t>
  </si>
  <si>
    <t>38-300</t>
  </si>
  <si>
    <t>Węgierska 21</t>
  </si>
  <si>
    <t xml:space="preserve">Zakres przedmiotowy projektu: 1) Przebudowa istniejącego SOR, 2) Dobudowa łącznika pomiędzy ogólnodostępną strefą SOR a ciągiem komunikacji ogólnej segmentu B szpitala, 3) Dobudowa zewnętrznego pomostu wejścia do pomieszczenia dekontaminacji, 4) Wymiana central wentylacyjnych, 5) Zastosowanie energooszczędnych lamp oświetlenia, 6) Ustawienie dwóch central klimatyzacyjnych, 7) Ustawienie agregatu wody lodowej, 8) Zakup i montaż monitoringu, 9) Zakup sprzętu. </t>
  </si>
  <si>
    <t>Szpital Specjalistyczny im. Jędrzeja Śniadeckiego w Nowym Sączu</t>
  </si>
  <si>
    <t>Nowy Sącz</t>
  </si>
  <si>
    <t>33-300</t>
  </si>
  <si>
    <t>Młyńska 10</t>
  </si>
  <si>
    <t xml:space="preserve">Zakres przedmiotowy projektu: 1) Przebudowa, remont i rozbudowa SOR, 2) Termomodernizacja SOR, 3) Budowa wiaty środków transportu sanitarnego, 4) Zakup aparatury medycznej. </t>
  </si>
  <si>
    <t>Przebudowa, rozbudowa i doposażenie Szpitalnego Oddziału Ratunkowego SPZOZ w Świdnicy oraz modernizacja lądowiska</t>
  </si>
  <si>
    <t>Świdnica</t>
  </si>
  <si>
    <t>58-100</t>
  </si>
  <si>
    <t>Leśna 27-29</t>
  </si>
  <si>
    <t xml:space="preserve">Zakres przedmiotowy projektu: 1) Rozbudowa i przebudowa SOR, 2) Wymiana wskaźnika kierunku wiatru na lądowisku, 3) Wymiana stolarki okiennej i drzwiowej na SOR, 4) Doposażenie SOR. </t>
  </si>
  <si>
    <t>Rozbudowa i modernizacja infrastruktury ratownictwa medycznego w Pleszewskim Centrum Medycznym w Pleszewie</t>
  </si>
  <si>
    <t>Pleszew</t>
  </si>
  <si>
    <t>63-300</t>
  </si>
  <si>
    <t>Poznańska 125A</t>
  </si>
  <si>
    <t>Przebudowa i doposażenie Szpitalnego Oddziału Ratunkowego Szpitala Wojewódzkiego w Bielsku-Białej w celu poprawy warunków udzielania świadczeń medycznych i właściwej segregacji w stanach zagrożenia zdrowia i życia</t>
  </si>
  <si>
    <t>Bielsko-Biała</t>
  </si>
  <si>
    <t>43-316</t>
  </si>
  <si>
    <t>al. Armii Krajowej 101</t>
  </si>
  <si>
    <t xml:space="preserve">Zakres przedmiotowy projektu: 1) Zmiana sposobu użytkowania zespołu garaży na część ambulatoryjną SOR, 2) Dobudowa jednokondygnacyjnego segmentu, w którym będą się mieścić gabinety lekarskie i rejestracja, 3) Przebudowa dotychczasowych pomieszczeń SOR, 4) Doposażenie SOR w niezbędny sprzęt. </t>
  </si>
  <si>
    <t>Poprawa bezpieczeństwa zdrowotnego na obszarze powiatu działdowskiego i województwa warmińsko-mazurskiego poprzez budowę lądowiska przyszpitalnego SPZOZ w Działdowie</t>
  </si>
  <si>
    <t>Działdowo</t>
  </si>
  <si>
    <t>13-200</t>
  </si>
  <si>
    <t>Leśna 1</t>
  </si>
  <si>
    <t>Rozbudowa z przebudową i doposażeniem istniejącego Szpitalnego Oddziału Ratunkowego przy WCSKJ wraz z uruchomieniem lądowiska</t>
  </si>
  <si>
    <t>Jelenia Góra</t>
  </si>
  <si>
    <t>58-506</t>
  </si>
  <si>
    <t>Michała Kleofasa Ogińskiego 6</t>
  </si>
  <si>
    <t>Przebudowa oraz doposażenie SOR. Zakres projektu obejmuje: - Przebudowę i rozbudowę SOR, - Doposażenie w sprzęt medyczny, - Przystosowanie lądowiska do całodobowej gotowości.</t>
  </si>
  <si>
    <t>Modernizacja i doposażenie SOR Specjalistycznego Szpitala im. Alfreda Sokołowskiego z siedzibą w Wałbrzychu</t>
  </si>
  <si>
    <t>Specjalistyczny Szpital im. dra A. Sokołowskiego</t>
  </si>
  <si>
    <t>Wałbrzych</t>
  </si>
  <si>
    <t>58-309</t>
  </si>
  <si>
    <t>Alfreda Sokołowskiego 4</t>
  </si>
  <si>
    <t>Szpital Wojewódzki im. Prymasa Kardynała Stefana Wyszyńskiego w Sieradzu</t>
  </si>
  <si>
    <t>Sieradz</t>
  </si>
  <si>
    <t>98-200</t>
  </si>
  <si>
    <t>Armii Krajowej 7</t>
  </si>
  <si>
    <t>Budowa całodobowego lądowiska dla śmigłowców sanitarnych na potrzeby Szpitalnego Oddziału Ratunkowego w Kociewskim Centrum Zdrowia sp. z o.o.</t>
  </si>
  <si>
    <t>Starogard Gdański</t>
  </si>
  <si>
    <t>83-200</t>
  </si>
  <si>
    <t>dra Józefa Balewskiego 1</t>
  </si>
  <si>
    <t>Projekt będzie polegał na przebudowie płyty istniejącego lądowiska i dostosowaniu jej do pełnienia funkcji całodobowego lądowiska dla śmigłowców sanitarnych.</t>
  </si>
  <si>
    <t>Zwiększenie dostępności i skuteczności leczenia pacjentów w nagłych przypadkach przez kompleksową modernizację SOR NZOZ Szpitala Specjalistycznego w Jędrzejowie</t>
  </si>
  <si>
    <t>Jędrzejów</t>
  </si>
  <si>
    <t>28-300</t>
  </si>
  <si>
    <t>Małogoska 25</t>
  </si>
  <si>
    <t>W ramach projektu realizowane będą następujące zadania: - modernizacja SOR (roboty budowlane) - budowa lądowiska wyniesionego - zakup wyposażenia dla SOR</t>
  </si>
  <si>
    <t>Rozwój infrastruktury ratownictwa medycznego w powiecie suskim poprzez modernizację i doposażenie Szpitalnego Oddziału Ratunkowego w Suchej Beskidzkiej</t>
  </si>
  <si>
    <t>Sucha Beskidzka</t>
  </si>
  <si>
    <t>34-200</t>
  </si>
  <si>
    <t>Szpitalna 22</t>
  </si>
  <si>
    <t>Kraków</t>
  </si>
  <si>
    <t>31-826</t>
  </si>
  <si>
    <t>os. Złotej Jesieni 1</t>
  </si>
  <si>
    <t>Budowa lądowiska sanitarnego dla śmigłowców ratunkowych i modernizacja pomieszczeń SOR wraz z zakupem sprzętu medycznego w celu zapewnienia pełnej funkcjonalności Szpitalnego Oddziału Ratunkowego w Nowym Szpitalu Sp. z o.o.</t>
  </si>
  <si>
    <t>70-526</t>
  </si>
  <si>
    <t>Zakres przedmiotowy projektu: 1) Budowa lądowiska sanitarnego dla śmigłowców ratunkowych, 2) Modernizacja pomieszczeń SOR, 3) Zakup sprzętu medycznego, 4) Zakup urządzeń do odbierania danych medycznych pacjenta transmitowanych ze środków transportu sanitarnego.</t>
  </si>
  <si>
    <t>XII.1. Rozwój systemu ratownictwa medycznego - Dostosowanie miejsca startów i lądowań śmigłowców do potrzeb SOR SPZOZ w Mławie.</t>
  </si>
  <si>
    <t xml:space="preserve">dr Anny Dobrskiej 1 </t>
  </si>
  <si>
    <t xml:space="preserve">  Liczba wybudowanych instytucji ochrony zdrowia - 1</t>
  </si>
  <si>
    <t>XII.1. Rozwój systemu ratownictwa medycznego - Utworzenie Centrum Urazowego w Szpitalu Wojewódzkim SP ZOZ w Zielonej Górze</t>
  </si>
  <si>
    <t>Szpital Wojewódzki Samodzielny Publiczny Zakład Opieki Zdrowotnej im. Karola Marcinkowskiego w Zielonej Górze</t>
  </si>
  <si>
    <t>Zielona Góra</t>
  </si>
  <si>
    <t>65-046</t>
  </si>
  <si>
    <t xml:space="preserve">Zyty 26 </t>
  </si>
  <si>
    <t>Liczba doposażonych instytucji ochrony zdrowia - 1 Liczba przebudowanych instytucji ochrony zdrowia - 1 Liczba wybudowanych instytucji ochrony zdrowia - 1</t>
  </si>
  <si>
    <t>XII.1. Rozwój systemu ratownictwa medycznego - Podniesienie dostępności do SOR SPZOZ w Brzesku poprzez budowę lądowiska dla śmigłowców.</t>
  </si>
  <si>
    <t>Samodzielny Publiczny Zespół Opieki Zdrowotnej w Brzesku</t>
  </si>
  <si>
    <t xml:space="preserve">ul. Kościuszki 68 </t>
  </si>
  <si>
    <t>XII.1. Rozwój systemu ratownictwa medycznego - Centrum urazowe w Wojewódzkim Szpitalu Specjalistycznym w Olsztynie szansą kompleksowego leczenia pacjentów z urazami wielonarządowymi</t>
  </si>
  <si>
    <t>Wojewódzki Szpital Specjalistyczny w Olsztynie</t>
  </si>
  <si>
    <t>Olsztyn</t>
  </si>
  <si>
    <t>10-561</t>
  </si>
  <si>
    <t xml:space="preserve">Żołnierska 18 </t>
  </si>
  <si>
    <t>XII.1. Rozwój systemu ratownictwa medycznego - Budowa lądowiska dla śmigłowców ratunkowych wraz z zapewnieniem komunikacji z SOR w W.S.S. w Zgierzu</t>
  </si>
  <si>
    <t>Wojewódzki Szpital Specjalistyczny im. Marii Skłodowskiej-Curie w Zgierzu</t>
  </si>
  <si>
    <t>Zgierz</t>
  </si>
  <si>
    <t>95-100</t>
  </si>
  <si>
    <t xml:space="preserve">Parzęczewska 35 </t>
  </si>
  <si>
    <t>XII.1. Rozwój systemu ratownictwa medycznego - Budowa i remont oraz doposażenie baz Lotniczego Pogotowia Ratunkowego - ETAP 2</t>
  </si>
  <si>
    <t>SP ZOZ Lotnicze Pogotowie Ratunkowe</t>
  </si>
  <si>
    <t>01-934</t>
  </si>
  <si>
    <t xml:space="preserve">Księżycowa 5 </t>
  </si>
  <si>
    <t xml:space="preserve">  Liczba wybudowanych instytucji ochrony zdrowia - 4</t>
  </si>
  <si>
    <t>XII.1. Rozwój systemu ratownictwa medycznego - Utworzenie Centrum Urazowego w Wojewódzkim Szpitalu Specjalistycznym im. M. Kopernika w Łodzi</t>
  </si>
  <si>
    <t>Wojewódzki Szpital Specjalistyczny im. M. Kopernika w Łodzi</t>
  </si>
  <si>
    <t>93-513</t>
  </si>
  <si>
    <t xml:space="preserve">Pabianicka 62 </t>
  </si>
  <si>
    <t xml:space="preserve">Liczba doposażonych instytucji ochrony zdrowia - 1  </t>
  </si>
  <si>
    <t>XII.1. Rozwój systemu ratownictwa medycznego - Modernizacja i doposażenie Szpitala Wojewódzkiego nr 2 w Rzeszowie na potrzeby funkcjonowania centrum urazowego</t>
  </si>
  <si>
    <t>Szpital Wojewódzki Nr 2 im. Św. Jadwigi Królowej w Rzeszowie</t>
  </si>
  <si>
    <t>Rzeszów</t>
  </si>
  <si>
    <t>35-301</t>
  </si>
  <si>
    <t xml:space="preserve">Lwowska 60 </t>
  </si>
  <si>
    <t xml:space="preserve">Liczba doposażonych instytucji ochrony zdrowia - 1 Liczba przebudowanych instytucji ochrony zdrowia - 1 </t>
  </si>
  <si>
    <t>XII.1. Rozwój systemu ratownictwa medycznego - Lądowisko Szpitala w Nysie</t>
  </si>
  <si>
    <t>Zespół Opieki Zdrowotnej</t>
  </si>
  <si>
    <t>opolskie</t>
  </si>
  <si>
    <t>Nysa</t>
  </si>
  <si>
    <t>48-300</t>
  </si>
  <si>
    <t xml:space="preserve">Świętego Piotra 1 </t>
  </si>
  <si>
    <t>XII.1. Rozwój systemu ratownictwa medycznego - Chcemy i możemy Ci pomóc w każdej sytuacji - Budowa lądowiska dla śmigłowców sanitarnych na terenie Szpitala Powiatowego im. E. Biernackiego w Mielcu</t>
  </si>
  <si>
    <t>MIELEC</t>
  </si>
  <si>
    <t xml:space="preserve">ŻEROMSKIEGO 22 </t>
  </si>
  <si>
    <t>XII.1. Rozwój systemu ratownictwa medycznego - Budowa lądowiska dla helikopterów służących dostępności do Szpitalnego Oddziału Ratunkowego w Ciechanowie</t>
  </si>
  <si>
    <t>Specjalistyczny Szpital Wojewódzki w Ciechanowie</t>
  </si>
  <si>
    <t>Ciechanów</t>
  </si>
  <si>
    <t>06-400</t>
  </si>
  <si>
    <t xml:space="preserve">Powstańców Wielkopolskich 2 </t>
  </si>
  <si>
    <t>XII.1. Rozwój systemu ratownictwa medycznego - Przebudowa lądowiska dla helikopterów przy Szpitalu Specjalistycznym im. Jędrzeja Śniadeckiego w Nowym Sączu</t>
  </si>
  <si>
    <t xml:space="preserve">Młyńska 10 </t>
  </si>
  <si>
    <t>XII.1. Rozwój systemu ratownictwa medycznego - Budowa lądowiska dla helikopterów na potrzeby Szpitalnego Oddziału Ratunkowego przy Wojewódzkim Szpitalu Bródnowskim w Warszawie</t>
  </si>
  <si>
    <t>Mazowiecki Szpital Bródnowski w Warszawie Spółka z ograniczoną odpowiedzialnością</t>
  </si>
  <si>
    <t>03-242</t>
  </si>
  <si>
    <t xml:space="preserve">Ludwika Kondratowicza 8 </t>
  </si>
  <si>
    <t>XII.1. Rozwój systemu ratownictwa medycznego - Budowa lądowiska dla Szpitalnego Oddziału Ratunkowego przy SP ZZOZ w Wyszkowie</t>
  </si>
  <si>
    <t>Samodzielny Publiczny Zespół Zakładów Opieki Zdrowotnej w Wyszkowie</t>
  </si>
  <si>
    <t>Wyszków</t>
  </si>
  <si>
    <t>07-200</t>
  </si>
  <si>
    <t xml:space="preserve">Komisji Edukacji Narodowej 1 </t>
  </si>
  <si>
    <t>XII.1. Rozwój systemu ratownictwa medycznego - Zwiększenie dostępności do świadczeń zdrowotnych w SPZZOZ w Gryficach poprzez rozbudowę lądowiska</t>
  </si>
  <si>
    <t>Samodzielny Publiczny Zespół Zakładów Opieki Zdrowotnej w Gryficach</t>
  </si>
  <si>
    <t>Gryfice</t>
  </si>
  <si>
    <t>72-300</t>
  </si>
  <si>
    <t xml:space="preserve">Niechorska 27 </t>
  </si>
  <si>
    <t>XII.1. Rozwój systemu ratownictwa medycznego - Budowa lądowiska dla helikopterów na dachu skrzydła Szpitala w Szczecinie-Zdunowie</t>
  </si>
  <si>
    <t>Specjalistyczny Szpital im. prof. Alfreda Sokołowskiego</t>
  </si>
  <si>
    <t xml:space="preserve">A.Sokołowskiego 11 </t>
  </si>
  <si>
    <t>XII.1. Rozwój systemu ratownictwa medycznego - Przebudowa lądowiska, podjazdu, wiaduktu i wiaty dla SOR Szpitala Wojewódzkiego w Gorzowie Wlkp.</t>
  </si>
  <si>
    <t>Wielospecjalistyczny Szpital Wojewódzki w Gorzowie Wlkp. Spółka z ograniczoną odpowiedzialnością</t>
  </si>
  <si>
    <t>Gorzów Wlkp.</t>
  </si>
  <si>
    <t xml:space="preserve">Dekerta 1 </t>
  </si>
  <si>
    <t>XII.1. Rozwój systemu ratownictwa medycznego - Remont lądowiska dla śmigłowców ratunkowych celem dostosowania do standardów europejskich</t>
  </si>
  <si>
    <t>Wojewódzki Szpital Specjalistyczny Nr 5 im. "Św. Barbary"</t>
  </si>
  <si>
    <t>Sosnowiec</t>
  </si>
  <si>
    <t>41-200</t>
  </si>
  <si>
    <t xml:space="preserve">Plac Medyków 1 </t>
  </si>
  <si>
    <t>XII.1. Rozwój systemu ratownictwa medycznego - Budowa lądowiska dla helikopterów służącego poprawie dostępności do Szpitalnego Oddziału Ratunkowego Zespołu Zakładów Opieki Zdrowotnej w Wadowicach</t>
  </si>
  <si>
    <t>Zespół Zakładów Opieki Zdrowotnej w Wadowicach</t>
  </si>
  <si>
    <t>Wadowice</t>
  </si>
  <si>
    <t>34-100</t>
  </si>
  <si>
    <t xml:space="preserve">Karmelicka 5 </t>
  </si>
  <si>
    <t>XII.1. Rozwój systemu ratownictwa medycznego - Budowa lądowiska dla śmigłowców przy Zespole Opieki Zdrowotnej w Oleśnie</t>
  </si>
  <si>
    <t>Zespół Opieki Zdrowotnej w Oleśnie</t>
  </si>
  <si>
    <t>Olesno</t>
  </si>
  <si>
    <t>46-300</t>
  </si>
  <si>
    <t xml:space="preserve">Klonowa 1 </t>
  </si>
  <si>
    <t>XII.1. Rozwój systemu ratownictwa medycznego - Budowa lądowiska dla helikopterów w NZOZ Szpital w Puszczykowie na potrzeby SOR</t>
  </si>
  <si>
    <t>Niepubliczny Zakład Opieki Zdrowotnej "Szpital w Puszczykowie im. prof. Stefana Tytusa Dąbrowskiego" Spółka z ograniczoną odpowiedzialnością</t>
  </si>
  <si>
    <t>Puszczykowo</t>
  </si>
  <si>
    <t>62-041</t>
  </si>
  <si>
    <t xml:space="preserve">Kraszewskiego 11 </t>
  </si>
  <si>
    <t>XII.1. Rozwój systemu ratownictwa medycznego - Remont lądowiska dla helikopterów przy Wojewódzkim Szpitalu Zespolonym w Kielcach mający na celu dostosowanie do obowiązujących przepisów</t>
  </si>
  <si>
    <t>Wojewódzki Szpital Zespolony w Kielcach</t>
  </si>
  <si>
    <t>Kielce</t>
  </si>
  <si>
    <t>25-736</t>
  </si>
  <si>
    <t xml:space="preserve">Grunwaldzka 45 </t>
  </si>
  <si>
    <t>XII.1. Rozwój systemu ratownictwa medycznego - Budowa lądowiska dla śmigłowców sanitarnych w Szpitalu Wojewódzkim w Poznaniu.</t>
  </si>
  <si>
    <t>Szpital Wojewódzki</t>
  </si>
  <si>
    <t>Juraszów 7 19</t>
  </si>
  <si>
    <t>XII.1. Rozwój systemu ratownictwa medycznego - Poprawa skuteczności systemu ratownictwa na Mazurach poprzez budowę lądowiska przy SP ZOZ Giżycko</t>
  </si>
  <si>
    <t>Powiat Giżycki</t>
  </si>
  <si>
    <t>Giżycko</t>
  </si>
  <si>
    <t>11-500</t>
  </si>
  <si>
    <t xml:space="preserve">Al. 1 Maja 14 </t>
  </si>
  <si>
    <t>XII.1. Rozwój systemu ratownictwa medycznego - Modernizacja lądowiska dla śmigłowców ratunkowych w 4 Wojskowym Szpitalu Klinicznym we Wrocławiu</t>
  </si>
  <si>
    <t>4 Wojskowy Szpital Kliniczny z Polikliniką Samodzielny Publiczny Zakład Opieki Zdrowotnej we Wrocławiu</t>
  </si>
  <si>
    <t>Wrocław</t>
  </si>
  <si>
    <t>50-981</t>
  </si>
  <si>
    <t xml:space="preserve">Rudolfa Weigla 5 </t>
  </si>
  <si>
    <t>XII.1. Rozwój systemu ratownictwa medycznego - Budowa lądowiska dla śmigłowców przy Szpitalnym Oddziale Ratunkowym SP ZOZ w Nowym Tomyślu</t>
  </si>
  <si>
    <t>Powiat Nowotomyski</t>
  </si>
  <si>
    <t>Nowy Tomyśl</t>
  </si>
  <si>
    <t>64-300</t>
  </si>
  <si>
    <t xml:space="preserve">Poznańska 33 </t>
  </si>
  <si>
    <t>XII.1. Rozwój systemu ratownictwa medycznego - Podniesienie dostępności do SOR Szpitala w Bełchatowie poprzez modernizację lądowiska dla śmigłowców</t>
  </si>
  <si>
    <t>Szpital Wojewódzki im. Jana Pawła II</t>
  </si>
  <si>
    <t>Bełchatów</t>
  </si>
  <si>
    <t>97-400</t>
  </si>
  <si>
    <t xml:space="preserve">Czapliniecka 123 </t>
  </si>
  <si>
    <t>XII.1. Rozwój systemu ratownictwa medycznego - Podniesienie dostępności do SOR Szpitala Spec. w Gorlicach poprzez budowę lądowiska dla śmigłowców.</t>
  </si>
  <si>
    <t xml:space="preserve">Węgierska 21 </t>
  </si>
  <si>
    <t>XII.1. Rozwój systemu ratownictwa medycznego - Budowa lądowiska dla śmigłowców na terenie SPZOZ w Krotoszynie</t>
  </si>
  <si>
    <t>Samodzielny Publiczny Zakład Opieki Zdrowotnej w Krotoszynie</t>
  </si>
  <si>
    <t>Krotoszyn</t>
  </si>
  <si>
    <t>63-700</t>
  </si>
  <si>
    <t xml:space="preserve">Młyńska 2 </t>
  </si>
  <si>
    <t>XII.1. Rozwój systemu ratownictwa medycznego - Podniesienie dostępności do SOR Szpitala Pow. w Chrzanowie przez budowę lądowiska dla śmigłowców</t>
  </si>
  <si>
    <t>Szpital Powiatowy w Chrzanowie</t>
  </si>
  <si>
    <t>Chrzanów</t>
  </si>
  <si>
    <t>32-500</t>
  </si>
  <si>
    <t xml:space="preserve">Topolowa 16 </t>
  </si>
  <si>
    <t>XII.1. Rozwój systemu ratownictwa medycznego - Budowa lądowiska dla helikopterów w celu poprawy dostępności do Szpitalnego Oddziału Ratunkowego i poprawy jakości ratownictwa medycznego w Powiecie Lęborskim</t>
  </si>
  <si>
    <t>Samodzielny Publiczny Specjalistyczny Zakład Opieki Zdrowotnej</t>
  </si>
  <si>
    <t>Lębork</t>
  </si>
  <si>
    <t>84-300</t>
  </si>
  <si>
    <t xml:space="preserve">Węgrzynowicza 13 </t>
  </si>
  <si>
    <t>XII.1. Rozwój systemu ratownictwa medycznego - Budowa lądowiska dla helikopterów Lotniczego Pogotowia Ratunkowego usytuowanego na dachu budynku "A" Szpitala Powiatowego w Bochni przy ul. Krakowskiej 31</t>
  </si>
  <si>
    <t>Samodzielny Publiczny Zakład Opieki Zdrowotnej w Bochni "Szpital Powiatowy" im. bł. Marty Wieckiej</t>
  </si>
  <si>
    <t>Bochnia</t>
  </si>
  <si>
    <t>32-700</t>
  </si>
  <si>
    <t xml:space="preserve">Krakowska 31 </t>
  </si>
  <si>
    <t>XII.1. Rozwój systemu ratownictwa medycznego - Kompleksowa modernizacja lądowiska dla helikopterów w PSZOZ w Inowrocławiu</t>
  </si>
  <si>
    <t>Szpital Wielospecjalistyczny im. dr. Ludwika Błażka w Inowrocławiu</t>
  </si>
  <si>
    <t>Inowrocław</t>
  </si>
  <si>
    <t>88-100</t>
  </si>
  <si>
    <t xml:space="preserve">Poznańska 97 </t>
  </si>
  <si>
    <t>XII.1. Rozwój systemu ratownictwa medycznego - Modernizacja lądowiska dla helikopterów przy Wojewódzkim Szpitalu Zespolonym w Kaliszu</t>
  </si>
  <si>
    <t>Wojewódzki Szpital Zespolony im. Ludwika Perzyny w Kaliszu</t>
  </si>
  <si>
    <t xml:space="preserve">Poznańska 79 </t>
  </si>
  <si>
    <t>XII.1. Rozwój systemu ratownictwa medycznego - Przebudowa lądowiska w SPZZOZ w Staszowie celem rozwoju ratownictwa medycznego w powiecie staszowskim</t>
  </si>
  <si>
    <t>Samodzielny Publiczny Zespół Zakładów Opieki Zdrowotnej w Staszowie</t>
  </si>
  <si>
    <t>Staszów</t>
  </si>
  <si>
    <t>28-200</t>
  </si>
  <si>
    <t xml:space="preserve">11 Listopada 78 </t>
  </si>
  <si>
    <t>XII.1. Rozwój systemu ratownictwa medycznego - Lądowisko w Brodnicy szansą poprawy funkcjonowania systemu ratownictwa medycznego</t>
  </si>
  <si>
    <t>Brodnica</t>
  </si>
  <si>
    <t>87-300</t>
  </si>
  <si>
    <t xml:space="preserve">Wiejska 9 </t>
  </si>
  <si>
    <t>XII.1. Rozwój systemu ratownictwa medycznego - Modernizacja i rozbudowa lądowiska dla śmigłowców na terenie Szpitala Specjalistycznego w Chojnicach</t>
  </si>
  <si>
    <t>Szpital Specjalistyczny im. J. K. Łukowicza w Chojnicach</t>
  </si>
  <si>
    <t>Chojnice</t>
  </si>
  <si>
    <t>89-600</t>
  </si>
  <si>
    <t xml:space="preserve">Leśna 10 </t>
  </si>
  <si>
    <t>XII.1. Rozwój systemu ratownictwa medycznego - Modernizacja lądowiska dla helikopterów sanitarnych</t>
  </si>
  <si>
    <t>Samodzielny Publiczny Zakład Opieki Zdrowotnej Ministerstwa Spraw Wewnętrznych w Lublinie</t>
  </si>
  <si>
    <t xml:space="preserve">Grenadierów 3 </t>
  </si>
  <si>
    <t>XII.1. Rozwój systemu ratownictwa medycznego - Poprawa funkcjonowania systemu ratownictwa medycznego poprzez budowę lądowiska dla śmigłówców przy Szpitalnym Oddziale Ratunkowym Samodzielnego Publicznego Zakładu Opieki Zdrowotnej w Myślenicach</t>
  </si>
  <si>
    <t>Powiat Myślenicki</t>
  </si>
  <si>
    <t>Myślenice</t>
  </si>
  <si>
    <t>32-400</t>
  </si>
  <si>
    <t xml:space="preserve">Mikołaja Reja 13 </t>
  </si>
  <si>
    <t>XII.1. Rozwój systemu ratownictwa medycznego - Przebudowa lądowiska wraz z niezbędną infrastrukturą służącą polepszeniu dostępności do Szpitalnego Oddziału Ratunkowego Wojskowego Instytutu Medycznego</t>
  </si>
  <si>
    <t>Wojskowy Instytut Medyczny</t>
  </si>
  <si>
    <t>04-141</t>
  </si>
  <si>
    <t xml:space="preserve">Szaserów 128 </t>
  </si>
  <si>
    <t>XII.1. Rozwój systemu ratownictwa medycznego - Remont i doposażenie centrum urazowego Szpitala Uniwersyteckiego Nr 1 im. Dr A. Jurasza w Bydgoszczy</t>
  </si>
  <si>
    <t>Szpital Uniwersytecki Nr 1 im. dr A. Jurasza w Bydgoszczy</t>
  </si>
  <si>
    <t>85-094</t>
  </si>
  <si>
    <t xml:space="preserve">Marii Skłodowskiej-Curie 9 </t>
  </si>
  <si>
    <t>XII.1. Rozwój systemu ratownictwa medycznego - Utworzenie Centrum Urazów Wielonarządowych w Uniwersyteckim Szpitalu Klinicznym w Białymstoku</t>
  </si>
  <si>
    <t>Uniwersytecki Szpital Kliniczny w Białymstoku</t>
  </si>
  <si>
    <t>Białystok</t>
  </si>
  <si>
    <t>15-276</t>
  </si>
  <si>
    <t xml:space="preserve">M.Skłodowskiej-Curie 24A </t>
  </si>
  <si>
    <t>XII.1. Rozwój systemu ratownictwa medycznego - DOPOSAŻENIE W SPECJALISTYCZNĄ APARATURĘ MEDYCZNĄ CENTRUM URAZOWEGO W OBECNIE BUDOWANYM CENTRUM MEDYCYNY INWAZYJNEJ</t>
  </si>
  <si>
    <t>Uniwersyteckie Centrum Kliniczne</t>
  </si>
  <si>
    <t>Gdańsk</t>
  </si>
  <si>
    <t>80-952</t>
  </si>
  <si>
    <t xml:space="preserve">Dębinki 7 </t>
  </si>
  <si>
    <t>XII.1. Rozwój systemu ratownictwa medycznego - Budowa i remont oraz doposażenie baz Lotniczego Pogotowia Ratunkowego - ETAP 1.</t>
  </si>
  <si>
    <t xml:space="preserve">  Liczba wybudowanych instytucji ochrony zdrowia - 7</t>
  </si>
  <si>
    <t>XII.1. Rozwój systemu ratownictwa medycznego - Stworzenie koniecznej infrastruktury technicznej i wyposażenia do utworzenia Centrum Urazowego w Akademickim Szpitalu Klinicznym im. Jana Mikulicza - Radeckiego we Wrocławiu</t>
  </si>
  <si>
    <t>Uniwersytecki Szpital Kliniczny im. Jana Mikulicza - Radeckiego we Wrocławiu</t>
  </si>
  <si>
    <t>50-556</t>
  </si>
  <si>
    <t xml:space="preserve">Borowska 213 </t>
  </si>
  <si>
    <t>Liczba doposażonych instytucji ochrony zdrowia - 1  Liczba wybudowanych instytucji ochrony zdrowia - 1</t>
  </si>
  <si>
    <t>XII.1. Rozwój systemu ratownictwa medycznego - Zakup sprzętu medycznego na potrzeby organizacji Centrum Urazowego w Wojskowym Instytucie Medycznym</t>
  </si>
  <si>
    <t>XII.1. Rozwój systemu ratownictwa medycznego - Wyposażenie i uruchomienie Centrum Urazowego w Szpitalu Uniwersyteckim w Krakowie – Etap II</t>
  </si>
  <si>
    <t>Samodzielny Publiczny Zakład Opieki Zdrowotnej Szpital Uniwersytecki w Krakowie</t>
  </si>
  <si>
    <t>31-501</t>
  </si>
  <si>
    <t xml:space="preserve">Kopernika 36 </t>
  </si>
  <si>
    <t xml:space="preserve">XII.1. Rozwój systemu ratownictwa medycznego - Modernizacja i doposażenie SPSK Nr 4 w Lublinie w celu utworzenia Centrum Urazowego </t>
  </si>
  <si>
    <t>Samodzielny Publiczny Szpital Kliniczny nr 4 w Lublinie</t>
  </si>
  <si>
    <t>20-954</t>
  </si>
  <si>
    <t xml:space="preserve">ul. Jaczewskiego 8 </t>
  </si>
  <si>
    <t>XII.1. Rozwój systemu ratownictwa medycznego - Centrum Urazowe przy ul. Szwajcarskiej 3 w Poznaniu - adaptacja pomieszczeń, zakup wyposażenia, budowa niezbędnej infrastruktury, w tym lądowiska dla śmigłowców</t>
  </si>
  <si>
    <t>Miasto Poznań</t>
  </si>
  <si>
    <t>61-841</t>
  </si>
  <si>
    <t xml:space="preserve">Plac Kolegiacki 17 </t>
  </si>
  <si>
    <t>XII.1. Rozwój systemu ratownictwa medycznego - Utworzenie centrum urazowego na bazie wielospecjalistycznego Wojewódzkiego Szpitala Specjalistycznego nr 5 im. Św. Barbary w Sosnowcu</t>
  </si>
  <si>
    <t>Wojewódzki Szpital Specjalistyczny Nr 5 im."Św. Barbary"</t>
  </si>
  <si>
    <t>XII.1. Rozwój systemu ratownictwa medycznego - Poprawa bezpieczeństwa ludności poprzez dostosowanie infrastruktury ratownictwa medycznego SMS im. G. Narutowicza w Krakowie do wymogów prawa</t>
  </si>
  <si>
    <t>Szpital Miejski Specjalistyczny im. G. Narutowicza w Krakowie</t>
  </si>
  <si>
    <t>31-202</t>
  </si>
  <si>
    <t xml:space="preserve">Prądnicka 35-37 </t>
  </si>
  <si>
    <t>XII.1. Rozwój systemu ratownictwa medycznego - Zakup aparatury i sprzętu medycznego dla szpitalnego oddziału ratunkowego Szpitala Wojewódzkiego im. Jana Pawła II w Bełchatowie</t>
  </si>
  <si>
    <t>XII.1. Rozwój systemu ratownictwa medycznego - Przebudowa pomieszczeń Brzeskiego Centrum Medycznego w Brzegu na Szpitalny Oddział Ratunkowy</t>
  </si>
  <si>
    <t>Powiat Brzeski</t>
  </si>
  <si>
    <t>Brzeg</t>
  </si>
  <si>
    <t>49-300</t>
  </si>
  <si>
    <t xml:space="preserve">Robotnicza 20 </t>
  </si>
  <si>
    <t>XII.1. Rozwój systemu ratownictwa medycznego - Podniesienie dostępu do specjalistycznych świadczeń zdrowotnych poprzez wyposażenie Szpitalnego Oddziału Ratunkowego w Nysie</t>
  </si>
  <si>
    <t>NYSA</t>
  </si>
  <si>
    <t xml:space="preserve">ŚWIĘTEGO PIOTRA 1 </t>
  </si>
  <si>
    <t>XII.1. Rozwój systemu ratownictwa medycznego - Dostosowanie Szpitalnego Oddziału Ratunkowego w SPZOZ w Brzesku do wymogów obowiązujących przepisów prawa, wraz z wyposażeniem w aparaturę medyczną.</t>
  </si>
  <si>
    <t>XII.1. Rozwój systemu ratownictwa medycznego - Zapewnienie skutecznego systemu ratownictwa medycznego poprzez rozbudowę i zakup aparatury medycznej dla SOR-u Szpitala Wojewódzkiego w Opolu</t>
  </si>
  <si>
    <t>Szpital Wojewódzki w Opolu</t>
  </si>
  <si>
    <t>Opole</t>
  </si>
  <si>
    <t>45-372</t>
  </si>
  <si>
    <t xml:space="preserve">Augustyna Kośnego 53 </t>
  </si>
  <si>
    <t>XII.1. Rozwój systemu ratownictwa medycznego - Modernizacja Szpitalnego Oddziału Ratunkowego w Szpitalu im. L. Rydygiera w Krakowie wraz z budową lądowiska i zakupem aparatury i sprzętu.</t>
  </si>
  <si>
    <t>Szpital Specjalistyczny im. Ludwika Rydygiera w Krakowie Spółka z ograniczoną odpowiedzialnością</t>
  </si>
  <si>
    <t xml:space="preserve">os. Złotej Jesieni 1 </t>
  </si>
  <si>
    <t>XII.1. Rozwój systemu ratownictwa medycznego - Modernizacja Szpitalnego Oddziału Ratunkowego wraz z zakupem sprzętu dla Szpitala Wojewódzkiego we Włocławku</t>
  </si>
  <si>
    <t>Wojewódzki Szpital Specjalistyczny im. Błogosławionego Księdza Jerzego Popiełuszki we Włocławku</t>
  </si>
  <si>
    <t>Włocławek</t>
  </si>
  <si>
    <t>87-800</t>
  </si>
  <si>
    <t xml:space="preserve">Wieniecka 49 </t>
  </si>
  <si>
    <t>XII.1. Rozwój systemu ratownictwa medycznego - Zakup wyrobów medycznych oraz wymiana dźwigów szpitalnych w celu poprawy jakości funkcjonowania Szpitalnego Oddziału Ratunkowego WSS nr 3 w Rybniku</t>
  </si>
  <si>
    <t>Samodzielny Publiczny Zakład Opieki Zdrowotnej Wojewódzki Szpital Specjalistyczny Nr 3 w Rybniku</t>
  </si>
  <si>
    <t xml:space="preserve">Energetyków 46 </t>
  </si>
  <si>
    <t>XII.1. Rozwój systemu ratownictwa medycznego - Rozbudowa i remont Szpitalnego Oddziału Ratunkowego Szpitala im. Św. Jadwigi Śląskiej oraz zakup sprzętu medycznego dla potrzeb oddziału</t>
  </si>
  <si>
    <t>Szpital im. św. Jadwigi Śląskiej w Trzebnicy</t>
  </si>
  <si>
    <t>Trzebnica</t>
  </si>
  <si>
    <t>55-100</t>
  </si>
  <si>
    <t xml:space="preserve">Prusicka 53/55 </t>
  </si>
  <si>
    <t>XII.1. Rozwój systemu ratownictwa medycznego - Modernizacja i doposażenie Szpitalnego Oddziału Ratunkowego w Wojewódzkim Szpitalu Podkarpackim im. Jana Pawła II w Krośnie</t>
  </si>
  <si>
    <t>Wojewódzki Szpital Podkarpacki im. Jana Pawła II w Krośnie</t>
  </si>
  <si>
    <t>Krosno</t>
  </si>
  <si>
    <t>38-400</t>
  </si>
  <si>
    <t xml:space="preserve">Korczyńska 57 </t>
  </si>
  <si>
    <t>XII.1. Rozwój systemu ratownictwa medycznego - Kompleksowe dostosowanie SOR w Wojewódzkim Szpitalu Specjalistycznym we Wrocławiu do przepisów prawa o ratownictwie medycznym - III etap.</t>
  </si>
  <si>
    <t>Wojewódzki Szpital Specjalistyczny we Wrocławiu</t>
  </si>
  <si>
    <t>51-124</t>
  </si>
  <si>
    <t xml:space="preserve">Kamieńskiego 73 A </t>
  </si>
  <si>
    <t>XII.1. Rozwój systemu ratownictwa medycznego - Poprawa jakości ratownictwa medycznego w Powiecie Lęborskim poprzez rozbudowę oraz doposażenie w sprzęt medyczny Szpitalnego Oddziału Ratunkowego w Lęborku</t>
  </si>
  <si>
    <t>XII.1. Rozwój systemu ratownictwa medycznego - Rozbudowa i doposażenie Szpitalnego Oddziału Ratunkowego - II etap modernizacji Szpitala Powiatowego w Krotoszynie</t>
  </si>
  <si>
    <t>XII.1. Rozwój systemu ratownictwa medycznego - Budowa lądowiska dla helikopterów oraz doposażenie Szpitalnego Oddziału Ratunkowego SP ZOZ w Środzie Wielkopolskiej w aparaturę medyczną</t>
  </si>
  <si>
    <t>Powiat Średzki</t>
  </si>
  <si>
    <t>Środa Wielkopolska</t>
  </si>
  <si>
    <t>63-000</t>
  </si>
  <si>
    <t xml:space="preserve">Daszyńskiego 5 </t>
  </si>
  <si>
    <t>XII.1. Rozwój systemu ratownictwa medycznego - Zakup sprzętu medycznego na potrzeby Szpitalnego Oddziału Ratunkowego w Złotowie</t>
  </si>
  <si>
    <t>Szpital Powiatowy im. Alfreda Sokołowskiego w Złotowie</t>
  </si>
  <si>
    <t>Złotów</t>
  </si>
  <si>
    <t>77-400</t>
  </si>
  <si>
    <t xml:space="preserve">Szpitalna 28 </t>
  </si>
  <si>
    <t>XII.1. Rozwój systemu ratownictwa medycznego - Budowa całodobowego lądowiska dla helikopterów, zlokalizowanego na terenach przyszpitalnych, umożliwiającego przyjmowanie pacjentów do SOR w Szczecinie</t>
  </si>
  <si>
    <t>Samodzielny Publiczny Szpital Kliniczny Nr 1 im. prof. Tadeusza Sokołowskiego Pomorskiego Uniwersytetu Medycznego w Szczecinie</t>
  </si>
  <si>
    <t>71-252</t>
  </si>
  <si>
    <t xml:space="preserve">Unii Lubelskiej 1 </t>
  </si>
  <si>
    <t>XII.1. Rozwój systemu ratownictwa medycznego - Dostosowanie Szpitalnego Oddziału Ratunkowego Wojewódzkiego Szpitala Zespolonego w Koninie do wymagań prawnych poprzez doposażenie w wyroby medyczne</t>
  </si>
  <si>
    <t>Wojewódzki Szpital Zespolony w Koninie</t>
  </si>
  <si>
    <t>Konin</t>
  </si>
  <si>
    <t>62-504</t>
  </si>
  <si>
    <t xml:space="preserve">Szpitalna 45 </t>
  </si>
  <si>
    <t>XII.1. Rozwój systemu ratownictwa medycznego - Utworzenie Szpitalnego Oddziału Ratunkowego przy Chorzowskim Centrum Pediatrii i Onkologii</t>
  </si>
  <si>
    <t>SPZOZ Chorzowskie Centrum Pediatrii i Onkologii im. dr E.Hankego</t>
  </si>
  <si>
    <t>Chorzów</t>
  </si>
  <si>
    <t>41-500</t>
  </si>
  <si>
    <t xml:space="preserve">Truchana 7 </t>
  </si>
  <si>
    <t>XII.1. Rozwój systemu ratownictwa medycznego - Podniesienie dostępu do specjalistycznych świadczeń zdrowotnych poprzez budowę lądowiska i modernizację Szpitalnego Oddziału Ratunkowego w Wałbrzychu</t>
  </si>
  <si>
    <t xml:space="preserve">Sokołowskiego 4 </t>
  </si>
  <si>
    <t>XII.1. Rozwój systemu ratownictwa medycznego - Poprawa jakości leczenia w stanach zagrożenia życia poprzez dostosowanie SOR w SP ZOZ w Bielsku Podlaskim do obowiązujących wymogów prawnych</t>
  </si>
  <si>
    <t>Samodzielny Publiczny Zakład Opieki Zdrowotnej w Bielsku Podlaskim</t>
  </si>
  <si>
    <t>Bielsk Podlaski</t>
  </si>
  <si>
    <t>17-100</t>
  </si>
  <si>
    <t xml:space="preserve">Kleszczelowska 1 </t>
  </si>
  <si>
    <t>XII.1. Rozwój systemu ratownictwa medycznego - Przebudowa oraz doposażenie Szpitalnego Oddziału Ratunkowego w WSzS w Białej Podlaskiej w celu dostosowania do wymogów Rozporządzenia Ministra Zdrowia</t>
  </si>
  <si>
    <t>Biała Podlaska</t>
  </si>
  <si>
    <t xml:space="preserve">Terebelska 57-65 </t>
  </si>
  <si>
    <t>XII.1. Rozwój systemu ratownictwa medycznego - Rozbudowa budynku szpitala Zespołu Opieki Zdrowotnej w Głogowie o Szpitalny Oddział Ratunkowy wraz z budową heliportu</t>
  </si>
  <si>
    <t>"Głogowski Szpital Powiatowy" spółka z ograniczoną odpowiedzialnością</t>
  </si>
  <si>
    <t>Głogów</t>
  </si>
  <si>
    <t>67-200</t>
  </si>
  <si>
    <t xml:space="preserve">Kościuszki 15 </t>
  </si>
  <si>
    <t>XII.1. Rozwój systemu ratownictwa medycznego - Uruchomienie szpitalnego oddziału ratunkowego wraz z budową heliportu w Wojewódzkim Szpitalu Specjalistycznym w Legnicy</t>
  </si>
  <si>
    <t>Wojewódzki Szpital Specjalistyczny w Legnicy</t>
  </si>
  <si>
    <t>Legnica</t>
  </si>
  <si>
    <t>59-220</t>
  </si>
  <si>
    <t xml:space="preserve">Iwaszkiewicza 5 </t>
  </si>
  <si>
    <t>XII.1. Rozwój systemu ratownictwa medycznego - Rozwój systemu ratownictwa medycznego regionu poprzez budowę lądowiska dla śmigłowców sanitarnych na terenie Wojewódzkiego Centrum Medycznego w Opolu</t>
  </si>
  <si>
    <t>Publiczny Samodzielny Zakład Opieki Zdrowotnej Wojewódzkie Centrum Medyczne</t>
  </si>
  <si>
    <t>45-418</t>
  </si>
  <si>
    <t xml:space="preserve">Al. W. Witosa 26 </t>
  </si>
  <si>
    <t>XII.1. Rozwój systemu ratownictwa medycznego - Dostosowanie Szpitalnego Oddziału Ratunkowego SP ZZOZ w Janowie Lubelskim do wymagań prawnych poprzez doposażenie w sprzęt medyczny - etap I</t>
  </si>
  <si>
    <t>Samodzielny Publiczny Zespół Zakładów Opieki Zdrowotnej w Janowie Lubelskim</t>
  </si>
  <si>
    <t>Janów Lubelski</t>
  </si>
  <si>
    <t>23-300</t>
  </si>
  <si>
    <t xml:space="preserve">Jana Zamoyskiego 149 </t>
  </si>
  <si>
    <t>XII.1. Rozwój systemu ratownictwa medycznego - Wyposażenie nowego Oddziału Ratunkowego Szpitala Powiatowego we Wrześni w nowoczesną aparaturę medyczną</t>
  </si>
  <si>
    <t>"Szpital Powiatowy we Wrześni" Spółka z ograniczoną odpowiedzialnością</t>
  </si>
  <si>
    <t>Września</t>
  </si>
  <si>
    <t>62-300</t>
  </si>
  <si>
    <t xml:space="preserve">Słowackiego 2 </t>
  </si>
  <si>
    <t>XII.1. Rozwój systemu ratownictwa medycznego - Zwiększenie bezpieczeństwa zdrowotnego w Regionie Bieszczadzkim przez rozbudowę SOR w Sanoku, zakup sprzętu medycznego i budowę lądowiska dla helikopterów</t>
  </si>
  <si>
    <t>Samodzielny Publiczny Zespół Opieki Zdrowotnej w Sanoku</t>
  </si>
  <si>
    <t>Sanok</t>
  </si>
  <si>
    <t>38-500</t>
  </si>
  <si>
    <t xml:space="preserve">800-lecia 26 </t>
  </si>
  <si>
    <t>XII.1. Rozwój systemu ratownictwa medycznego - Doposażenie Szpitalnego Oddziału Ratunkowego w Nowej Soli w specjalistyczny sprzęt medyczny oraz modernizacja Szpitalnego Oddziału Ratunkowego i lądowiska dla helikopterów realizowane przez Wielospecjalistyczny Szpital Samodzielny Publiczny Zakład Opieki Zdrowotnej w Nowej Soli</t>
  </si>
  <si>
    <t>Wielospecjalistyczny Szpital Samodzielny Publiczny Zakład Opieki Zdrowotnej w Nowej Soli</t>
  </si>
  <si>
    <t>Nowa Sól</t>
  </si>
  <si>
    <t>67-100</t>
  </si>
  <si>
    <t xml:space="preserve">Chałubińskiego 7 </t>
  </si>
  <si>
    <t>XII.1. Rozwój systemu ratownictwa medycznego - Zwiększenie bezpieczeństwa zdrowotnego społeczeństwa poprzez przebudowę i doposażenie istniejącego Szpitalnego Oddziału Ratunkowego SPZZOZ w Gryficach</t>
  </si>
  <si>
    <t>XII.1. Rozwój systemu ratownictwa medycznego - Poprawa bezpieczeństwa ludności poprzez utworzenie Szpitalnego Oddziału Ratunkowego w Szpitalu Powiatowym w Zawierciu</t>
  </si>
  <si>
    <t>Powiat Zawierciański</t>
  </si>
  <si>
    <t>Zawiercie</t>
  </si>
  <si>
    <t>42-400</t>
  </si>
  <si>
    <t xml:space="preserve">Sienkiewicza 34 </t>
  </si>
  <si>
    <t>XII.1. Rozwój systemu ratownictwa medycznego - Zakup wyrobów medycznych do diagnostyki i terapii mieszkańców powiatu mrągowskiego do Szpitalnego Oddziału Ratunkowego Szpitala Powiatowego w Mrągowie</t>
  </si>
  <si>
    <t>Szpital Mrągowski im. Michała Kajki spółka z ograniczoną odpowiedzialnością</t>
  </si>
  <si>
    <t>Mrągowo</t>
  </si>
  <si>
    <t>11-700</t>
  </si>
  <si>
    <t xml:space="preserve">Wolności 12 </t>
  </si>
  <si>
    <t>XII.1. Rozwój systemu ratownictwa medycznego - Rozbudowa i modernizacja Szpitala Śląskiego w Cieszynie - etap II - wyposażenie Szpitalnego Oddziału Ratunkowego</t>
  </si>
  <si>
    <t>Powiat Cieszyński</t>
  </si>
  <si>
    <t xml:space="preserve">Bobrecka 29 </t>
  </si>
  <si>
    <t>XII.1. Rozwój systemu ratownictwa medycznego - Rozbudowa pracowni diagnostyki obrazowej i wyposażenie szpitalnego oddziału ratunkowego na potrzeby mieszkańców i turystów Bieszczad</t>
  </si>
  <si>
    <t>Samodzielny Publiczny Zespół Opieki Zdrowotnej w Lesku</t>
  </si>
  <si>
    <t>Lesko</t>
  </si>
  <si>
    <t>38-600</t>
  </si>
  <si>
    <t xml:space="preserve">Kazimierza Wielkiego 4 </t>
  </si>
  <si>
    <t>XII.1. Rozwój systemu ratownictwa medycznego - Remont drogi dojazdowej i doposażenie Szpitalnego Oddziału Ratunkowego zgodnie z Rozp. Min. Zdrowia z 15.03.07r. w Szpitalu Powiatowym w Chrzanowie</t>
  </si>
  <si>
    <t>XII.1. Rozwój systemu ratownictwa medycznego - Przebudowa i doposażenie Szpitalnego Oddziału Ratunkowego wraz z modernizacją lądowiska dla helikopterów ZZOZ w Oświęcimiu</t>
  </si>
  <si>
    <t>Zespół Zakładów Opieki Zdrowotnej w Oświęcimiu</t>
  </si>
  <si>
    <t>Oświęcim</t>
  </si>
  <si>
    <t>32-600</t>
  </si>
  <si>
    <t xml:space="preserve">Wysokie Brzegi 4 </t>
  </si>
  <si>
    <t>XII.1. Rozwój systemu ratownictwa medycznego - Rozbudowa, przebudowa i doposażenie NZOZ "Szpital w Puszczykowie im. prof. S.T. Dąbrowskiego" Sp. z o.o. celem utworzenia SOR</t>
  </si>
  <si>
    <t>Niepubliczny Zakład Opieki Zdrowotnej "Szpital w Puszczykowie im. Prof. Stefana Tytusa Dąbrowskiego" Spółka z ograniczoną odpowiedzialnością</t>
  </si>
  <si>
    <t>XII.1. Rozwój systemu ratownictwa medycznego - Zwiększenie dostępności i jakości specjalistycznych świadczeń zdrowotnych w szpitalnym oddziale ratunkowym Zespołu Opieki Zdrowotnej z siedzibą w Strzelcach Opolskich poprzez rozbudowę obiektu i zakup nowej specjalistycznej aparatury.</t>
  </si>
  <si>
    <t>Szpital Powiatowy im. Prałata J. Głowatzkiego w Strzelcach Opolskich</t>
  </si>
  <si>
    <t>Strzelce Opolskie</t>
  </si>
  <si>
    <t>47-100</t>
  </si>
  <si>
    <t>Opolska 36 A</t>
  </si>
  <si>
    <t>XII.1. Rozwój systemu ratownictwa medycznego - Przebudowa budynku Przychodni na Szpitalny Oddział Ratunkowy Zespołu Opieki Zdrowotnej w Bolesławcu</t>
  </si>
  <si>
    <t xml:space="preserve">Jeleniogórska 4 </t>
  </si>
  <si>
    <t>XII.1. Rozwój systemu ratownictwa medycznego - Modernizacja pomieszczeń Szpitalnego Oddziału Ratunkowego i Lądowiska wraz z zakupem nowych urządzeń dla Szpitala im. S. Żeromskiego w Krakowie</t>
  </si>
  <si>
    <t>Szpital Specjalistyczny im. Stefana Żeromskiego Samodzielny Publiczny Zakład Opieki Zdrowotnej w Krakowie</t>
  </si>
  <si>
    <t>31-913</t>
  </si>
  <si>
    <t xml:space="preserve">Os. Na Skarpie 66 </t>
  </si>
  <si>
    <t>XII.1. Rozwój systemu ratownictwa medycznego - Przebudowa, rozbudowa SPZOZ w Kępnie Etap I rozbudowa i doposażenie Szpitalnego Oddziału Ratunkowego celem poprawy bezpieczeństwa zdrowotnego na obszarze interwencji SOR</t>
  </si>
  <si>
    <t>Powiat Kępiński</t>
  </si>
  <si>
    <t xml:space="preserve">Kościuszki 5 </t>
  </si>
  <si>
    <t>XII.1. Rozwój systemu ratownictwa medycznego - Poprawa jakości systemu ratownictwa medycznego poprzez doposażenie Szpitalnego Oddziału Ratunkowego w Wojewódzkim Szpitalu Zespolonym w Elblągu.</t>
  </si>
  <si>
    <t xml:space="preserve">Królewiecka 146 </t>
  </si>
  <si>
    <t>XII.1. Rozwój systemu ratownictwa medycznego - Poprawa skuteczności działań ratownictwa medycznego poprzez doposażenie SOR i budowę lądowiska w SPZOZ w Radzyniu Podlaskim</t>
  </si>
  <si>
    <t>Samodzielny Publiczny Zakład Opieki Zdrowotnej w Radzyniu Podlaskim</t>
  </si>
  <si>
    <t>Radzyń Podlaski</t>
  </si>
  <si>
    <t>21-300</t>
  </si>
  <si>
    <t xml:space="preserve">Wisznicka 111 </t>
  </si>
  <si>
    <t>XII.1. Rozwój systemu ratownictwa medycznego - Dostosowanie Szpitalnego Oddziału Ratunkowego do wymaganych standardów poprzez zakup nowoczesnego sprzętu medycznego</t>
  </si>
  <si>
    <t xml:space="preserve">Ujejskiego 75 </t>
  </si>
  <si>
    <t>XII.1. Rozwój systemu ratownictwa medycznego - Zwiększenie efektywności działania systemu ratownictwa medycznego w SP ZOZ w Kraśniku poprzez modernizację SOR i zakup wyposażenia medycznego</t>
  </si>
  <si>
    <t>Samodzielny Publiczny Zakład Opieki Zdrowotnej</t>
  </si>
  <si>
    <t>Kraśnik</t>
  </si>
  <si>
    <t>23-200</t>
  </si>
  <si>
    <t xml:space="preserve">Chopina 13 </t>
  </si>
  <si>
    <t>XII.1. Rozwój systemu ratownictwa medycznego - Doposażenie Szpitalnego Oddziału Ratunkowego Szpitala im. T. Marciniaka we Wrocławiu.</t>
  </si>
  <si>
    <t>Dolnośląski Szpital Specjalistyczny im. T. Marciniaka - Centrum Medycyny Ratunkowej</t>
  </si>
  <si>
    <t>50-420</t>
  </si>
  <si>
    <t xml:space="preserve">Traugutta 116 </t>
  </si>
  <si>
    <t>XII.1. Rozwój systemu ratownictwa medycznego - Poprawa efektywności systemu ratownictwa na Pomorzu poprzez dostosowanie SOR i lądowiska w Szpitalu św. Wojciecha w Gdańsku do wymagań prawa</t>
  </si>
  <si>
    <t>COPERNICUS Podmiot Leczniczy Spółka z ograniczoną odpowiedzialnością</t>
  </si>
  <si>
    <t>80-803</t>
  </si>
  <si>
    <t xml:space="preserve">Nowe Ogrody 1-6 </t>
  </si>
  <si>
    <t>XII.1. Rozwój systemu ratownictwa medycznego - Zakup aparatury medycznej dla Szpitalnego Oddziału Ratunkowego Szpitala Wojewódzkiego w Gorzowie Wlkp.</t>
  </si>
  <si>
    <t>XII.1. Rozwój systemu ratownictwa medycznego - Rozbudowa i przebudowa Szpitalnego Oddziału Ratunkowego i Diagnostyki Obrazowej SPZOZ w Oławie</t>
  </si>
  <si>
    <t>Zespół Opieki Zdrowotnej w Oławie</t>
  </si>
  <si>
    <t>Oława</t>
  </si>
  <si>
    <t>55-200</t>
  </si>
  <si>
    <t xml:space="preserve">K.K.Baczyńskiego 1 </t>
  </si>
  <si>
    <t>XII.1. Rozwój systemu ratownictwa medycznego - Podniesienie jakości działania systemu ratownictwa medycznego w Regionalnym Szpitalu Specjalistycznym w Grudziądzu poprzez zakup urządzeń medycznych</t>
  </si>
  <si>
    <t>Regionalny Szpital Specjalistyczny im. Dr.Władysława Biegańskiego</t>
  </si>
  <si>
    <t>Grudziądz</t>
  </si>
  <si>
    <t>86-300</t>
  </si>
  <si>
    <t xml:space="preserve">Sikorskiego 32 </t>
  </si>
  <si>
    <t>XII.1. Rozwój systemu ratownictwa medycznego - Remont i przebudowa SOR i lądowiska oraz zakup wyposażenia medycznego SOR dla ZZOZ w Ostrowie Wlkp.</t>
  </si>
  <si>
    <t>Zespół Zakładów Opieki Zdrowotnej w Ostrowie Wielkopolskim</t>
  </si>
  <si>
    <t xml:space="preserve">Limanowskiego 20/22 </t>
  </si>
  <si>
    <t>XII.1. Rozwój systemu ratownictwa medycznego - Poprawa jakości świadczonych usług i bezpieczeństwa pacjentów poprzez zakup wyrobów medycznych do Szpitalnego Oddziału Ratunkowego w NZOZ Nowy Szpital w Świebodzinie</t>
  </si>
  <si>
    <t>Nowy Szpital w Świebodzinie Spółka z ograniczoną odpowiedzialnością</t>
  </si>
  <si>
    <t>Świebodzin</t>
  </si>
  <si>
    <t>66-200</t>
  </si>
  <si>
    <t xml:space="preserve">Młyńska 6 </t>
  </si>
  <si>
    <t>XII.1. Rozwój systemu ratownictwa medycznego - Adaptacja i doposażenie pomieszczeń parteru budynku głównego dla SPZOZ w Krasnymstawie na potrzeby SOR etap II</t>
  </si>
  <si>
    <t>Samodzielny Publiczny Zespół Opieki Zdrowotnej w Krasnymstawie</t>
  </si>
  <si>
    <t>Krasnystaw</t>
  </si>
  <si>
    <t>22-300</t>
  </si>
  <si>
    <t xml:space="preserve">Sobieskiego 4B </t>
  </si>
  <si>
    <t>XII.1. Rozwój systemu ratownictwa medycznego - Poprawa skuteczności działań ratownictwa medycznego poprzez modernizację i doposażenie SOR oraz remont całodobowego lądowiska w SP ZZOZ w Przasnyszu</t>
  </si>
  <si>
    <t>Samodzielny Publiczny Zespół Zakładów Opieki Zdrowotnej w Przasnyszu</t>
  </si>
  <si>
    <t>Przasnysz</t>
  </si>
  <si>
    <t>06-300</t>
  </si>
  <si>
    <t xml:space="preserve">Sadowa 9 </t>
  </si>
  <si>
    <t>XII.1. Rozwój systemu ratownictwa medycznego - Budowa lądowiska dla helikopterów w Regionalnym Szpitalu Specjalistycznym w Grudziądzu.</t>
  </si>
  <si>
    <t>Regionalny Szpital Specjalistyczny im. dr Władysława Biegańskiego</t>
  </si>
  <si>
    <t>XII.1. Rozwój systemu ratownictwa medycznego - Poprawa działania systemu ratownictwa medycznego w powiecie bocheńskim - zakup wyrobów medycznych do diagnostyki i terapii dla SOR w SPZOZ w Bochni</t>
  </si>
  <si>
    <t>Samodzielny Publiczny Zakład Opieki Zdrowotnej w Bochni "Szpital Powiatowy"</t>
  </si>
  <si>
    <t>XII.1. Rozwój systemu ratownictwa medycznego - Przebudowa z rozbudową Szpitalnego Oddziału Ratunkowego wraz z zakupem wyrobów medycznych.</t>
  </si>
  <si>
    <t>Szpital Wojewódzki im. Mikołaja Kopernika w Koszalinie</t>
  </si>
  <si>
    <t>Koszalin</t>
  </si>
  <si>
    <t>75-581</t>
  </si>
  <si>
    <t xml:space="preserve">T. Chałubińskiego 7 </t>
  </si>
  <si>
    <t>XII.1. Rozwój systemu ratownictwa medycznego - Wyposażenie Szpitalnego Oddziału Ratunkowego w Wojewódzkim Szpitalu Specjalistycznym w Słupsku</t>
  </si>
  <si>
    <t>Samorząd Województwa Pomorskiego</t>
  </si>
  <si>
    <t>80-810</t>
  </si>
  <si>
    <t>Okopowa 21 27</t>
  </si>
  <si>
    <t xml:space="preserve">XII.1. Rozwój systemu ratownictwa medycznego - Wzrost jakości usług medycznych przez doposażenie SOR Szpitala Specjalistycznego w Pile w wyroby medyczne i system łączności oraz przebudowę lądowiska. </t>
  </si>
  <si>
    <t>Szpital Specjalistyczny w Pile im. Stanisława Staszica</t>
  </si>
  <si>
    <t>Piła</t>
  </si>
  <si>
    <t>64-920</t>
  </si>
  <si>
    <t xml:space="preserve">Rydygiera 1 </t>
  </si>
  <si>
    <t>XII.1. Rozwój systemu ratownictwa medycznego - Zakup wyrobów medycznych i dostosowanie pomieszczeń Szpitalnego Oddziału Ratunkowego Wojewódzkiego Szpitala Specjalistycznego w Lublinie.</t>
  </si>
  <si>
    <t>Wojewódzki Szpital Specjalistyczny im. Stefana Kardynała Wyszyńskiego Samodzielny Publiczny Zakład Opieki Zdrowotnej</t>
  </si>
  <si>
    <t>20-718</t>
  </si>
  <si>
    <t xml:space="preserve">Al. Kraśnicka 100 </t>
  </si>
  <si>
    <t>XII.1. Rozwój systemu ratownictwa medycznego - Poprawa infrastruktury oraz doposażenie w sprzęt medyczny SOR w Starogardzie Gdańskim w celu zwiększenia efektywności ratownictwa medycznego.</t>
  </si>
  <si>
    <t>Powiat Starogardzki</t>
  </si>
  <si>
    <t xml:space="preserve">Kościuszki 17 </t>
  </si>
  <si>
    <t>XII.1. Rozwój systemu ratownictwa medycznego - Przebudowa i wyposażenie Szpitalnego Oddziału Ratunkowego w Wojewódzkim Szpitalu Zespolonym w Płocku.</t>
  </si>
  <si>
    <t>Wojewódzki Szpital Zespolony</t>
  </si>
  <si>
    <t xml:space="preserve">Medyczna 19 </t>
  </si>
  <si>
    <t>XII.1. Rozwój systemu ratownictwa medycznego - Rozbudowa i doposażenie SOR w SPZOZ we Włodawie , budowa lądowiska dla śmigłowców ratunkowych celem poprawy warunków leczenia i diagnostyki pacjentów</t>
  </si>
  <si>
    <t>Samodzielny Publiczny Zespół Opieki Zdrowotnej we Włodawie</t>
  </si>
  <si>
    <t>Włodawa</t>
  </si>
  <si>
    <t>22-200</t>
  </si>
  <si>
    <t xml:space="preserve">J. Piłsudskiego 64 </t>
  </si>
  <si>
    <t>XII.1. Rozwój systemu ratownictwa medycznego - Podniesienie jakości świadczonych usług medycznych w stanach nagłych poprzez dostosowanie infrastruktury SOR WSzZ w Lesznie do najnowszych standardów</t>
  </si>
  <si>
    <t>Wojewódzki Szpital Zespolony w Lesznie</t>
  </si>
  <si>
    <t>Leszno</t>
  </si>
  <si>
    <t>64-100</t>
  </si>
  <si>
    <t xml:space="preserve">Kiepury 45 </t>
  </si>
  <si>
    <t xml:space="preserve"> Liczba przebudowanych instytucji ochrony zdrowia - 1 </t>
  </si>
  <si>
    <t>XII.1. Rozwój systemu ratownictwa medycznego - Rozbudowa, modernizacja i doposażenie Szpitalnego Oddziału Ratunkowego.</t>
  </si>
  <si>
    <t>XII.1. Rozwój systemu ratownictwa medycznego - Zakup wyposażenia do SOR-u w Wojewódzkim Specjalistycznym Szpitalu Dziecięcym w Olsztynie w celu dostosowania do przepisów.</t>
  </si>
  <si>
    <t>Wojewódzki Specjalistyczny Szpital Dziecięcy im. Prof. dr St. Popowskiego w Olsztynie</t>
  </si>
  <si>
    <t>XII.1. Rozwój systemu ratownictwa medycznego - Modernizacja i rozbudowa Szpitalnego Oddziału Ratunkowego w Szpitalu Wojewódzkim nr 2 w Rzeszowie</t>
  </si>
  <si>
    <t>XII.1. Rozwój systemu ratownictwa medycznego - Doposażenie SOR w Szpitalu im. Św. Łukasza w Tarnowie w sprzęt i aparaturę medyczną</t>
  </si>
  <si>
    <t>Szpital Wojewódzki im. św. Łukasza Samodzielny Publiczny Zakład Opieki Zdrowotnej w Tarnowie</t>
  </si>
  <si>
    <t>Tarnów</t>
  </si>
  <si>
    <t>33-100</t>
  </si>
  <si>
    <t xml:space="preserve">Lwowska 178 </t>
  </si>
  <si>
    <t>XII.1. Rozwój systemu ratownictwa medycznego - Zwiększenie możliwości diagnostyki i leczenia w SOR w SPZOZ w Hajnówce celem zapewnienia najwyższej jakości opieki mieszkańcom powiatu hajnowskiego</t>
  </si>
  <si>
    <t>Samodzielny Publiczny Zakład Opieki Zdrowotnej w Hajnówce</t>
  </si>
  <si>
    <t>Hajnówka</t>
  </si>
  <si>
    <t>17-200</t>
  </si>
  <si>
    <t xml:space="preserve">Lipowa 190 </t>
  </si>
  <si>
    <t>XII.1. Rozwój systemu ratownictwa medycznego - Przebudowa i remont wraz z zakupem sprzętu i wyposażenia medycznego dla Szpitalnego Oddziału Ratunkowego w Szpitalu Specjalistycznym im. F. Ceynowy w Wejherowie.</t>
  </si>
  <si>
    <t>Szpital Specjalistyczny im. F. Ceynowy spółka z ograniczoną odpowiedzialnością</t>
  </si>
  <si>
    <t xml:space="preserve">Dr. A. Jagalskiego 10 </t>
  </si>
  <si>
    <t>XII.1. Rozwój systemu ratownictwa medycznego - Zwiększenie dostępu do świadczeń zdrowotnych przez doposażenie i modernizację infrastruktury szpitalnego oddziału ratunkowego w PS ZOZ w Inowrocławiu.</t>
  </si>
  <si>
    <t>XII.1. Rozwój systemu ratownictwa medycznego - Zwiększenie bezpieczeństwa zdrowotnego mieszkańców poprzez budowę lądowiska i doposażenie szpitalnego oddziału ratunkowego w ZOZ w Suchej Beskidzkiej</t>
  </si>
  <si>
    <t>Zespół Opieki Zdrowotnej w Suchej Beskidzkiej</t>
  </si>
  <si>
    <t xml:space="preserve">Szpitalna 22 </t>
  </si>
  <si>
    <t>XII.1. Rozwój systemu ratownictwa medycznego - Podniesienie sprawności działania Szpitalnego Oddziału Ratunkowego w Samodzielnym Publicznym Szpitalu Wojewódzkim w Zamościu - Etap I</t>
  </si>
  <si>
    <t>Samodzielny Publiczny Szpital Wojewódzki im. Papieża Jana Pawła II</t>
  </si>
  <si>
    <t xml:space="preserve">Aleje Jana Pawła II 10 </t>
  </si>
  <si>
    <t>XII.1. Rozwój systemu ratownictwa medycznego - Poprawa funkcjonowania systemu ratownictwa medycznego w powiecie zgorzeleckim poprzez niezbędne inwestycje w Szpitalny Oddział Ratunkowy SP ZOZ w Zgorzelcu.</t>
  </si>
  <si>
    <t>Wielospecjalistyczny Szpital - Samodzielny Publiczny Zespół Opieki Zdrowotnej w Zgorzelcu</t>
  </si>
  <si>
    <t>Zgorzelec</t>
  </si>
  <si>
    <t>59-900</t>
  </si>
  <si>
    <t xml:space="preserve">Lubańska 11-12 </t>
  </si>
  <si>
    <t>XII.1. Rozwój systemu ratownictwa medycznego - Rozbudowa i doposażenie SP ZOZ w Giżycku w celu poprawy bezpieczeństwa zdrowotnego na terenie powiatu giżyckiego i węgorzewskiego - etap I: SOR</t>
  </si>
  <si>
    <t>"Szpital Giżycki" Spółka z ograniczoną odpowiedzialnością</t>
  </si>
  <si>
    <t xml:space="preserve">Warszawska 41 </t>
  </si>
  <si>
    <t>XII.1. Rozwój systemu ratownictwa medycznego - Zakup wyrobów medycznych do diagnostyki i terapii oraz budowa drogi między lądowiskiem a SOR-em w WSS im.M. Kopernika w Łodzi.</t>
  </si>
  <si>
    <t>XII.1. Rozwój systemu ratownictwa medycznego - Poprawa jakości systemu ratownictwa medycznego poprzez modernizację Szpitalnego Oddziału Ratunkowego w Szpitalu Wojewódzkim w Suwałkach</t>
  </si>
  <si>
    <t>Szpital Wojewódzki im. dr. Ludwika Rydygiera w Suwałkach</t>
  </si>
  <si>
    <t>Suwałki</t>
  </si>
  <si>
    <t>16-400</t>
  </si>
  <si>
    <t xml:space="preserve">Szpitalna 60 </t>
  </si>
  <si>
    <t>XII.1. Rozwój systemu ratownictwa medycznego - Podniesienie dostępu do specjalistycznych świadczeń zdrowotnych poprzez wyposażenie Szpitalnego Oddziału Ratunkowego w Szpitalu Wolskim w Warszawie</t>
  </si>
  <si>
    <t>Miasto Stołeczne Warszawa</t>
  </si>
  <si>
    <t>00-950</t>
  </si>
  <si>
    <t>pl. Bankowy 3 5</t>
  </si>
  <si>
    <t>XII.1. Rozwój systemu ratownictwa medycznego - Poprawa jakości systemu ratownictwa medycznego poprzez modernizację Szpitalnego Oddziału Ratunkowego w Szpitalu Wojewódzkim w Łomży</t>
  </si>
  <si>
    <t>Szpital Wojewódzki imienia Kardynała Stefana Wyszyńskiego</t>
  </si>
  <si>
    <t xml:space="preserve">Al. Piłsudskiego 11 </t>
  </si>
  <si>
    <t>XII.1. Rozwój systemu ratownictwa medycznego - Utrzymanie zasady "ZŁOTEJ GODZINY" przez zakup sprzętu diagonostycznego i podtrzymującego życie dla SOR w Szpitalu Specjalistycznym w Gorlicach</t>
  </si>
  <si>
    <t>XII.1. Rozwój systemu ratownictwa medycznego - Ciepła sień i sprzęt specjalistyczny dla SOR-u Szpitala Powiatowego w Limanowej w celu podniesienia bezpieczeństwa zdrowotnego mieszkańców powiatu.</t>
  </si>
  <si>
    <t>Szpital Powiatowy w Limanowej</t>
  </si>
  <si>
    <t>Limanowa</t>
  </si>
  <si>
    <t>34-600</t>
  </si>
  <si>
    <t xml:space="preserve">Piłsudskiego 61 </t>
  </si>
  <si>
    <t>XII.1. Rozwój systemu ratownictwa medycznego - Rozbudowa i przebudowa Szpitala Powiatowego w Nowym Tomyślu - Szpitalny Oddział Ratunkowy z wyposażeniem</t>
  </si>
  <si>
    <t>XII.1. Rozwój systemu ratownictwa medycznego - Poprawa skuteczności udzielania pomocy medycznej przez Szpitalny Oddział Ratunkowy WSS w Siedlcach poprzez zakup nowoczesnej aparatury medycznej.</t>
  </si>
  <si>
    <t>Województwo Mazowieckie</t>
  </si>
  <si>
    <t>03-719</t>
  </si>
  <si>
    <t xml:space="preserve">Jagiellońska 26 </t>
  </si>
  <si>
    <t>XII.1. Rozwój systemu ratownictwa medycznego - Poprawa bezpieczeństwa zdrowotnego poprzez budowę lądowiska oraz zakup wyrobów medycznych dla SOR Szpitala Specjalistycznego w Kościerzynie.</t>
  </si>
  <si>
    <t>Szpital Specjalistyczny w Kościerzynie Spółka z ograniczoną odpowiedzialnością</t>
  </si>
  <si>
    <t>Kościerzyna</t>
  </si>
  <si>
    <t>83-400</t>
  </si>
  <si>
    <t xml:space="preserve">A. Piechowskiego 36 </t>
  </si>
  <si>
    <t>XII.1. Rozwój systemu ratownictwa medycznego - Zakup sprzętu medycznego dla Wojewódzkiego Szpitala Zespolonego im. Ludwika Perzyny w Kaliszu celem doposażenia Szpitalnego Oddziału Ratunkowego.</t>
  </si>
  <si>
    <t>XII.1. Rozwój systemu ratownictwa medycznego - Złota Godzina: Doposażenie Szpitalnego Oddziału Ratunkowego w NZZOZ Pleszewskie Centrum Medyczne</t>
  </si>
  <si>
    <t>"Pleszewskie Centrum Medyczne w Pleszewie" Spółka z ograniczoną odpowiedzialnością</t>
  </si>
  <si>
    <t xml:space="preserve">Poznańska 125A </t>
  </si>
  <si>
    <t>XII.1. Rozwój systemu ratownictwa medycznego - Przebudowa i doposażenie SOR SPSK Nr 4 w Lublinie celem podniesienia jakości i dostępności do świadczeń medycznych w stanach nagłego zagrożenia życia</t>
  </si>
  <si>
    <t xml:space="preserve">Jaczewskiego 8 </t>
  </si>
  <si>
    <t>XII.1. Rozwój systemu ratownictwa medycznego - Zakup sprzętu medycznego na potrzeby Klinicznego Szpitalnego Oddziału Ratunkowego 10 Wojskowego Szpitala Klinicznego z Polikliniką SP ZOZ w Bydgoszczy.</t>
  </si>
  <si>
    <t>10 Wojskowy Szpital Kliniczny z Polikliniką</t>
  </si>
  <si>
    <t>85-681</t>
  </si>
  <si>
    <t xml:space="preserve">Powstańców Warszawy 5 </t>
  </si>
  <si>
    <t>XII.1. Rozwój systemu ratownictwa medycznego - Poprawa dostępności do świadczeń zdrowotnych z zakresu ratownictwa medycznego poprzez modernizację Szpitalnego Oddziału Ratunkowego w SPZOZ w Sieradzu</t>
  </si>
  <si>
    <t xml:space="preserve">Armi Krajowej 7 </t>
  </si>
  <si>
    <t>XII.1. Rozwój systemu ratownictwa medycznego - Rozwój systemu ratownictwa medycznego poprzez dostosowanie SOR w SP ZOZ w Sokółce do obowiązujących wymogów prawnych</t>
  </si>
  <si>
    <t>Samodzielny Publiczny Zakład Opieki Zdrowotnej w Sokółce</t>
  </si>
  <si>
    <t>Sokółka</t>
  </si>
  <si>
    <t>16-100</t>
  </si>
  <si>
    <t xml:space="preserve">Generała Władysława Sikorskiego 40 </t>
  </si>
  <si>
    <t>Wojewódzki Szpital Specjalistyczny nr 5 im. "Św. Barbary"</t>
  </si>
  <si>
    <t>XII.1. Rozwój systemu ratownictwa medycznego - Poprawa dostępności i skuteczności leczenia pacjentów w nagłych przypadkach poprzez wyposażenie SOR Szpitala Specjalistycznego w Jędrzejowie.</t>
  </si>
  <si>
    <t>Artmedic Spółka z ograniczoną odpowiedzialnością</t>
  </si>
  <si>
    <t xml:space="preserve">Małogoska 25 </t>
  </si>
  <si>
    <t>XII.1. Rozwój systemu ratownictwa medycznego - Rozbudowa i doposażenie oddziału ratunkowego i zakładu diagnostyki obrazowej na potrzeby ratownictwa medycznego w Sochaczewie</t>
  </si>
  <si>
    <t>Zespół Opieki Zdrowotnej "Szpitala Powiatowego" w Sochaczewie</t>
  </si>
  <si>
    <t>Sochaczew</t>
  </si>
  <si>
    <t>96-500</t>
  </si>
  <si>
    <t xml:space="preserve">Batalionów Chłopskich 3/7 </t>
  </si>
  <si>
    <t>XII.1. Rozwój systemu ratownictwa medycznego - Poprawa standardów działania systemu ratownictwa medycznego przez modernizację i zakup niezbędnych urządzeń medycznych dla SOR Szpitala w Nowym Targu</t>
  </si>
  <si>
    <t>Podhalański Szpital Specjalistyczny im. Jana Pawła II w Nowym Targu</t>
  </si>
  <si>
    <t>Nowy Targ</t>
  </si>
  <si>
    <t>34-400</t>
  </si>
  <si>
    <t xml:space="preserve">Szpitalna 14 </t>
  </si>
  <si>
    <t>XII.2. Inwestycje w infrastrukturę ochrony zdrowia o znaczeniu ponadregionalnym - Przebudowa, modernizacja i wyposażenie części pomieszczeń SPSK w Otwocku na potrzeby nowoczesnego Bloku Operacyjnego Traumatologii i Izby Przyjęć.</t>
  </si>
  <si>
    <t>Samodzielny Publiczny Szpital Kliniczny im. Prof. Adama Grucy Centrum Medycznego Kształcenia Podyplomowego</t>
  </si>
  <si>
    <t>Otwock</t>
  </si>
  <si>
    <t>05-400</t>
  </si>
  <si>
    <t xml:space="preserve">Konarskiego 13 </t>
  </si>
  <si>
    <t>XII.2. Inwestycje w infrastrukturę ochrony zdrowia o znaczeniu ponadregionalnym - Przebudowa i rozbudowa wraz z wyposażeniem Kliniki Pneumonologii i Mukowiscydozy w Instytucie Gruźlicy i Chorób Płuc Oddział Terenowy w Rabce-Zdrój</t>
  </si>
  <si>
    <t>Instytut Gruźlicy i Chorób Płuc Oddział Terenowy im. Jana i Ireny Rudników w Rabce-Zdrój</t>
  </si>
  <si>
    <t>Rabka-Zdrój</t>
  </si>
  <si>
    <t>34-700</t>
  </si>
  <si>
    <t xml:space="preserve">Profesora Jana Rudnika 3b </t>
  </si>
  <si>
    <t>XII.2. Inwestycje w infrastrukturę ochrony zdrowia o znaczeniu ponadregionalnym - Rozbudowa i Przebudowa Kliniki Anestezjologii i Intensywnej Terapii w Instytucie „Pomnik Centrum Zdrowia Dziecka” (Blok Operacyjny, OIT I, OIT II i OIT III) oraz budowa lądowiska dla śmigłowców</t>
  </si>
  <si>
    <t>Instytut "Pomnik-Centrum Zdrowia Dziecka"</t>
  </si>
  <si>
    <t>04-730</t>
  </si>
  <si>
    <t xml:space="preserve">Al. Dzieci Polskich 20 </t>
  </si>
  <si>
    <t>XII.2. Inwestycje w infrastrukturę ochrony zdrowia o znaczeniu ponadregionalnym - Rozbudowa Śląskiego Centrum Chorób Serca w Zabrzu (moduł C) - utworzenie ogólnopolskiego centrum kliniczno-naukowego transplantacji płuc i serca oraz leczenia mukowiscydozy u dorosłych i dzieci</t>
  </si>
  <si>
    <t>Śląskie Centrum Chorób Serca w Zabrzu</t>
  </si>
  <si>
    <t>Zabrze</t>
  </si>
  <si>
    <t>41-800</t>
  </si>
  <si>
    <t xml:space="preserve">Marii Curie - Skłodowskiej 9 </t>
  </si>
  <si>
    <t>XII.2. Inwestycje w infrastrukturę ochrony zdrowia o znaczeniu ponadregionalnym - Wzmocnienie systemu wielokierunkowej diagnostyki i terapii pacjentów wymagających wdrożenia procedur wczesnej interwencji medycznej poprzez doposażenie w sprzęt medyczny Szpitala Dzieciątka Jezus w Warszawie</t>
  </si>
  <si>
    <t>Szpital Kliniczny Dzieciątka Jezus</t>
  </si>
  <si>
    <t>02-005</t>
  </si>
  <si>
    <t xml:space="preserve">Lindleya 4 </t>
  </si>
  <si>
    <t>XII.2. Inwestycje w infrastrukturę ochrony zdrowia o znaczeniu ponadregionalnym - Rozbudowa i doposażenie Samodzielnego Publicznego Szpitala Klinicznego im. Prof. Adama Grucy w celu poprawy jakości i dostępności udzielanych świadczeń zdrowotnych</t>
  </si>
  <si>
    <t>XII.2. Inwestycje w infrastrukturę ochrony zdrowia o znaczeniu ponadregionalnym - Wzrost jakości i dostępności świadczeń zdrowotnych 10 WSK z Polikliniką SPZOZ w Bydgoszczy poprzez zakup sprzętu medycznego dla intensywnej terapii.</t>
  </si>
  <si>
    <t>XII.2. Inwestycje w infrastrukturę ochrony zdrowia o znaczeniu ponadregionalnym - Utworzenie Kliniki Chorób Zakaźnych i dostosowanie zaplecza diagnostyczno-leczniczego SPSK Nr 1 Uniwersytetu Medycznego w Lublinie</t>
  </si>
  <si>
    <t>Samodzielny Publiczny Szpital Kliniczny Nr 1 w Lublinie</t>
  </si>
  <si>
    <t>20-081</t>
  </si>
  <si>
    <t xml:space="preserve">Staszica 16 </t>
  </si>
  <si>
    <t>XII.2. Inwestycje w infrastrukturę ochrony zdrowia o znaczeniu ponadregionalnym - Przebudowa i modernizacja specjalistycznej przychodni ortopedycznej w Samodzielnym Publicznym Szpitalu Klinicznym im. prof. Adama Grucy w celu podniesienia jakości świadczonych usług medycznych oraz zwiększenia dostępności do specjalistycznych porad ortopedycznych dzieci i dorosłych z regionu całej Polski.</t>
  </si>
  <si>
    <t>Samodzielny Publiczny Szpital Kliniczny im. prof. Adama Grucy Centrum Medycznego Kształcenia Podyplomowego</t>
  </si>
  <si>
    <t>XII.2. Inwestycje w infrastrukturę ochrony zdrowia o znaczeniu ponadregionalnym - Poprawa dostępności i jakości procedur kardiologii inwazyjnej w leczeniu ostrych stanów kardiologicznych i wad strukturalnych serca w ramach hospitalizacji w SPCSK w Warszawie</t>
  </si>
  <si>
    <t>Samodzielny Publiczny Centralny Szpital Kliniczny w Warszawie</t>
  </si>
  <si>
    <t>02-097</t>
  </si>
  <si>
    <t xml:space="preserve">Banacha 1a </t>
  </si>
  <si>
    <t>XII.2. Inwestycje w infrastrukturę ochrony zdrowia o znaczeniu ponadregionalnym - Poprawa jakości diagnostyki i leczenia kardiologiczno-kardiochirurgicznego poprzez zakup specjalistycznego sprzętu medycznego i modernizację budynków Instytutu Kardiologii w Warszawie</t>
  </si>
  <si>
    <t>Instytut Kardiologii im. Prymasa Tysiąclecia Stefana Kardynała Wyszyńskiego</t>
  </si>
  <si>
    <t>04-628</t>
  </si>
  <si>
    <t xml:space="preserve">Alpejska 42 </t>
  </si>
  <si>
    <t>XII.2. Inwestycje w infrastrukturę ochrony zdrowia o znaczeniu ponadregionalnym - Wzmocnienie efektywności i dostępności procedur medycznych w zakresie opieki, pooperacyjnej i intensywnej terapii oraz diagnostyki obrazowej w SP CSK w Warszawie</t>
  </si>
  <si>
    <t xml:space="preserve">Banacha 1A </t>
  </si>
  <si>
    <t>XII.2. Inwestycje w infrastrukturę ochrony zdrowia o znaczeniu ponadregionalnym - Wyższa jakość i dostępność leczenia pacjentów poprzez zakup nowoczesnej aparatury medycznej z zakresu diagnostyki obrazowej i pooperacyjnej w SP CSK w Warszawie</t>
  </si>
  <si>
    <t xml:space="preserve">Stefana Banacha 1A </t>
  </si>
  <si>
    <t>XII.2. Inwestycje w infrastrukturę ochrony zdrowia o znaczeniu ponadregionalnym - Doposażenie Oddziałów Neurochirurgii, Otolaryngologii i Chirurgii w 103 Szpitalu Wojskowym w Olsztynie.</t>
  </si>
  <si>
    <t>Uniwersytecki Szpital Kliniczny w Olsztynie</t>
  </si>
  <si>
    <t/>
  </si>
  <si>
    <t>10-082</t>
  </si>
  <si>
    <t xml:space="preserve">Warszawska 30 </t>
  </si>
  <si>
    <t>XII.2. Inwestycje w infrastrukturę ochrony zdrowia o znaczeniu ponadregionalnym - Rozbudowa Instytutu Kardiologii o nowy Oddział Intensywnej Terapii Kardiologicznej wraz z przebudową Klinik i doposażeniem Instytutu o wysokospecjalistyczny aparat hemodynamiczny przystosowany do pracy hybrydowej</t>
  </si>
  <si>
    <t>XII.2. Inwestycje w infrastrukturę ochrony zdrowia o znaczeniu ponadregionalnym - Poprawa jakości diagnostyki obrazowej i leczenia poprzez wymianę systemu rezonansu magnetycznego w Wojskowym Instytucie Medycznym w Warszawie</t>
  </si>
  <si>
    <t>XII.2. Inwestycje w infrastrukturę ochrony zdrowia o znaczeniu ponadregionalnym - Adaptacja pomieszczeń II piętra i części parteru budynku nr 3 GUMed przy ul. Dębinki 7 w Gdańsku na potrzeby Kliniki Neurologii Rozwojowej</t>
  </si>
  <si>
    <t>Gdański Uniwersytet Medyczny</t>
  </si>
  <si>
    <t>80-210</t>
  </si>
  <si>
    <t xml:space="preserve">Marii Skłodowskiej-Curie 3A </t>
  </si>
  <si>
    <t>XII.2. Inwestycje w infrastrukturę ochrony zdrowia o znaczeniu ponadregionalnym - Poprawa dostępu do usług medycznych o znaczeniu ponadregionalnym przez doposażenie Zakładu Radiologii UCK w Gdańsku w rezonans magnetyczny</t>
  </si>
  <si>
    <t>XII.2. Inwestycje w infrastrukturę ochrony zdrowia o znaczeniu ponadregionalnym - Rozbudowa Szpitala Klinicznego Nr 1 - Centrum Diagnostyki i Leczenia Nowotworów Dziedzicznych PUM</t>
  </si>
  <si>
    <t>Pomorski Uniwersytet Medyczny w Szczecinie</t>
  </si>
  <si>
    <t>70-204</t>
  </si>
  <si>
    <t xml:space="preserve">Rybacka 1 </t>
  </si>
  <si>
    <t>XII.2. Inwestycje w infrastrukturę ochrony zdrowia o znaczeniu ponadregionalnym - Utworzenie Ponadregionalnego Centrum Zabiegowego z uwzględnieniem leczenia operacyjnego schorzeń onkologicznych oraz transplantologii w SPSK Nr 4 w Lublinie</t>
  </si>
  <si>
    <t>Samodzielny Publiczny Szpital Kliniczny Nr 4 w Lublinie</t>
  </si>
  <si>
    <t>XII.2. Inwestycje w infrastrukturę ochrony zdrowia o znaczeniu ponadregionalnym - Zwiększenie dostępności i jakości świadczeń medycznych w SPDSK w Warszawie poprzez zakup aparatu RTG i Tomografu komputerowego.</t>
  </si>
  <si>
    <t>Samodzielny Publiczny Dziecięcy Szpital Kliniczny</t>
  </si>
  <si>
    <t>00-576</t>
  </si>
  <si>
    <t xml:space="preserve">Marszałkowska 24 </t>
  </si>
  <si>
    <t>XII.2. Inwestycje w infrastrukturę ochrony zdrowia o znaczeniu ponadregionalnym - Poprawa efektywności leczenia chorób płuc w Instytucie Gruźlicy i Chorób Płuc w Warszawie</t>
  </si>
  <si>
    <t>Instytut Gruźlicy i Chorób Płuc</t>
  </si>
  <si>
    <t>01-138</t>
  </si>
  <si>
    <t xml:space="preserve">Płocka 26 </t>
  </si>
  <si>
    <t>XII.2. Inwestycje w infrastrukturę ochrony zdrowia o znaczeniu ponadregionalnym - Poprawa jakości i efektywności diagnostyki onkologicznej w Polsce poprzez zakup nowego aparatu rezonansu magnetycznego dla Centrum Onkologii Oddział w Gliwicach</t>
  </si>
  <si>
    <t>Centrum Onkologii - Instytut im. Marii Skłodowskiej-Curie Oddział w Gliwicach</t>
  </si>
  <si>
    <t>Gliwice</t>
  </si>
  <si>
    <t>44-101</t>
  </si>
  <si>
    <t xml:space="preserve">Wybrzeże Armii Krajowej 15 </t>
  </si>
  <si>
    <t xml:space="preserve">XII.2. Inwestycje w infrastrukturę ochrony zdrowia o znaczeniu ponadregionalnym - Ponadregionalne Centrum Onkologii Dziecięcej we Wrocławiu – „Przylądek Nadziei”. Rozbudowa Akademickiego Szpitala Klinicznego we Wrocławiu o nowy blok Kliniki Transplantacji Szpiku, Onkologii i Hematologii Dziecięcej. </t>
  </si>
  <si>
    <t>Uniwersytet Medyczny im. Piastów Śląskich we Wrocławiu</t>
  </si>
  <si>
    <t>50-367</t>
  </si>
  <si>
    <t xml:space="preserve">Wybrzeże L. Pasteura 1 </t>
  </si>
  <si>
    <t>XII.2. Inwestycje w infrastrukturę ochrony zdrowia o znaczeniu ponadregionalnym - Zakup aparatury i sprzętu medycznego dla Zakładu Diagnostyki Laboratoryjnej i Immunologii Klinicznej Wieku Rozwojowego w SPDSK w Warszawie</t>
  </si>
  <si>
    <t>XII.2. Inwestycje w infrastrukturę ochrony zdrowia o znaczeniu ponadregionalnym - Doposażenie w aparaturę medyczną Instytutu Reumatologii w Warszawie metodą na zwiększenie jakości dostępności do specjalistycznych świadczeń zdrowotnych.</t>
  </si>
  <si>
    <t>Instytut Reumatologii im. prof. dr hab. med. Eleonory Reicher</t>
  </si>
  <si>
    <t>02-637</t>
  </si>
  <si>
    <t xml:space="preserve">Spartańska 1 </t>
  </si>
  <si>
    <t>XII.2. Inwestycje w infrastrukturę ochrony zdrowia o znaczeniu ponadregionalnym - Poprawa diagnostyki obrazowej w 4 Wojskowym Szpitalu Klinicznym we Wrocławiu.</t>
  </si>
  <si>
    <t>XII.2. Inwestycje w infrastrukturę ochrony zdrowia o znaczeniu ponadregionalnym - Poprawa jakości specjalistycznych usług medycznych poprzez remont oraz zakup nowoczesnego wyposażenia dla Kliniki Neonatologii oraz Kliniki Intensywnej Terapii Wad Wrodzonych Noworodków i Niemowląt w Instytucie "CZMP" w Łodzi</t>
  </si>
  <si>
    <t>Instytut "Centrum Zdrowia Matki Polki"</t>
  </si>
  <si>
    <t>93-338</t>
  </si>
  <si>
    <t xml:space="preserve">Rzgowska 281/289 </t>
  </si>
  <si>
    <t>XII.2. Inwestycje w infrastrukturę ochrony zdrowia o znaczeniu ponadregionalnym - Wymiana aparatu RTG w celu poprawy jakości i dostępności usług z zakresu diagnostyki obrazowej dla mieszkańców całego kraju.</t>
  </si>
  <si>
    <t>Samodzielny Publiczny Szpital Kliniczny im. prof. W. Orłowskiego Centrum Medycznego Kształcenia Podyplomowego</t>
  </si>
  <si>
    <t>00-416</t>
  </si>
  <si>
    <t xml:space="preserve">Czerniakowska 231 </t>
  </si>
  <si>
    <t>XII.2. Inwestycje w infrastrukturę ochrony zdrowia o znaczeniu ponadregionalnym - Zakup nowoczesnego sprzętu na potrzeby ponadregionalnego Centrum Chirurgii Endowaskularnej</t>
  </si>
  <si>
    <t>Akademia Medyczna im. Piastów Śląskich we Wrocławiu</t>
  </si>
  <si>
    <t xml:space="preserve">Pasteura 1 </t>
  </si>
  <si>
    <t>XII.2. Inwestycje w infrastrukturę ochrony zdrowia o znaczeniu ponadregionalnym - Modernizacja Oddziału Chirurgicznego w Uniwersyteckim Szpitalu Dziecięcym w Krakowie.</t>
  </si>
  <si>
    <t>Uniwersytecki Szpital Dziecięcy w Krakowie</t>
  </si>
  <si>
    <t>30-663</t>
  </si>
  <si>
    <t xml:space="preserve">Wielicka 265 </t>
  </si>
  <si>
    <t>XII.2. Inwestycje w infrastrukturę ochrony zdrowia o znaczeniu ponadregionalnym - Poprawa jakości i dostępności badań diagnostycznych oferowanych przez 107 Szpital Wojskowy w Wałczu poprzez zakup specjalistycznej aparatury medycznej.</t>
  </si>
  <si>
    <t>107 Szpital Wojskowy z Przychodnią - Samodzielny Publiczny Zakład Opieki Zdrowotnej</t>
  </si>
  <si>
    <t>Wałcz</t>
  </si>
  <si>
    <t>78-600</t>
  </si>
  <si>
    <t xml:space="preserve">Kołobrzeska 44 </t>
  </si>
  <si>
    <t>XII.2. Inwestycje w infrastrukturę ochrony zdrowia o znaczeniu ponadregionalnym - Modernizacja Katedry Ginekologii i Położnictwa UJ CM w Krakowie - przebudowa istniejących bloków porodowych wraz z wyposażeniem</t>
  </si>
  <si>
    <t>Uniwersytet Jagielloński, Collegium Medicum</t>
  </si>
  <si>
    <t>31-008</t>
  </si>
  <si>
    <t xml:space="preserve">Św. Anny 12 </t>
  </si>
  <si>
    <t>XII.2. Inwestycje w infrastrukturę ochrony zdrowia o znaczeniu ponadregionalnym - Rozwój innowacyjnej chirurgii poprzez utworzenie nowoczesnego Bloku Operacyjnego oraz OAiIT w SPSK Nr 1 im. Prof. S. Szyszko ŚUM - etap II</t>
  </si>
  <si>
    <t>Samodzielny Publiczny Szpital Kliniczny Nr 1 im. Prof. Stanisława Szyszko Śląskiego Uniwersytetu Medycznego w Katowicach</t>
  </si>
  <si>
    <t xml:space="preserve">3-go Maja 13-15 </t>
  </si>
  <si>
    <t>XII.2. Inwestycje w infrastrukturę ochrony zdrowia o znaczeniu ponadregionalnym - Poprawa jakości i efektywności diagnostyki onkologicznej w Polsce poprzez wymianę aparatury obrazowej w medycynie nuklearnej.</t>
  </si>
  <si>
    <t>Centrum Onkologii - Instytut im. Marii Skłodowskiej-Curie</t>
  </si>
  <si>
    <t>XII.2. Inwestycje w infrastrukturę ochrony zdrowia o znaczeniu ponadregionalnym - Rozbudowa Szpitala Specjalistycznego MSWiA w Otwocku, w celu dostosowania oddziałów terapii uzależnień i rehabilitacji medycznej do wymagań prawnych.</t>
  </si>
  <si>
    <t>Samodzielny Publiczny Zakład Opieki Zdrowotnej Szpital Specjalistyczny Ministerstwa Spraw Wewnętrznych w Otwocku</t>
  </si>
  <si>
    <t xml:space="preserve">Bolesława Prusa 1/3 </t>
  </si>
  <si>
    <t>XII.2. Inwestycje w infrastrukturę ochrony zdrowia o znaczeniu ponadregionalnym - Poprawa jakości, efektywności i dostępności do specjalistycznej opieki nad noworodkiem w GPSK w Poznaniu poprzez zakup nowoczesnej aparatury medycznej.</t>
  </si>
  <si>
    <t>Ginekologiczno-Położniczy Szpital Kliniczny Uniwersytetu Medycznego im. Karola Marcinkowskiego w Poznaniu</t>
  </si>
  <si>
    <t>60-535</t>
  </si>
  <si>
    <t xml:space="preserve">Polna 33 </t>
  </si>
  <si>
    <t>XII.2. Inwestycje w infrastrukturę ochrony zdrowia o znaczeniu ponadregionalnym - Wzrost jakości i dostępności diagnostyki obrazowej w Szpitalu Klinicznym Przemienienia Pańskiego UM w Poznaniu poprzez rozbudowę i zakup wyposażenia.</t>
  </si>
  <si>
    <t>Szpital Kliniczny Przemienienia Pańskiego Uniwersytetu Medycznego im. Karola Marcinkowskiego w Poznaniu</t>
  </si>
  <si>
    <t>61-848</t>
  </si>
  <si>
    <t xml:space="preserve">Długa 1/2 </t>
  </si>
  <si>
    <t>XII.2. Inwestycje w infrastrukturę ochrony zdrowia o znaczeniu ponadregionalnym - Utworzenie Makroregionalnego Centrum Inwazyjnej Diagnostyki i Chirurgicznego Leczenia Raka Płuca w SPSK Nr 4 w Lublinie.</t>
  </si>
  <si>
    <t>XII.2. Inwestycje w infrastrukturę ochrony zdrowia o znaczeniu ponadregionalnym - Modernizacja Kliniki Pneumonologii, Onkologii i Alergologii w SPSK nr 4 w Lublinie celem zwiększenia skuteczności wczesnej diagnostyki raka płuca</t>
  </si>
  <si>
    <t>XII.2. Inwestycje w infrastrukturę ochrony zdrowia o znaczeniu ponadregionalnym - Zwiększenie dostępności i jakości świadczeń zdrowotnych poprzez zakup nowoczesnej aparatury medycznej dla Dziecięcego Szpitala Klinicznego w Lublinie.</t>
  </si>
  <si>
    <t>Dziecięcy Szpital Kliniczny imienia profesora Antoniego Gębali</t>
  </si>
  <si>
    <t>20-093</t>
  </si>
  <si>
    <t xml:space="preserve">Chodźki 2 </t>
  </si>
  <si>
    <t>XII.2. Inwestycje w infrastrukturę ochrony zdrowia o znaczeniu ponadregionalnym - Dostosowanie obiektów Szpitala Uniwersyteckiego im. dr. A. Jurasza w Bydgoszczy do wymagań ochrony przeciwpożarowej - etap I</t>
  </si>
  <si>
    <t>Szpital Uniwersytecki nr 1 im. dr A. Jurasza w Bydgoszczy</t>
  </si>
  <si>
    <t>XII.2. Inwestycje w infrastrukturę ochrony zdrowia o znaczeniu ponadregionalnym - Wzrost dostępności wysokospecjalistycznych świadczeń zdrowotnych przez wymianę aparatu rezonansu magnetycznego w Szpitalu Uniwersyteckim w Bydgoszczy.</t>
  </si>
  <si>
    <t>XII.2. Inwestycje w infrastrukturę ochrony zdrowia o znaczeniu ponadregionalnym - Poprawa jakości usług medycznych poprzez zakup aparatury obrazowej oraz wyrobów medycznych dla SP ZOZ Szpitala Specjalistycznego MSWiA w Głuchołazach.</t>
  </si>
  <si>
    <t>Samodzielny Publiczny Zakład Opieki Zdrowotnej Szpital Specjalistyczny Ministerstwa Spraw Wewnętrznych i Administracji</t>
  </si>
  <si>
    <t>Głuchołazy</t>
  </si>
  <si>
    <t>48-340</t>
  </si>
  <si>
    <t xml:space="preserve">M.Karłowicza 40 </t>
  </si>
  <si>
    <t>XII.2. Inwestycje w infrastrukturę ochrony zdrowia o znaczeniu ponadregionalnym - Poprawa jakości i dostępności usług medycznych poprzez zakup aparatury obrazowej i wyrobów medycznych dla Instytutu Kardiologii w Warszawie.</t>
  </si>
  <si>
    <t>XII.2. Inwestycje w infrastrukturę ochrony zdrowia o znaczeniu ponadregionalnym - Dostosowanie Izby Przyjęć do wymogów określonych przepisami prawa oraz unowocześnienie pracowni zakładów diagnostyki obrazowej ZOZ MSWiA w Rzeszowie</t>
  </si>
  <si>
    <t>Samodzielny Publiczny Zakład Opieki Zdrowotnej Ministerstwa Spraw Wewnętrznych w Rzeszowie</t>
  </si>
  <si>
    <t>35-111</t>
  </si>
  <si>
    <t xml:space="preserve">Krakowska 16 </t>
  </si>
  <si>
    <t>XII.2. Inwestycje w infrastrukturę ochrony zdrowia o znaczeniu ponadregionalnym - Poprawa jakości świadczeń medycznych poprzez zakup aparatury obrazowej i sprzętu medycznego służącego do diagnostyki i terapii w ZOZ MSWiA w Łodzi.</t>
  </si>
  <si>
    <t>Zakład Opieki Zdrowotnej Ministerstwa Spraw Wewnętrznych i Administracji w Łodzi</t>
  </si>
  <si>
    <t>91-425</t>
  </si>
  <si>
    <t xml:space="preserve">Północna 42 </t>
  </si>
  <si>
    <t>XII.2. Inwestycje w infrastrukturę ochrony zdrowia o znaczeniu ponadregionalnym - Modernizacja Oddziału Chorób Dziecięcych i Noworodkowych z Centrum Alergologii i Dermatologii Dziecięcej Centralnego Szpitala Klinicznego Ministerstwa Spraw Wewnętrznych i Administracji w Warszawie.</t>
  </si>
  <si>
    <t>Centralny Szpital Kliniczny Ministerstwa Spraw Wewnętrznych w Warszawie</t>
  </si>
  <si>
    <t xml:space="preserve">Wołoska 137 </t>
  </si>
  <si>
    <t>XII.2. Inwestycje w infrastrukturę ochrony zdrowia o znaczeniu ponadregionalnym - Poprawa jakości świadczenia usług medycznych w zakresie chirurgii małoinwazyjnej w Klinice chirurgii gastroenterologicznej i transplantologii w CSK MSWiA w Warszawie.</t>
  </si>
  <si>
    <t>XII.2. Inwestycje w infrastrukturę ochrony zdrowia o znaczeniu ponadregionalnym - Adaptacja pomieszczeń i wyposażenie w sprzęt medyczny OKAiIT USK nr 1 im. N. Barlickiego w Łodzi, gm. M. Łódź, pow. m. łódzki, woj. łódzkie.</t>
  </si>
  <si>
    <t>Samodzielny Publiczny Zakład Opieki Zdrowotnej Uniwersytecki Szpital Kliniczny Nr 1 im. Norberta Barlickiego Uniwersytetu Medycznego w Łodzi</t>
  </si>
  <si>
    <t>90-153</t>
  </si>
  <si>
    <t xml:space="preserve">Kopcińskiego 22 </t>
  </si>
  <si>
    <t>XII.2. Inwestycje w infrastrukturę ochrony zdrowia o znaczeniu ponadregionalnym - Zakup niezbędnej aparatury obrazowej i wyrobów medycznych na potrzeby SCM w Polanicy-Zdroju</t>
  </si>
  <si>
    <t>Specjalistyczne Centrum Medyczne Spółka Akcyjna</t>
  </si>
  <si>
    <t>Polanica-Zdrój</t>
  </si>
  <si>
    <t xml:space="preserve">Jana Pawła II 2 </t>
  </si>
  <si>
    <t>XII.2. Inwestycje w infrastrukturę ochrony zdrowia o znaczeniu ponadregionalnym - Zakup i instalacja SPECT-CT oraz modernizacja ośrodka medycyny nuklearnej w Oddziale Klinicznym Endokrynologii Szpitala Uniwersyteckiego w Krakowie.</t>
  </si>
  <si>
    <t>XII.2. Inwestycje w infrastrukturę ochrony zdrowia o znaczeniu ponadregionalnym - Zakup aparatury obrazowej i wyrobów medycznych na potrzeby Bloku Operacyjnego oraz Oddziału Intensywnej Opieki Sercowo-Naczyniowej SCCS w Zabrzu.</t>
  </si>
  <si>
    <t xml:space="preserve">Szpitalna 2 </t>
  </si>
  <si>
    <t>XII.2. Inwestycje w infrastrukturę ochrony zdrowia o znaczeniu ponadregionalnym - Podniesienie jakości i dostępności specjalistycznych świadczeń zdrowotnych poprzez modernizację i doposażenie Centrum Rehabilitacji w Jedlcu</t>
  </si>
  <si>
    <t>Centrum Rehabilitacji Rolników Kasy Rolniczego Ubezpieczenia Społecznego w Jedlcu</t>
  </si>
  <si>
    <t>Gołuchów</t>
  </si>
  <si>
    <t>63-322</t>
  </si>
  <si>
    <t xml:space="preserve">Jedlec - </t>
  </si>
  <si>
    <t>XII.2. Inwestycje w infrastrukturę ochrony zdrowia o znaczeniu ponadregionalnym - Zakup aparatury obrazowej oraz wyrobów medycznych na potrzeby Pracowni Hemodynamiki i Diagnostyki Obrazowej SCCS w Zabrzu.</t>
  </si>
  <si>
    <t xml:space="preserve">M. Curie-Skłodowskiej 9 </t>
  </si>
  <si>
    <t>XII.2. Inwestycje w infrastrukturę ochrony zdrowia o znaczeniu ponadregionalnym - Stworzenie w Uniwersyteckim Szpitalu Klinicznym nr 2 im. Wojskowej Akademii Medycznej w Łodzi całodobowego Centrum Endoskopowego Leczenia Krwawień</t>
  </si>
  <si>
    <t>Samodzielny Publiczny Zakład Opieki Zdrowotnej Uniwersytecki Szpital Kliniczny im. Wojskowej Akademii Medycznej Uniwersytetu Medycznego w Łodzi - Centralny Szpital Weteranów</t>
  </si>
  <si>
    <t>90-549</t>
  </si>
  <si>
    <t xml:space="preserve">Żeromskiego 113 </t>
  </si>
  <si>
    <t>XII.2. Inwestycje w infrastrukturę ochrony zdrowia o znaczeniu ponadregionalnym - Dobra diagnoza podstawą skutecznego leczenia - wyposażenie Zakładu Diagnostyki Obrazowej ZOZ MSWiA w Białymstoku w nowoczesny tomograf komputerowy.</t>
  </si>
  <si>
    <t>Samodzielny Publiczny Zakład Opieki Zdrowotnej Ministerstwa Spraw Wewnętrznych w Białymstoku</t>
  </si>
  <si>
    <t>15-471</t>
  </si>
  <si>
    <t xml:space="preserve">Fabryczna 27 </t>
  </si>
  <si>
    <t>XII.2. Inwestycje w infrastrukturę ochrony zdrowia o znaczeniu ponadregionalnym - Zakup specjalistycznego sprzętu medycznego na potrzeby Szpitala Uniwersyteckiego Nr 2 im. dr Jana Biziela w Bydgoszczy.</t>
  </si>
  <si>
    <t>XII.2. Inwestycje w infrastrukturę ochrony zdrowia o znaczeniu ponadregionalnym - Zakup aparatury medycznej wraz z ucyfrowieniem Zakładu Diagnostyki Obrazowej 1 Szpitala Wojskowego z Przychodnią SP ZOZ w Lublinie.</t>
  </si>
  <si>
    <t>1 Szpital Wojskowy z Przychodnią Samodzielny Publiczny Zakład Opieki Zdrowotnej w Lublinie</t>
  </si>
  <si>
    <t>20-904</t>
  </si>
  <si>
    <t xml:space="preserve">Aleje Racławickie 23 </t>
  </si>
  <si>
    <t xml:space="preserve">XII.2. Inwestycje w infrastrukturę ochrony zdrowia o znaczeniu ponadregionalnym - Przebudowa parteru Kliniki Okulistyki oraz zakup aparatury medycznej w celu zwiększenia jakości specjalistycznych usług w SPSK Nr 2 PAM w Szczecinie. </t>
  </si>
  <si>
    <t>Samodzielny Publiczny Szpital Kliniczny Nr 2 PUM w Szczecinie</t>
  </si>
  <si>
    <t>70-111</t>
  </si>
  <si>
    <t xml:space="preserve">Powstańców Wielkopolskich 72 </t>
  </si>
  <si>
    <t>XII.2. Inwestycje w infrastrukturę ochrony zdrowia o znaczeniu ponadregionalnym - Modernizacja oddziałów neurologii w celu podniesienia jakości i dostępności do świadczeń zdrowotnych oferowanych przez IPIN w Warszawie.</t>
  </si>
  <si>
    <t>Instytut Psychiatrii i Neurologii</t>
  </si>
  <si>
    <t>02-957</t>
  </si>
  <si>
    <t xml:space="preserve">Sobieskiego 9 </t>
  </si>
  <si>
    <t>XII.2. Inwestycje w infrastrukturę ochrony zdrowia o znaczeniu ponadregionalnym - Radiologia XXI wieku - poprawa jakości diagnostyki rentgenowskiej w UDSK w Białymstoku poprzez wymianę dwóch przestarzałych aparatów RTG</t>
  </si>
  <si>
    <t>Uniwersytecki Dziecięcy Szpital Kliniczny im. L. Zamenhofa w Białymstoku</t>
  </si>
  <si>
    <t>15-274</t>
  </si>
  <si>
    <t xml:space="preserve">J. Waszyngtona 17 </t>
  </si>
  <si>
    <t>XII.2. Inwestycje w infrastrukturę ochrony zdrowia o znaczeniu ponadregionalnym - Podniesienie jakości wysokospecjalistycznych procedur medycznych dla dzieci poprzez dostawę sprzętu medycznego dla Instytutu Matki i Dziecka w Warszawie.</t>
  </si>
  <si>
    <t>Instytut Matki i Dziecka</t>
  </si>
  <si>
    <t>01-211</t>
  </si>
  <si>
    <t xml:space="preserve">Kasprzaka 17A </t>
  </si>
  <si>
    <t>XII.2. Inwestycje w infrastrukturę ochrony zdrowia o znaczeniu ponadregionalnym - Podniesienie dostępu do nowoczesnych sposobów diagnozowania nowotworów poprzez wyposażenie Centrum Onkologii Oddział w Krakowie SPECT/CT</t>
  </si>
  <si>
    <t>Centrum Onkologii - Instytut im. Marii Skłodowskiej-Curie Oddział w Krakowie</t>
  </si>
  <si>
    <t>31-115</t>
  </si>
  <si>
    <t xml:space="preserve">Garncarska 11 </t>
  </si>
  <si>
    <t>XII.2. Inwestycje w infrastrukturę ochrony zdrowia o znaczeniu ponadregionalnym - Podniesienie jakości wysokospecjalistycznych procedur medycznych dla pacjentów Szpitala MSWiA w Lublinie poprzez doposażenie pomieszczeń szpitalnych.</t>
  </si>
  <si>
    <t>XII.2. Inwestycje w infrastrukturę ochrony zdrowia o znaczeniu ponadregionalnym - Zakup aparatury obrazowej oraz dostosowanie infrastruktury technicznej w celu utworzenia Teleradiologicznego Centrum Diagnostycznego w WIM.</t>
  </si>
  <si>
    <t>Warszawa 44</t>
  </si>
  <si>
    <t>XII.2. Inwestycje w infrastrukturę ochrony zdrowia o znaczeniu ponadregionalnym - Modernizacja, zakup sprzętu diagnostycznego i dystrybucja obrazu cyfrowego w Zakładzie Diagnostyki Obrazowej.</t>
  </si>
  <si>
    <t>110 Szpital Wojskowy z Przychodnią Samodzielny Publiczny Zakład Opieki Zdrowotnej w Elblągu</t>
  </si>
  <si>
    <t xml:space="preserve">Komeńskiego 35 </t>
  </si>
  <si>
    <t>XII.2. Inwestycje w infrastrukturę ochrony zdrowia o znaczeniu ponadregionalnym - Przebudowa pomieszczeń III Oddziału Propedeutyki Pediatrii i Chorób Metabolicznych Kości w Łodzi, przy ul. Spornej 36/50</t>
  </si>
  <si>
    <t>Samodzielny Publiczny Zakład Opieki Zdrowotnej Uniwersytecki Szpital Kliniczny Nr 4 im. Marii Konopnickiej Uniwersytetu Medycznego w Łodzi</t>
  </si>
  <si>
    <t>91-738</t>
  </si>
  <si>
    <t xml:space="preserve">Sporna 36/50 </t>
  </si>
  <si>
    <t>XII.2. Inwestycje w infrastrukturę ochrony zdrowia o znaczeniu ponadregionalnym - Opieka nad dzieckiem z niską wagą urodzeniową i wadami wrodzonymi w okresie przedporodowym, porodowym i poporodowym w ICZMP w Łodzi.</t>
  </si>
  <si>
    <t>XII.2. Inwestycje w infrastrukturę ochrony zdrowia o znaczeniu ponadregionalnym - Poprawa efektywności przyjęć oraz dostępności i jakości diagnostyki i terapii chorób płuc ( I etap) w Instytucie Gruźlicy i Chorób Płuc w Warszawie</t>
  </si>
  <si>
    <t>XII.2. Inwestycje w infrastrukturę ochrony zdrowia o znaczeniu ponadregionalnym - Zwiększenie dostępności i jakości diagnostycznych świadczeń zdrowotnych poprzez doposażenie Zakładu Diagnostyki Obrazowej ICZMP w Łodzi.</t>
  </si>
  <si>
    <t>XII.2. Inwestycje w infrastrukturę ochrony zdrowia o znaczeniu ponadregionalnym - Remont Bloku Operacyjnego "A" Instytutu Centrum Zdrowia Matki Polki w Łodzi wraz z zakupem nowoczesnego wyposażenia.</t>
  </si>
  <si>
    <t>XII.2. Inwestycje w infrastrukturę ochrony zdrowia o znaczeniu ponadregionalnym - Poprawa dostępności i jakości leczenia specjalistycznego poprzez stworzenie Centrum Diagnostyki i Leczenia Żylnej Choroby Zakrzepowo Zatorowej w Szpitalu Dzieciątka Jezus</t>
  </si>
  <si>
    <t>XII.2. Inwestycje w infrastrukturę ochrony zdrowia o znaczeniu ponadregionalnym - Zwiększenie dostępności i jakości świadczeń zdrowotnych przez doposażenie Centrum Profilaktyki Nowotworów w Centrum Onkologii w Warszawie.</t>
  </si>
  <si>
    <t>02-781</t>
  </si>
  <si>
    <t xml:space="preserve">Wilhelma Konrada Roentgena 5 </t>
  </si>
  <si>
    <t>XII.2. Inwestycje w infrastrukturę ochrony zdrowia o znaczeniu ponadregionalnym - Zwiększenie dostępności i jakości świadczeń z zakresu diagnostyki i terapii izotopowej przez doposażenie ZMNiEO w Centrum Onkologii w Warszawie.</t>
  </si>
  <si>
    <t xml:space="preserve">W.K. Roentgena 5 </t>
  </si>
  <si>
    <t>XII.2. Inwestycje w infrastrukturę ochrony zdrowia o znaczeniu ponadregionalnym - Przebudowa pomieszczeń parteru budynku SPSK 1 PUM dla Klinik: Anestezjologii i Intensywnej Terapii oraz Otolaryngologii i Onkologii Laryngologicznej</t>
  </si>
  <si>
    <t>XII.2. Inwestycje w infrastrukturę ochrony zdrowia o znaczeniu ponadregionalnym - Zakup aparatury oraz sprzętu medycznego w celu dostosowania ZOZ MSWiA w Szczecinie do wymagań rozporządzenia Ministra Zdrowia z dnia 10.11.2006r.</t>
  </si>
  <si>
    <t>Samodzielny Publiczny Zakład Opieki Zdrowotnej Ministerstwa Spraw Wewnętrznych w Szczecinie</t>
  </si>
  <si>
    <t>70-382</t>
  </si>
  <si>
    <t xml:space="preserve">Jagiellońska 44 </t>
  </si>
  <si>
    <t>XII.2. Inwestycje w infrastrukturę ochrony zdrowia o znaczeniu ponadregionalnym - Poprawa jakości usług medycznych poprzez zakup angiografu wraz z adaptacją pomieszczeń dla Wojskowego Instytutu Medycznego w Warszawie</t>
  </si>
  <si>
    <t>XII.2. Inwestycje w infrastrukturę ochrony zdrowia o znaczeniu ponadregionalnym - Zakup wyrobów medycznych dla potrzeb SPCSK w Katowicach w celu poprawy jakości wysokospecjalistycznych procedur endoskopowych</t>
  </si>
  <si>
    <t>Samodzielny Publiczny Centralny Szpital Kliniczny im. prof. Kornela Gibińskiego Śląskiego Uniwersytetu Medycznego w Katowicach</t>
  </si>
  <si>
    <t>Katowice</t>
  </si>
  <si>
    <t>40-752</t>
  </si>
  <si>
    <t xml:space="preserve">Medyków 14 </t>
  </si>
  <si>
    <t>XII.2. Inwestycje w infrastrukturę ochrony zdrowia o znaczeniu ponadregionalnym - Zakup urządzeń medycznych dla potrzeb SPCSK w Katowicach w celu poprawy jakości lecznictwa wysokospecjalistycznego OAiIT.</t>
  </si>
  <si>
    <t>XII.2. Inwestycje w infrastrukturę ochrony zdrowia o znaczeniu ponadregionalnym - Zakup aparatury obrazowej dla Szpitala Klinicznego nr 3 w Zabrzu w celu poprawy jakości lecznictwa wysokospecjalistycznego.</t>
  </si>
  <si>
    <t>Samodzielny Publiczny Szpital Kliniczny Nr 1 im. prof. Stanisława Szyszko Śląskiego Uniwersytetu Medycznego w Katowicach</t>
  </si>
  <si>
    <t>XII.2. Inwestycje w infrastrukturę ochrony zdrowia o znaczeniu ponadregionalnym - Podniesienie jakości i dostępności świadczeń zdrowotnych poprzez wymianę aparatury medycznej i modernizację klinik Instytutu Reumatologii w Warszawie.</t>
  </si>
  <si>
    <t>XII.2. Inwestycje w infrastrukturę ochrony zdrowia o znaczeniu ponadregionalnym - Podniesienie bezpieczeństwa diagnostyki obrazowej poprzez unowocześnienie aparatury medycznej w Zakładzie Radiologii USK w Białymstoku.</t>
  </si>
  <si>
    <t>XII.2. Inwestycje w infrastrukturę ochrony zdrowia o znaczeniu ponadregionalnym - Zapewnienie standardów opieki medycznej na Bloku Operacyjnym i Oddziale Intensywnej Terapii USK w Białymstoku.</t>
  </si>
  <si>
    <t>SAMODZIELNY PUBLICZNY WOJEWÓDZKI SZPITAL SPECJALISTYCZNY W CHEŁMIE</t>
  </si>
  <si>
    <t>LUBELSKIE</t>
  </si>
  <si>
    <t>WOJEWÓDZKI SZPITAL ZESPOLONY IM. L. RYDYGIERA W TORUNIU</t>
  </si>
  <si>
    <t>KUJAWSKO-POMORSKIE</t>
  </si>
  <si>
    <t>Przebudowa i rozbudowa Szpitalnego Oddziału Ratunkowego w Szpitalu Uniwersyteckim nr 2 im. dr. Jana Biziela w Bydgoszczy</t>
  </si>
  <si>
    <t>SZPITAL UNIWERSYTECKI NR. 2 IM. DR. JANA BIZIELA W BYDGOSZCZY</t>
  </si>
  <si>
    <t>WOJEWÓDZKI SZPITAL SPECJALISTYCZNY W BIAŁEJ PODLASKIEJ</t>
  </si>
  <si>
    <t>Wsparcie Szpitalnego Oddziału Ratunkowego ZOZ we Włoszczowie poprzez jego rozbudowę i dostosowanie do obowiązujących przepisów oraz budowę całodobowego lądowiska dla śmigłowców ratunkowych</t>
  </si>
  <si>
    <t>ZESPÓŁ OPIEKI ZDROWOTNEJ WE WŁOSZCZOWIE IM. JANA PAWŁA II</t>
  </si>
  <si>
    <t>ŚWIĘTOKRZYSKIE</t>
  </si>
  <si>
    <t>Włoszczowa</t>
  </si>
  <si>
    <t>29-100</t>
  </si>
  <si>
    <t>Projekt obejmuje rozbudowę i dostosowanie SOR oraz budowę lądowiska dla śmigłowców</t>
  </si>
  <si>
    <t>SAMODZIELNY PUBLICZNY ZAKŁAD OPIEKI ZDROWOTNEJ</t>
  </si>
  <si>
    <t>WARMIŃSKO-MAZURSKIE</t>
  </si>
  <si>
    <t>Doposażenie sprzętu Szpitalnego Oddziału ratunkowego SP ZOZ w Mławie</t>
  </si>
  <si>
    <t>SAMODZIELNY PUBLICZNY ZAKŁAD OPIEKI ZDROWOTNEJ W MŁAWIE</t>
  </si>
  <si>
    <t>MAZOWIECKIE</t>
  </si>
  <si>
    <t>POWIATOWY SZPITAL IM. WŁADYSŁAWA BIEGAŃSKIEGO W IŁAWIE</t>
  </si>
  <si>
    <t>SAMODZIELNY PUBLICZNY ZESPÓŁ OPIEKI ZDROWOTNEJ W BRZESKU</t>
  </si>
  <si>
    <t>MAŁOPOLSKIE</t>
  </si>
  <si>
    <t>Wsparcie istniejącego szpitalnego oddziału ratunkowego w Szpitalu Powiatowym w Limanowej</t>
  </si>
  <si>
    <t>SZPITAL POWIATOWY W LIMANOWEJ IMIENIA MIŁOSIERDZIA BOŻEGO.</t>
  </si>
  <si>
    <t>Józefa Piłsudskiego 61</t>
  </si>
  <si>
    <t>Przedmiotem projektu jest przeprowadzenie prac budowlanych, dostawa i instalacja wyrobów medycznych poprawiających jakość świadczonych usług leczniczych i bezpieczeństwo medyczne szpitalnego oddziału ratunkowego.</t>
  </si>
  <si>
    <t>SZPITAL BIELAŃSKI IM.KS. JERZEGO POPIEŁUSZKI SPZOZ W WARSZAWIE</t>
  </si>
  <si>
    <t>SAMODZIELNY PUBLICZNY SZPITAL WOJEWÓDZKI IM. PAPIEŻA JANA PAWŁA II W ZAMOŚCIU</t>
  </si>
  <si>
    <t>SAMODZIELNY PUBLICZNY ZAKŁAD OPIEKI ZDROWOTNEJ W WIELUNIU</t>
  </si>
  <si>
    <t>ŁÓDZKIE</t>
  </si>
  <si>
    <t>Rozbudowa Szpitalnego Oddziału Ratunkowego w Miejskim Szpitalu Zespolonym w Częstochowie</t>
  </si>
  <si>
    <t>SAMODZIELNY PUBLICZNY ZAKŁAD OPIEKI ZDROWOTNEJ MIEJSKI SZPITAL ZESPOLONY W CZĘSTOCHOWIE</t>
  </si>
  <si>
    <t>ŚLĄSKIE</t>
  </si>
  <si>
    <t>Częstochowa</t>
  </si>
  <si>
    <t>42-200</t>
  </si>
  <si>
    <t>Mirowska 15</t>
  </si>
  <si>
    <t>ZESPÓŁ OPIEKI ZDROWOTNEJ W BOLESŁAWCU</t>
  </si>
  <si>
    <t>DOLNOŚLĄSKIE</t>
  </si>
  <si>
    <t>ZESPÓŁ ZAKŁADÓW OPIEKI ZDROWOTNEJ W OSTROWIE WIELKOPOLSKIM</t>
  </si>
  <si>
    <t>WIELKOPOLSKIE</t>
  </si>
  <si>
    <t>Przebudowa szpitalnego oddziału ratunkowego wraz z budową lądowiska wyniesionego w Szpitalu w Stalowej Woli</t>
  </si>
  <si>
    <t>SAMODZIELNY PUBLICZNY ZESPÓŁ ZAKŁADÓW OPIEKI ZDROWOTNEJ POWIATOWY SZPITAL SPECJALISTYCZNY W STALOWEJ WOLI</t>
  </si>
  <si>
    <t>PODKARPACKIE</t>
  </si>
  <si>
    <t>Stalowa Wola</t>
  </si>
  <si>
    <t>37-450</t>
  </si>
  <si>
    <t>Przebudowa i rozbudowa SOR, budowa lądowiska wyniesionego.</t>
  </si>
  <si>
    <t>SPECJALISTYCZNE CENTRUM MEDYCZNE SPÓŁKA AKCYJNA W POLANICY-ZDRÓJ</t>
  </si>
  <si>
    <t>SZPITAL WOJEWÓDZKI IM. KARDYNAŁA STEFANA WYSZYŃSKIEGO W ŁOMŻY</t>
  </si>
  <si>
    <t>PODLASKIE</t>
  </si>
  <si>
    <t>WOJEWÓDZKI SZPITAL ZESPOLONY W PŁOCKU</t>
  </si>
  <si>
    <t>Poprawa jakości świadczeń opieki zdrowotnej w Szpitalnym Oddziale Ratunkowym Mazowieckiego Szpitala Wojewódzkiego w Siedlcach Sp. z o.o.</t>
  </si>
  <si>
    <t>MAZOWIECKI SZPITAL WOJEWÓDZKI W SIEDLCACH SP. Z O.O.</t>
  </si>
  <si>
    <t>SAMODZIELNY PUBLICZNY ZAKŁAD OPIEKI ZDROWOTNEJ W KĘPNIE</t>
  </si>
  <si>
    <t>Modernizacja SOR SP ZOZ w Parczewie w celu zagwarantowania bezpieczeństwa mieszkańców powiatu parczewskiego.</t>
  </si>
  <si>
    <t>SAMODZIELNY PUBLICZNY ZAKŁAD OPIEKI ZDROWOTNEJ W PARCZEWIE</t>
  </si>
  <si>
    <t>SAMODZIELNY PUBLICZNY ZAKŁAD OPIEKI ZDROWOTNEJ MINISTERSTWA SPRAW WEWNĘTRZNYCH I ADMINISTRACJI W LUBLINIE</t>
  </si>
  <si>
    <t>Modernizacja Szpitalnego Oddziału Ratunkowego w Wielospecjalistycznym Szpitalu Wojewódzkim w Gorzowie Wlkp. Sp. z o.o. zwiększająca jakość usług medycznych i dostępność Oddziału dla pacjentów Lotniczego Pogotowia Ratunkowego</t>
  </si>
  <si>
    <t>WIELOSPECJALISTYCZNY SZPITAL WOJEWÓDZKI W GORZOWIE WIELKOPOLSKIM SP. Z O.O.</t>
  </si>
  <si>
    <t>LUBUSKIE</t>
  </si>
  <si>
    <t>Budowa lądowiska wyniesionego dla śmigłowców ratowniczych wraz z niezbędną infrastrukturą oraz zakup wyposażenia SOR-u na potrzeby ChCPiO im. dr Edwarda Hankego, przy ul. Władysława Truchana 7 w Chorzowie</t>
  </si>
  <si>
    <t>SAMODZIELNY PUBLICZNY ZAKŁAD OPIEKI ZDROWOTNEJ (SPZOZ) CHORZOWSKIE CENTRUM PEDIATRII I ONKOLOGII IM. DR E. HANKEGO</t>
  </si>
  <si>
    <t>Władysława Truchana 7</t>
  </si>
  <si>
    <t>Przebudowa i rozbudowa infrastruktury Szpitalnego Oddziału Ratunkowego wraz z lądowiskiem dla śmigłowców ratunkowych Szpitala Wojewódzkiego im. Św. Łukasza SP ZOZ w Tarnowie</t>
  </si>
  <si>
    <t>SZPITAL WOJEWÓDZKI IM. ŚW. ŁUKASZA SAMODZIELNY PUBLICZNY ZAKŁAD OPIEKI ZDROWOTNEJ W TARNOWIE</t>
  </si>
  <si>
    <t xml:space="preserve">Zakres przedmiotowy projektu: 1) Roboty budowlane w obrębie SOR, 2) Przebudowa istniejącego lądowiska śmigłowców ratunkowych, 3) Zakup wyposażenia SOR. </t>
  </si>
  <si>
    <t>Budowa lądowiska i doposażenie w sprzęt medyczny Szpitalnego Oddziału Ratunkowego Szpitala Mrągowskiego Sp. z o.o. w obszarze działania Powiatu Mrągowskiego.</t>
  </si>
  <si>
    <t>SZPITAL MRĄGOWSKI IM. MICHAŁA KAJKI SP. Z O.O.</t>
  </si>
  <si>
    <t>Wolności 2</t>
  </si>
  <si>
    <t>W ramach projektu realizowane będą następujące zadania: - budowa lądowiska, - zakup wyposażenia dla SOR</t>
  </si>
  <si>
    <t>Poprawa bezpieczeństwa zdrowotnego poprzez budowę lądowiska szpitalnego oddziału ratunkowego szpitala powiatowego w Wołominie.</t>
  </si>
  <si>
    <t>SZPITAL POWIATOWY W WOŁOMINIE SAMODZIELNY ZESPÓŁ PUBLICZNYCH ZAKŁADÓW OPIEKI ZDROWOTNEJ</t>
  </si>
  <si>
    <t>Modernizacja i doposażenie Szpitalnego Oddziału Ratunkowego w Szpitalu Powiatowym im. E. Biernackiego w Mielcu.</t>
  </si>
  <si>
    <t>SZPITAL POWIATOWY IM. E. BIERNACKIEGO W MIELCU</t>
  </si>
  <si>
    <t>Dostosowanie infrastruktury ratownictwa medycznego SOR w SPZOZ w Kraśniku</t>
  </si>
  <si>
    <t>SZPITAL WOJEWÓDZKI W POZNANIU</t>
  </si>
  <si>
    <t>SAMODZIELNY PUBLICZNY ZAKŁAD OPIEKI ZDROWOTNEJ W GARWOLINIE</t>
  </si>
  <si>
    <t>Zwiększenie bezpieczeństwa zdrowotnego w Powiecie Lubaczowskim poprzez zakup sprzętu medycznego dla Szpitalnego Oddziału Ratunkowego i budowę lądowiska dla helikopterów w Lubaczowie</t>
  </si>
  <si>
    <t>SAMODZIELNY PUBLICZNY ZAKŁAD OPIEKI ZDROWOTNEJ W LUBACZOWIE</t>
  </si>
  <si>
    <t>Lubaczów</t>
  </si>
  <si>
    <t>37-600</t>
  </si>
  <si>
    <t>Adama Mickiewicza 168</t>
  </si>
  <si>
    <t>Projekt przewiduje: 1. Budowę lądowiska naziemnego przy budynku SP ZOZ w Lubaczowie (roboty budowlane i instalacyjne); 2. Zakup wyposażenia medycznego; 3. Zakup i montaż drzwi automatycznych wraz z kurtyną powietrzną.</t>
  </si>
  <si>
    <t>Modernizacja Szpitalnego Oddziału Ratunkowego WS SP ZOZ w Zgorzelcu poprzez wykonanie niezbędnych inwestycji infrastrukturalnych</t>
  </si>
  <si>
    <t>WIELOSPECJALISTYCZNY SZPITAL - SAMODZIELNY PUBLICZNY ZESPÓŁ OPIEKI ZDROWOTNEJ W ZGORZELCU</t>
  </si>
  <si>
    <t>Lubańska 11-12</t>
  </si>
  <si>
    <t>SZPITAL SPECJALISTYCZNY IM. F. CEYNOWY SP. Z O.O. W WEJHEROWIE</t>
  </si>
  <si>
    <t>POMORSKIE</t>
  </si>
  <si>
    <t>SPECJALISTYCZNY SZPITAL IM. PROF. ALFREDA SOKOŁOWSKIEGO W SZCZECINIE</t>
  </si>
  <si>
    <t>ZACHODNIOPOMORSKIE</t>
  </si>
  <si>
    <t>MIEJSKIE CENTRUM MEDYCZNYM IM. DR. KAROLA JONSCHERA W ŁODZI</t>
  </si>
  <si>
    <t>Budowa lądowiska wyniesionego dla śmigłowców ratunkowych na potrzeby Szpitalnego Oddziału Ratunkowego na terenie Zespołu Zakładów Opieki Zdrowotnej w Cieszynie wraz z doposażeniem oddziału</t>
  </si>
  <si>
    <t>ZESPÓŁ ZAKŁADÓW OPIEKI ZDROWOTNEJ W CIESZYNIE</t>
  </si>
  <si>
    <t>SAMODZIELNY PUBLICZNY ZAKLAD OPIEKI ZDROWOTNEJ WOJEWÓDZKI SZPITAL SPECJALISTYCZNY NR 3 W RYBNIKU</t>
  </si>
  <si>
    <t>SZPITAL SPECJALISTYCZNY IM. H. KLIMONTOWICZA W GORLICACH</t>
  </si>
  <si>
    <t>Zwiększenie dostępności i jakości świadczonych usług w Wojewódzkim Szpitalu Specjalistycznym w Lublinie poprzez rozbudowę, doposażenie oraz remont lądowiska Szpitalnego Oddziału Ratunkowego</t>
  </si>
  <si>
    <t>WOJEWÓDZKI SZPITAL SPECJALISTYCZNY IM. STEFANA KARDYNAŁA WYSZYŃSKIEGO SAMODZIELNY PUBLICZNY ZAKŁAD OPIEKI ZDROWOTNEJ</t>
  </si>
  <si>
    <t>al. Kraśnicka 100</t>
  </si>
  <si>
    <t>Projekt obejmuje: - modernizacja lądowiska, - przebudowa SOR, zakup sprzętu medycznego i wyposażenia.</t>
  </si>
  <si>
    <t>Rozbudowa Szpitalnego Oddziału Ratunkowego Szpitala Specjalistycznego im. J. Śniadeckiego w Nowym Sączu z wydzieleniem miejsc intensywnej terapii oraz doposażeniem</t>
  </si>
  <si>
    <t>SZPITAL SPECJALISTYCZNY IM. J. ŚNIADECKIEGO W NOWYM SĄCZU</t>
  </si>
  <si>
    <t>Poprawa efektywności systemu opieki zdrowotnej poprzez przebudowę, rozbudowę i doposażenie Szpitalnego Oddziału Ratunkowego w Szpitalu Specjalistycznym im. J.K. Łukowicza w Chojnicach</t>
  </si>
  <si>
    <t>SZPITAL SPECJALISTYCZNY IM. J. K. ŁUKOWICZA W CHOJNICACH</t>
  </si>
  <si>
    <t>Leśna 10</t>
  </si>
  <si>
    <t>Przebudowa i rozbudowa SOR, zakup sprzętu medycznego i wyposażenia SOR.</t>
  </si>
  <si>
    <t>SAMODZIELNY PUBLICZNY ZESPÓŁ OPIEKI ZDROWOTNEJ W ŚWIDNICY</t>
  </si>
  <si>
    <t>PLESZEWSKIE CENTRUM MEDYCZNE W PLESZEWIE SP. Z O.O.</t>
  </si>
  <si>
    <t>SZPITAL WOJEWÓDZKI W BIELSKU-BIAŁEJ</t>
  </si>
  <si>
    <t>SAMODZIELNY PUBLICZNY ZAKŁAD OPIEKI ZDROWOTNEJ W DZIAŁDOWIE</t>
  </si>
  <si>
    <t>WOJEWÓDZKIE CENTRUM SZPITALNE KOTLINY JELENIOGÓRSKIEJ</t>
  </si>
  <si>
    <t>SPECJALISTYCZNY SZPITAL IM. DRA ALFREDA SOKOŁOWSKIEGO</t>
  </si>
  <si>
    <t>Poprawa jakości i dostępności świadczonych usług medycznych w ramach Szpitalnego Oddziału Ratunkowego Wojewódzkiego Szpitala im. Prymasa Kard. Stefana Wyszyńskiego w Sieradzu</t>
  </si>
  <si>
    <t>SZPITAL WOJEWÓDZKI IM. PRYMASA KARDYNAŁA STEFANA WYSZYŃSKIEGO W SIERADZU</t>
  </si>
  <si>
    <t>KOCIEWSKIE CENTRUM ZDROWIA SP. Z O.O.</t>
  </si>
  <si>
    <t>ARTMEDIK SP. Z O.O.</t>
  </si>
  <si>
    <t>ZESPÓŁ OPIEKI ZDROWOTNEJ W SUCHEJ BESKIDZKIEJ</t>
  </si>
  <si>
    <t>Rozbudowa Infrastruktury Ratownictwa Medycznego Centrum Medycznego HCP w Poznaniu poprzez budowę budynku z lądowiskiem na dachu dla helikopterów LPR oraz modernizację SOR</t>
  </si>
  <si>
    <t>CENTRUM MEDYCZNE HCP SP. Z O.O.</t>
  </si>
  <si>
    <t>61-485</t>
  </si>
  <si>
    <t>28 Czerwca 1956 r. 194</t>
  </si>
  <si>
    <t>Projekt przewiduje modernizację SOR obejmującą m.in. doposażenie w aparaturę medyczną roboty budowlane w obrębie oddziału oraz budowę lądowiska dla śmigłowców LPR</t>
  </si>
  <si>
    <t>SZPITAL SPECJALISTYCZNY IM. LUDWIKA RYDYGIERA W KRAKOWIE</t>
  </si>
  <si>
    <t>Doposażenie Szpitalnego Oddziału Ratunkowego oraz budowa całodobowego lądowiska dla helikopterów przy Szpitalu Specjalistycznym Ducha Świętego w Sandomierzu</t>
  </si>
  <si>
    <t>SZPITAL SPECJALISTYCZNY DUCHA ŚWIĘTEGO W SANDOMIERZU</t>
  </si>
  <si>
    <t>Sandomierz</t>
  </si>
  <si>
    <t>27-600</t>
  </si>
  <si>
    <t>dr. Zygmunta Schinzla 13</t>
  </si>
  <si>
    <t>NOWY SZPITAL SP. Z O.O.</t>
  </si>
  <si>
    <t>Budowa lądowiska sanitarnego dla śmigłowców ratunkowych i modernizacja pomieszczeń SOR wraz z zakupem sprzętu medycznego w celu zapewnienia pełnej funkcjonalności Szpitalnego Oddziału Ratunkowego w Nowym Szpitalu w Olkuszu Sp. z o.o.</t>
  </si>
  <si>
    <t>NOWY SZPITAL W OLKUSZU</t>
  </si>
  <si>
    <t>Olkusz</t>
  </si>
  <si>
    <t>32-300</t>
  </si>
  <si>
    <t>al. 1000-lecia 13</t>
  </si>
  <si>
    <t>Modernizacja i doposażenie SOR. Zakres projektu: - roboty budowlane, - zakup sprzętu medycznego, - informacja i promocja.</t>
  </si>
  <si>
    <t>Doposażenie Centrum Urazowego w Gdańsku w aparaturę medyczną</t>
  </si>
  <si>
    <t>UNIWERSYTECKIE CENTRUM KLINICZNE</t>
  </si>
  <si>
    <t>Dębinki 7</t>
  </si>
  <si>
    <t>Modernizacja i doposażenie Centrum Urazowego w Sosnowcu (Doposażenie w angiograf centrum urazowego przy Wojewódzkim Szpitalu Specjalistycznym nr 5 im. Św. Barbary w Sosnowcu celem stworzenia kompleksowej oferty leczenia pacjentów urazowych</t>
  </si>
  <si>
    <t>WOJEWÓDZKI SZPITAL SPECJALISTYCZNY NR 5 IM. ŚW. BARBARY W SOSNOWCU</t>
  </si>
  <si>
    <t>pl. Medyków 1</t>
  </si>
  <si>
    <t xml:space="preserve">Modernizacja i doposażenie Centrum Urazowego funkcjonującego w strukturach SPSK NR 4 w Lublinie w celu zwiększenia dostępności i skuteczności udzielania świadczeń ratowniczych </t>
  </si>
  <si>
    <t>SAMODZIELNY PUBLICZNY SZPITAL KLINICZNY NR 4 W LUBLINIE</t>
  </si>
  <si>
    <t>Kazimierza Jaczewskiego 8</t>
  </si>
  <si>
    <t>Przedmiotem projektu jest: 1. Dostosowanie pomieszczeń segmentu G Bloku FNG SPSK nr 4 w Lublinie dla utworzenia nowoczesnej sali operacyjnej (prace budowlane, elektryczne, roboty w zakresie instalacji CO, klimatyzacji, instalacji gazów medycznych). 2. Wyposażenie sali operacyjnej na potrzeby centrum urazowego (stół do angiografii, lampa operacyjna, kolumna anestezjologiczna, aparat do znieczulania, kolumna chirurgiczna, diatermia, monitor hemodynamiczny)</t>
  </si>
  <si>
    <t>Doposażenie Centrum Urazowego Uniwersyteckiego Szpitala Klinicznego w Białymstoku</t>
  </si>
  <si>
    <t>UNIWERSYTECKI SZPITAL KLINICZNY W BIAŁYMSTOKU</t>
  </si>
  <si>
    <t>Zakup i wdrożenie technologii NVG oraz modernizacja śmigłowców EC 135 z wersji P2+ do wersji P3</t>
  </si>
  <si>
    <t>Księżycowa 5</t>
  </si>
  <si>
    <t>Projekt polega na: modyfikacji 6 śmigłowców typu EC135P2+ do modelu EC135P3 przy zachowaniu niezmienionych pozostałych elementów konfiguracji wyposażenia, modernizacji 23 śmigłowców EC135P2+ do kompatybilności z wymaganiami NVIS, modyfikacja 201 szt. hełmów ochronnych dla pilotów i ratowników med. – do doprowadzenia hełmów do standardu umożlwiającego zamocowanie gogli NVG do hełmu, zakupie gogli noktowizyjnych w ilości 96 szt. wyszkolenie 16 instruktorów NVG, w tym 8 pilotów i 6 CZaH-ów (CZaH – członek załogi HEMS).</t>
  </si>
  <si>
    <t>Poprawa jakości i efektywności diagnostyki onkologicznej poprzez budowę ośrodka diagnostyczno-terapeutycznego przy Centrum Onkologii w Gliwicach</t>
  </si>
  <si>
    <t>CENTRUM ONKOLOGII - INSTYTUT IM. MARII SKŁODOWSKIEJ-CURIE ODDZIAŁ W GLIWICACH</t>
  </si>
  <si>
    <t>Wybrzeże Armii Krajowej 15</t>
  </si>
  <si>
    <t>- budowa ośrodka diagnostyczno-terapeutycznego przy Centrum Onkologii w Gliwicach (rozbudowane zostaną Zakład Radiologii i Diagnostyki Obrazowej oraz Zakład Patologii Nowotworów) - zakup wyposażenia</t>
  </si>
  <si>
    <t xml:space="preserve">KRYTERIA WYBORU PROJEKTÓW - Horyzontalne </t>
  </si>
  <si>
    <t>Nr konkursu/ 
projektu pozakonkursowego</t>
  </si>
  <si>
    <t>Tytuł konkursu/ 
projektu pozakonkursowego</t>
  </si>
  <si>
    <r>
      <t xml:space="preserve">Zgodnie z informacjami w arkuszu </t>
    </r>
    <r>
      <rPr>
        <b/>
        <i/>
        <sz val="10"/>
        <color theme="1"/>
        <rFont val="Calibri"/>
        <family val="2"/>
        <charset val="238"/>
        <scheme val="minor"/>
      </rPr>
      <t>Informacje ogólne</t>
    </r>
  </si>
  <si>
    <t>REKOMENDACJE KOMITETU STERUJĄCEGO</t>
  </si>
  <si>
    <t>Rekomendacja KS dla kryterium</t>
  </si>
  <si>
    <t>Kryterium</t>
  </si>
  <si>
    <t xml:space="preserve">Rodzaj kryterium </t>
  </si>
  <si>
    <t>Opis zgodności kryterium z rekomendacją</t>
  </si>
  <si>
    <t>Kryteria premiują projekty zakładające rozwiązania przyczyniające się do upowszechnienia stosowania usprawnień dla osób z niepełnosprawnościami i niesamodzielnych./ Kryteria premiują projekty, w których wsparta infrastruktura będzie dostosowana - zgodnie z koncepcją uniwersalnego projektowania - do potrzeb osób z różnymi formami niepełnosprawności.</t>
  </si>
  <si>
    <t>Zasada zapobiegania dyskryminacji i równość szans kobiet i mężczyzn</t>
  </si>
  <si>
    <t>horyzontalne merytoryczne II stopnia
(kryterium nr 10) - kryterium dostępu</t>
  </si>
  <si>
    <t>POZOSTAŁE KRYTERIA PROPONOWANE PRZEZ IZ/IP</t>
  </si>
  <si>
    <t>Uwagi</t>
  </si>
  <si>
    <t>Zgodność z realizacją zasady n+3</t>
  </si>
  <si>
    <t>Zgodność z Programem Operacyjnym Infrastruktura i Środowisko, „Szczegółowym opisem osi priorytetowych POIiŚ” oraz regulaminem konkursu (w przypadku projektów wybieranych w trybie konkursowym).</t>
  </si>
  <si>
    <t>Wnioskodawca nie podlega wykluczeniu z ubiegania się o dofinansowanie.</t>
  </si>
  <si>
    <t>Wnioskodawca nie jest przedsiębiorstwem w trudnej sytuacji w rozumieniu unijnych przepisów dotyczących pomocy państwa (jeśli dotyczy)</t>
  </si>
  <si>
    <t>Projekt nie został zakończony przed złożeniem dokumentacji aplikacyjnej</t>
  </si>
  <si>
    <t>Projekt nie został usunięty wcześniej z wykazu projektów zidentyfikowanych, stanowiących zał. nr 5 do SZOOP</t>
  </si>
  <si>
    <t>Brak podwójnego finansowania</t>
  </si>
  <si>
    <t>Spójność informacji zawartych we wniosku, załącznikach do wniosku.</t>
  </si>
  <si>
    <t>Poprawność analizy finansowej i ekonomicznej</t>
  </si>
  <si>
    <t>Poprawność identyfikacji i przypisania wydatków projektu z punktu widzenia ich kwalifikowalności</t>
  </si>
  <si>
    <t>Gotowość techniczna projektu do realizacji na poziomie wymaganym dla danego priorytetu/działania POIiŚ</t>
  </si>
  <si>
    <t>Gotowość organizacyjno-instytucjonalna projektu w obszarze zawierania umów.</t>
  </si>
  <si>
    <t>Wykonalność finansowa projektu</t>
  </si>
  <si>
    <t>Pomoc publiczna</t>
  </si>
  <si>
    <t>Zgodność projektu z wymaganiami prawa dotyczącego ochrony środowiska.</t>
  </si>
  <si>
    <t>Trwałość projektu</t>
  </si>
  <si>
    <t>Zasada zrównoważonego rozwoju</t>
  </si>
  <si>
    <t>Zdolność do adaptacji do zmian klimatu i reagowania na ryzyko powodziowe (jeśli dotyczy)</t>
  </si>
  <si>
    <t>Klauzula delokalizacyjna (jeśli dotyczy)</t>
  </si>
  <si>
    <t>Kryteria premiują projekty, których realizatorzy posiadają akredytację wydaną na podstawie ustawy o akredytacji o ochronie zdrowia  lub są w okresie przygotowawczym do przeprowadzenia wizyty akredytacyjnej  (okres przygotowawczy rozpoczyna się od daty podpisania przez dany podmiot umowy z w zakresie przeprowadzenia przeglądu akredytacyjnego) lub posiadają certyfikat normy EN 15224 - Usługi Ochrony Zdrowia – System Zarządzania Jakością.</t>
  </si>
  <si>
    <t>Jakość</t>
  </si>
  <si>
    <t xml:space="preserve">Kryteria premiują projekty realizowane przez podmioty posiadające wysoką efektywność finansową. </t>
  </si>
  <si>
    <t>Wskaźnik rentowności
netto</t>
  </si>
  <si>
    <t>Wskaźnik płynności</t>
  </si>
  <si>
    <t>Wskaźnik zadłużenia
wymagalnego</t>
  </si>
  <si>
    <t>Wskaźnik zadłużenia
ogólnego</t>
  </si>
  <si>
    <t>Efektywność energetyczna</t>
  </si>
  <si>
    <t>Ponadregionalność projektu</t>
  </si>
  <si>
    <t>Zgodność projektu ze Strategią Unii Europejskiej dla regionu Morza Bałtyckiego (SUE RMB)</t>
  </si>
  <si>
    <t>Udzielanie świadczeń opieki zdrowotnej finansowanych ze środków publicznych</t>
  </si>
  <si>
    <t>Kryteria premiują projekty, które zakładają działania przyczyniające się do poprawy jakości i dostępu do świadczeń opieki zdrowotnej. W wyniku realizacji projektu zakłada się:
• skrócenie czasu oczekiwania na świadczenia zdrowotne, lub 
• zmniejszenie liczby osób oczekujących na świadczenie zdrowotne dłużej niż średni czas oczekiwania na dane świadczenie w roku / kwartale / miesiącu poprzedzającym uruchomienie konkursu / projektu, lub 
• poprawę wskaźnika „przelotowości”, tj. liczby osób leczonych w ciągu roku na 1 łóżko szpitalne.</t>
  </si>
  <si>
    <t>Informatyczne systemy szpitalne</t>
  </si>
  <si>
    <t>Kryteria premiują projekty zakładające działania, rozwiązania lub produkty innowacyjne.</t>
  </si>
  <si>
    <t>Do dofinansowania może być przyjęty wyłącznie projekt posiadający pozytywną opinię o celowości inwestycji, o której mowa w ustawie o  świadczeniach opieki zdrowotnej finansowanych ze środków publicznych (zwaną dalej: OCI). Właściwe Instytucje Zarządzające i Instytucje Pośredniczące mają obowiązek zapewnić, że ww. opinia jest załączona do wniosku o  dofinansowanie. / Projekt posiada OCI, którą załącza się:
• w przypadku projektu pozakonkursowego – do fiszki projektu przedkładanej do zatwierdzenia przez Komitet Sterujący oraz wniosku o dofinansowanie,
• w przypadku konkursu – do wniosku o dofinansowanie.
/Zgodnie z pkt I.4 projekt jest zgodny z właściwą mapą potrzeb zdrowotnych. Zgodność z właściwą mapą potrzeb zdrowotnych oceniana jest przez Komisję Oceny Projektów na podstawie uzasadnienia wnioskodawcy zawartego we wniosku o dofinansowanie oraz OCI.</t>
  </si>
  <si>
    <t>Zgodność z właściwą mapą potrzeb zdrowotnych potwierdzona  posiadaniem pozytywnej opinii o celowości inwestycji</t>
  </si>
  <si>
    <t>Zaplanowane w ramach projektu działania, w tym w szczególności w zakresie zakupu wyrobów medycznych, są uzasadnione z punktu widzenia rzeczywistego zapotrzebowania na dany produkt (wytworzona infrastruktura, w tym ilość, parametry wyrobu medycznego muszą być adekwatne do zakresu udzielanych przez podmiot świadczeń opieki zdrowotnej lub, w przypadku poszerzania oferty medycznej, odpowiadać na zidentyfikowane deficyty podaży świadczeń).</t>
  </si>
  <si>
    <t>Adekwatność działań do potrzeb</t>
  </si>
  <si>
    <t>formalne dla działania 9.2
(kryterium nr 15) - kryterium dostępu</t>
  </si>
  <si>
    <t>Projekty nie zakładają zwiększenia liczby łóżek szpitalnych – chyba, że:
 - taka potrzeba wynika z danych, o których mowa w pkt I.5, lub
- projekt zakłada konsolidację dwóch lub więcej oddziałów szpitalnych/ szpitali, przy czym liczba łóżek szpitalnych w skonsolidowanej jednostce nie może być większa niż  suma łóżek w konsolidowanych oddziałach szpitalnych/ szpitalach (chyba,że spełniony jest warunek, o którym mowa w tirecie pierwszym) – dotyczy szpitali.</t>
  </si>
  <si>
    <t>W przypadku projektu przewidującego zakup wyrobów medycznych, wnioskodawca dysponuje lub zobowiązuje się do dysponowania najpóźniej w dniu zakończenia okresu kwalifikowalności wydatków określonego w umowie o dofinansowanie projektu, kadrą medyczną odpowiednio wykwalifikowaną do obsługi wyrobów medycznych objętych projektem.</t>
  </si>
  <si>
    <t xml:space="preserve">W przypadku projektu przewidującego zakup wyrobów medycznych, wnioskodawca dysponuje lub zobowiązuje się do dysponowania najpóźniej w dniu zakończenia okresu kwalifikowalności wydatków określonego w umowie o dofinansowanie projektu, infrastrukturą techniczną niezbędną do instalacji i użytkowania wyrobów medycznych objętych projektem. </t>
  </si>
  <si>
    <r>
      <t>Pozytywna rekomendacja Komitetu Sterującego ds. koordynacji interwencji EFSI w sektorze zdrowia</t>
    </r>
    <r>
      <rPr>
        <sz val="7"/>
        <color theme="1"/>
        <rFont val="Calibri"/>
        <family val="2"/>
        <charset val="238"/>
        <scheme val="minor"/>
      </rPr>
      <t xml:space="preserve"> 4 
4Dotyczy tylko projektów wybieranych do dofinansowania w trybie pozakonkursowym oraz projektów dotyczących utworzenia nowego ośrodka kardiochirurgicznego dla dzieci niezależnie od trybu wyboru projektu do realizacji.</t>
    </r>
  </si>
  <si>
    <t>formalne dla działania 9.2
(kryterium nr 12) - kryterium dostępu</t>
  </si>
  <si>
    <t>Efektywność kosztowa projektu (racjonalność i efektywność wydatków projektu)</t>
  </si>
  <si>
    <t>Zakres wsparcia</t>
  </si>
  <si>
    <t>Program restrukturyzacji</t>
  </si>
  <si>
    <t xml:space="preserve">Kryteria premiują projekty realizowane przez podmioty, które zrealizowały, realizują lub planują realizację działań konsolidacyjnych lub podjęcie innych form współpracy z podmiotami udzielającymi świadczeń opieki zdrowotnej, w tym w ramach modelu opieki koordynowanej.
</t>
  </si>
  <si>
    <t>Współpraca z innymi podmiotami leczniczymi</t>
  </si>
  <si>
    <t xml:space="preserve"> Kryteria premiują projekty zakładające działania z zakresu wsparcia przygotowania podmiotów udzielających świadczeń opieki zdrowotnej do prowadzenia EDM zgodnie ze standardem HL7 CDA oraz jej wymiany, uzupełnienie zdiagnozowanych deficytów w zakresie zasobów infrastruktury IT (sprzęt, oprogramowanie itp.) lub budowę oprogramowania klasy HIS (dotyczy Programu Operacyjnego Infrastruktura i Środowisko oraz tych Regionalnych Programów Operacyjnych, gdzie ww. projekty 
nie mogą być realizowane w ramach CT2).
</t>
  </si>
  <si>
    <r>
      <t>Badania kliniczne niekomercyjne</t>
    </r>
    <r>
      <rPr>
        <sz val="7"/>
        <color theme="1"/>
        <rFont val="Calibri"/>
        <family val="2"/>
        <charset val="238"/>
        <scheme val="minor"/>
      </rPr>
      <t xml:space="preserve"> 20      
20 Badania kliniczne niekomercyjne w rozumieniu art. 37ia ustawy z dnia 6 września 2001 r. Prawo farmaceutyczne (Dz. U. z 2008 r., nr 45, poz. 271 z późn. zm).</t>
    </r>
  </si>
  <si>
    <r>
      <t xml:space="preserve">Efektywność w wymiarze technicznym </t>
    </r>
    <r>
      <rPr>
        <sz val="7"/>
        <color theme="1"/>
        <rFont val="Calibri"/>
        <family val="2"/>
        <charset val="238"/>
        <scheme val="minor"/>
      </rPr>
      <t>21
21 Dane wyłącznie w odniesieniu do komórek organizacyjnych podmiotu leczniczego powiązanych z  projektem.</t>
    </r>
  </si>
  <si>
    <t>Kryteria premiują projekty zakładające rozwiązania przyczyniające się do poprawy efektywności energetycznej, w szczególności do obniżenia zużycia energii lub efektywniejszego jej wykorzystywania lub zmniejszenia energochłonności obiektu.</t>
  </si>
  <si>
    <t>Zakres inwestycji objętej projektem</t>
  </si>
  <si>
    <t xml:space="preserve"> Kryteria dotyczące oddziałów o charakterze zachowawczym premiują projekty dotyczące oddziałów, w których udział przyjęć w trybie nagłym we wszystkich przyjęciach wynosi powyżej 30% (Sugeruje się zróżnicowanie liczby punktów w zależności od wartości ww. udziału).</t>
  </si>
  <si>
    <t>Skrócenie średniego czasu hospitalizacji</t>
  </si>
  <si>
    <t>Kryteria premiują projekty zakładające działania przyczyniające się do spadku ryzyka wystąpienia zakażeń szpitalnych na oddziałach lub innych jednostkach organizacyjnych szpitala objętych zakresem projektu – dotyczy szpitali.</t>
  </si>
  <si>
    <t>Zakażenia szpitalne</t>
  </si>
  <si>
    <t>Kryteria premiują projekty zakładające, jako element projektu, działania z zakresu telemedycyny, w szczególności w zakresie współpracy szpitala lub AOS z POZ (dotyczy Programu Operacyjnego Infrastruktura i Środowisko oraz tych Regionalnych Programów Operacyjnych, gdzie ww. projekty nie mogą być realizowane w ramach CT2).</t>
  </si>
  <si>
    <t>Wykorzystywanie rozwiązań z zakresu telemedycyny</t>
  </si>
  <si>
    <t xml:space="preserve">Efektywność ekonomiczna </t>
  </si>
  <si>
    <t>formalne dla działania 9.2
(kryterium nr 13) - kryterium dostępu</t>
  </si>
  <si>
    <t>Projekt jest realizowany wyłącznie w podmiocie posiadającym umowę o udzielanie świadczeń opieki zdrowotnej ze środków publicznych w zakresie zbieżnym z zakresem projektu, a w przypadku projektu przewidującego rozwój działalności medycznej lub zwiększenie potencjału w tym zakresie, pod warunkiem zobowiązania się tego podmiotu do posiadania takiej umowy najpóźniej w kolejnym okresie kontraktowania świadczeń po zakończeniu realizacji projektu.</t>
  </si>
  <si>
    <r>
      <t xml:space="preserve">Kadra medyczna do obsługi wyrobów medycznych*            * </t>
    </r>
    <r>
      <rPr>
        <sz val="8"/>
        <color theme="1"/>
        <rFont val="Calibri"/>
        <family val="2"/>
        <charset val="238"/>
        <scheme val="minor"/>
      </rPr>
      <t>Dotyczy projektów zakładających zakup aparatury medycznej w zakresie rzeczowym projektu. Spełnienie tego warunku będzie elementem kontroli w czasie realizacji projektu oraz po zakończeniu jego realizacji w ramach tzw. kontroli trwałości.</t>
    </r>
  </si>
  <si>
    <r>
      <t xml:space="preserve">Infrastruktura techniczna na potrzeby aparatury medycznej*                                       </t>
    </r>
    <r>
      <rPr>
        <sz val="8"/>
        <color theme="1"/>
        <rFont val="Calibri"/>
        <family val="2"/>
        <charset val="238"/>
        <scheme val="minor"/>
      </rPr>
      <t>* Dotyczy projektów zakładających zakup aparatury medycznej w zakresie rzeczowym projektu. Spełnienie tego warunku będzie elementem kontroli w czasie realizacji projektu oraz po zakończeniu jego realizacji w ramach tzw. kontroli trwałośc</t>
    </r>
    <r>
      <rPr>
        <sz val="10"/>
        <color theme="1"/>
        <rFont val="Calibri"/>
        <family val="2"/>
        <charset val="238"/>
        <scheme val="minor"/>
      </rPr>
      <t>i.</t>
    </r>
  </si>
  <si>
    <t>Modernizacja strefy zielonej SOR i zakup sprzętu medycznego dla Szpitalnego Oddziału Ratunkowego Samodzielnego Publicznego Specjalistycznego Szpitala Zachodniego im. Jana Pawła II w Grodzisku Mazowieckim</t>
  </si>
  <si>
    <t>Grodzisk Mazowiecki</t>
  </si>
  <si>
    <t>05-825</t>
  </si>
  <si>
    <t>Przedmiotem projektu jest: - modernizacja SOR - doposażenie SOR w sprzęt medyczny</t>
  </si>
  <si>
    <t>SZPITAL SPECJALISTYCZNY IM. STEFANA ŻEROMSKIEGO SAMODZIELNY PUBLICZNY ZAKŁAD OPIEKI ZDROWOTNEJ</t>
  </si>
  <si>
    <t xml:space="preserve">Doposażenie w sprzęt medyczny oraz infrastrukturę informatyczną ze szczególnym uwzględnieniem obszaru intensywnego nadzoru Szpitalnego Oddziału Ratunkowego Szpitala Specjalistycznego im. S. Żeromskiego w Krakowie </t>
  </si>
  <si>
    <t>SAMODZIELNY PUBLICZNY ZAKŁAD OPIEKI ZDROWOTNEJ W SIEMIATYCZACH</t>
  </si>
  <si>
    <t>Remont i rozbudowa istniejącego lądowiska przy SP ZOZ w Siemiatyczach wraz z niezbędną infrastrukturą</t>
  </si>
  <si>
    <t>Siemiatycze</t>
  </si>
  <si>
    <t>17-300</t>
  </si>
  <si>
    <t>Remont i rozbudowa lądowiska.</t>
  </si>
  <si>
    <t>SAMODZIELNY PUBLICZNY SPECJALISTYCZNY ZAKŁAD OPIEKI ZDROWOTNEJ "ZDROJE" W SZCZECINIE</t>
  </si>
  <si>
    <t>Rozbudowa i doposażenie SPSZOZ „Zdroje” w Szczecinie celem utworzenia szpitalnego oddziału ratunkowego dla dzieci wraz z budową wyniesionego na dach lądowiska dla śmigłowców sanitarnych</t>
  </si>
  <si>
    <t>70-780</t>
  </si>
  <si>
    <t>SAMODZIELNY PUBLICZNY SZPITAL KLINICZNY NR 6 ŚLĄSKIEGO UNIWERSYTETU MEDYCZNEGO W KATOWICACH GÓRNOŚLĄSKIE CENTRUM ZDROWIA DZIECKA IM. JANA PAWŁA II</t>
  </si>
  <si>
    <t>Utworzenie Centrum Urazowego dla Dzieci w Górnośląskim Centrum Zdrowia Dziecka w Katowicach</t>
  </si>
  <si>
    <t>SZPITAL UNIWERSYTECKI NR 1 IM. DR. A. JURASZA W BYDGOSZCZY</t>
  </si>
  <si>
    <t>Doposażenie Centrum Urazowego funkcjonującego w ramach Szpitala Uniwersyteckiego nr 1 im. dr. A. Jurasza w Bydgoszczy</t>
  </si>
  <si>
    <t>UNIWERSYTECKI DZIECIĘCY SZPITAL KLINICZNY W BIAŁYMSTOKU IM. L. ZAMENHOFA</t>
  </si>
  <si>
    <t>Utworzenie Centrum Urazowego dla dzieci w Uniwersyteckim Dziecięcym Szpitalu Klinicznym w Białymstoku</t>
  </si>
  <si>
    <t>SZPITAL KIELECKI ŚW. ALEKSANDRA SP Z O. O.</t>
  </si>
  <si>
    <t>Rozbudowa i doposażenie Szpitala Kieleckiego św. Aleksandra w Kielcach wraz z budową lądowiska dla helikopterów celem utworzenia Szpitalnego oddziału ratunkowego</t>
  </si>
  <si>
    <t>25-316</t>
  </si>
  <si>
    <t>SAMODZIELNY PUBLICZNY ZAKŁAD OPIEKI ZDROWOTNEJ UNIWERSYTECKI SZPITAL KLINICZNY NR 1 IM. NORBERTA BARLICKIEGO UNIWERSYTETU MEDYCZNEGO W ŁODZI</t>
  </si>
  <si>
    <t>Budowa Szpitalnego Oddziału Ratunkowego Uniwersyteckiego Szpitala Klinicznego Nr 1 im. N. Barlickiego w Łodzi</t>
  </si>
  <si>
    <t>Rozbudowa i przystosowanie pomieszczeń USK nr 1 im. N. Barlickiego w Łodzi do pełnienia funkcji SOR oraz nabycie wyposażenia medycznego i niemedycznego.</t>
  </si>
  <si>
    <t>SZPITAL OGÓLNY W WYSOKIEM MAZOWIECKIEM</t>
  </si>
  <si>
    <t>Przebudowa i dostosowanie SOR wraz z lądowiskiem dla Szpitala Ogólnego w Wysokiem Mazowieckiem</t>
  </si>
  <si>
    <t>Wysokie Mazowieckie</t>
  </si>
  <si>
    <t>18-200</t>
  </si>
  <si>
    <t xml:space="preserve">Projekt jest kompleksowym rozwiązaniem pozwalającym na realizację celu, jakim jest zapewnienie obywatelom powiatu wysokomazowieckiego dostępu do profesjonalnej i natychmiastowej pomocy w ramach Szpitalnego Oddziału Ratunkowego. Realizacja polegać będzie na wykonaniu następujących działań: Remont i wyposażenie części diagnostyczno-konsultacyjnej SOR-u Budowa lądowiska LPR wraz z wiatą i drogą dojazdową Nabycie wyposażenia i sprzętu medycznego </t>
  </si>
  <si>
    <t>KLINICZNY SZPITAL WOJEWÓDZKI NR 2 IM. ŚW. JADWIGI KRÓLOWEJ W RZESZOWIE</t>
  </si>
  <si>
    <t>Dostosowanie Klinicznego Szpitala Wojewódzkiego Nr 2 im. Św. Jadwigi Królowej w Rzeszowie na potrzeby funkcjonowania centrum urazowego</t>
  </si>
  <si>
    <t xml:space="preserve">Doposażenie Centrum Urazowego w WSS im. M. Kopernika w Łodzi w specjalistyczny sprzęt medyczny </t>
  </si>
  <si>
    <t>Zakres niezbędnych inwestycji obejmuje doposażenie w aparaturę i sprzęt medyczny niezbędny w codziennej pracy centrum urazowego, m. in.: Zestaw resuscytacyjno-anestezjologiczny, RTG jezdne cyfrowe, Aparat USG, Kardiomonitor mobilny przystosowany do MRI, Aparat do pomiaru rzutu serca, Respirator stacjonarny z automatycznym dostosowaniem parametrów wentylacji i natlenienia w sposób ciągły, defibrylator.</t>
  </si>
  <si>
    <t>WIELOSPECJALISTYCZNY SZPITAL MIEJSKI IM. JÓZEFA STRUSIA Z ZAKŁADEM OPIEKUŃCZO - LECZNICZYM SAMODZIELNY PUBLICZNY ZAKŁAD OPIEKI ZDROWOTNEJ Z SIEDZIBĄ W POZNANIU PRZY UL. SZWAJCARSKIEJ 3</t>
  </si>
  <si>
    <t>Doposażenie w sprzęt medyczny centrum urazowego przy ul. Szwajcarskiej 3 w Poznaniu</t>
  </si>
  <si>
    <t>61-285</t>
  </si>
  <si>
    <t>SAMODZIELNY PUBLICZNY WOJEWÓDZKI SZPITAL CHIRURGII URAZOWEJ IM. DR. JANUSZA DAABA W PIEKARACH ŚLĄSKICH</t>
  </si>
  <si>
    <t>Modernizacja i rozbudowa Pawilonu Diagnostyczno-Zabiegowego w zakresie miejsca startów i lądowań śmigłowców w Samodzielnym Publicznym Wojewódzkim Szpitalu Chirurgii Urazowej im. Dr. Janusza Daaba w Piekarach Śląskich</t>
  </si>
  <si>
    <t>Piekary Śląskie</t>
  </si>
  <si>
    <t>41-940</t>
  </si>
  <si>
    <t>Budowa lądowiska.</t>
  </si>
  <si>
    <t>WOJSKOWY INSTYTUT MEDYCZNY</t>
  </si>
  <si>
    <t>Doposażenie w specjalistyczną aparaturę i sprzęt medyczny Centrum Urazowego w Wojskowym Instytucie Medycznym</t>
  </si>
  <si>
    <t>Zakres rzeczowy obejmuje zakup i wymianę aparatury medycznej, m.in.: aparat USG, stacja diagnostyczna TK, zestaw do intubacji, aparat USG przenośny, aparat do znieczulenia, aparat EKG. Zakup i wymiana sprzętu i aparatury medycznej umożliwi odtworzenie i modernizację posiadanej, wyeksploatowanej bazy sprzętowej Kliniki Traumatologii i Ortopedii, Zakładu Radiologii, Szpitalnego Oddziału Ratunkowego.</t>
  </si>
  <si>
    <t>Daleka 11</t>
  </si>
  <si>
    <t>os. Na Skarpie 66</t>
  </si>
  <si>
    <t>Szpitalna 8</t>
  </si>
  <si>
    <t>Mączna 4</t>
  </si>
  <si>
    <t>Marii Curie Skłodowskiej 9</t>
  </si>
  <si>
    <t>Jerzego Waszyngtona 17</t>
  </si>
  <si>
    <t>Generała Tadeusza Kościuszki 22</t>
  </si>
  <si>
    <t>dr. Stefana Kopcińskiego 22</t>
  </si>
  <si>
    <t>Szpitalna 5</t>
  </si>
  <si>
    <t>Lwowska 60</t>
  </si>
  <si>
    <t>Pabianicka 62</t>
  </si>
  <si>
    <t>Szwajcarska 3</t>
  </si>
  <si>
    <t>Bytomska 62</t>
  </si>
  <si>
    <t>Szaserów 128</t>
  </si>
  <si>
    <t>KRYTERIA WYBORU PROJEKTÓW - Działanie 9.2  kryteria właściwe dla projektów z zakresu chorób układu krążenia, nowotworowych, układu kostno-stawow-mięśniowego, chorób układu oddechowego, ginekologii, położnictwa, neonatologii, pediatrii - dodatkowe formalne</t>
  </si>
  <si>
    <t>merytoryczne I stopnia dla działania 9.2
(kryterium nr 1) - kryterium premiujące - 6 pkt</t>
  </si>
  <si>
    <t>merytoryczne I stopnia dla działania 9.2
(kryterium nr 2.1.) - kryterium premiujące - 3 pkt</t>
  </si>
  <si>
    <t>Kryteria premiują projekty zakładające doposażenie lub modernizację infrastruktury Bloku Operacyjnego przepisów celu zwiększenia jakości i bezpieczeństwa realizowanych świadczeń – dotyczy szpitali / Kryteria premiują projekty zakładające zwiększenie liczby stanowisk intensywnej terapii – dotyczy szpitali / Kryteria premiują projekty zakładające doposażenie lub modernizację infrastruktury Oddziału/ów Anestezjologii i Intensywnej Terapii w celu zwiększenia jakości i bezpieczeństwa realizowanych świadczeń – dotyczy szpitali.</t>
  </si>
  <si>
    <t>Kryteria dotyczące oddziałów o charakterze zabiegowym premiują projekty dotyczące oddziałów, w których udział świadczeń zabiegowych w we wszystkich świadczeniach udzielanych na tym oddziale wynosi powyżej 75%.</t>
  </si>
  <si>
    <t xml:space="preserve">Kryteria premiują projekty przyczyniające się do zwiększenia jakości lub dostępności do diagnozy i terapii pacjentów w warunkach ambulatoryjnych. /Kryteria premiują projekty, które zakładają działania ukierunkowane na przeniesienie świadczeń opieki zdrowotnej z poziomu lecznictwa szpitalnego na rzecz POZ i AOS, w tym poprzez:
• wprowadzenie lub rozwój opieki koordynowanej , lub
• rozwój zdeinstytucjonalizowanych form opieki nad pacjentem, w szczególności środowiskowych form opieki  (projekt zawiera działania mające na celu przejście od opieki instytucjonalnej do środowiskowej zgodnie z „Ogólnoeuropejskimi wytycznymi dotyczącymi przejścia od opieki instytucjonalnej do opieki świadczonej na poziomie lokalnych społeczności” oraz z „Krajowym Programem Przeciwdziałania Ubóstwu i Wykluczeniu Społecznemu 2020”).
</t>
  </si>
  <si>
    <t>Wykorzystanie zakupionych urządzeń w ramach AOS</t>
  </si>
  <si>
    <t xml:space="preserve"> Kryteria premiują projekty, które przyczyniają się do koncentracji wykonywania zabiegów kompleksowych, w przypadku gdy na oddziale są wykonywane takie zabiegi. Oznacza to, że projekt jest premiowany w przypadku, kiedy realizowany jest na rzecz oddziału, który realizuje co najmniej 60 kompleksowych zabiegów rocznie lub ww. wartość progowa (próg odcięcia) zostanie przekroczony w wyniku realizacji projektu. </t>
  </si>
  <si>
    <t xml:space="preserve">Zabiegi kompleksowe </t>
  </si>
  <si>
    <t xml:space="preserve">Premiowane będą projekty realizowane przez podmioty, które zapewniają (lub które zobowiążą się do zapewnienia w wyniku realizacji projektu)  dostęp do różnorodnych form opieki rehabilitacyjnej./
 Premiowane będą projekty realizowane przez podmioty, które zobowiążą się do zwiększenia udziału pacjentów rehabilitowanych po hospitalizacji w wyniku realizacji projektu. 
</t>
  </si>
  <si>
    <t>Dostępność do rehabilitacji</t>
  </si>
  <si>
    <t>merytoryczne I stopnia dla działania 9.2
(kryterium nr 23.1-23.2) - kryterium premiujące - 8 pkt</t>
  </si>
  <si>
    <t>Wpływ projektu na poprawę szybkości i precyzji diagnostyki</t>
  </si>
  <si>
    <t xml:space="preserve">Adekwatność działań do potrzeb
</t>
  </si>
  <si>
    <t>Zgodnie z informacjami w arkuszu Informacje ogólne</t>
  </si>
  <si>
    <t>Planowana alokacja* [mln PLN]</t>
  </si>
  <si>
    <t>PLAN DZIAŁAŃ MINISTERSTWA ZDROWIA
W SEKTORZE ZDROWIA NA ROK 2018</t>
  </si>
  <si>
    <t>Utworzenie Pediatrycznego Centrum Urazowego oraz rozbudowa i remont Szpitalnego Oddziału Ratunkowego w Instytucie „Centrum Zdrowia Matki Polki” w Łodzi wraz z przebudową lądowiska dla śmigłowców i zakupem sprzętu medycznego na potrzeby Oddziału</t>
  </si>
  <si>
    <t>INSTYTUT &amp;QUOT;CENTRUM ZDROWIA MATKI POLKI&amp;QUOT;</t>
  </si>
  <si>
    <t>Inwestycja w infrastrukturę Wojewódzkiego Szpitala Specjalistycznego im. Najświętszej Maryi Panny w Częstochowie w celu osiągnięcia pełnej funkcjonalności centrum urazowego</t>
  </si>
  <si>
    <t>WOJEWÓDZKI SZPITAL SPECJALISTYCZNY IM. NAJŚWIĘTSZEJ MARYI PANNY W CZĘSTOCHOWIE</t>
  </si>
  <si>
    <t>Projekt obejmuje budowę całodobowego lądowiska dla śmigłowców ratunkowych wraz z niezbędną infrastrukturą towarzyszącą oraz zakup sprzętu i wyposażenia medycznego SOR, OAiIT.</t>
  </si>
  <si>
    <t xml:space="preserve">Doposażenie Działu Diagnostyki Obrazowej w sprzęt specjalistyczny w ramach funkcjonującego Centrum Urazowego w Wojewódzkim Szpitalu Specjalistycznym w Olsztynie </t>
  </si>
  <si>
    <t>WOJEWÓDZKI SZPITAL SPECJALISTYCZNY W OLSZTYNIE</t>
  </si>
  <si>
    <t>Żołnierska 18</t>
  </si>
  <si>
    <t>Wzmocnienie potencjału diagnostyczno-terapeutycznego Centrum Urazowego Szpitala Uniwersyteckiego w Krakowie dla poprawy wyników leczenia ofiar wypadków w Małopolsce</t>
  </si>
  <si>
    <t>SAMODZIELNY PUBLICZNY ZAKŁAD OPIEKI ZDROWOTNEJ SZPITAL UNIWERSYTECKI W KRAKOWIE</t>
  </si>
  <si>
    <t>Mikołaja Kopernika 36</t>
  </si>
  <si>
    <t>Doposażenie Szpitalnego Oddziału Ratunkowego, będącego integralną częścią Centrum Urazowego w pomocnicze wyposażenie i urządzenia konieczne do zapewnienia usług ratownictwa medycznego przez 24h/7 dni w Uniwersyteckim Szpitalu Klinicznym im. Jana Mikulicza- Radeckiego we Wrocławiu</t>
  </si>
  <si>
    <t>Borowska 213</t>
  </si>
  <si>
    <t>Zwiększenie bezpieczeństwa zdrowotnego mieszkańców poprzez budowę lądowiska dla śmigłowców ratunkowych w Zespole Opieki Zdrowotnej w Szczytnie</t>
  </si>
  <si>
    <t>ZESPÓŁ OPIEKI ZDROWOTNEJ W SZCZYTNIE</t>
  </si>
  <si>
    <t>Szczytno</t>
  </si>
  <si>
    <t>12-100</t>
  </si>
  <si>
    <t>Marii Curie-Skłodowskiej 12</t>
  </si>
  <si>
    <t>-</t>
  </si>
  <si>
    <t>* kwoty w kol. wkład UE i wkład krajowy podano w zaokrągleniu do dwóch miejsc po przecinku</t>
  </si>
  <si>
    <t xml:space="preserve">Rozbudowa, przebudowa i doposażenie USK im. WAM - CSW w Łodzi celem utworzenia Szpitalnego Oddziału Ratunkowego z lądowiskiem dla helikopterów </t>
  </si>
  <si>
    <t>SAMODZIELNY PUBLICZNY ZAKŁAD OPIEKI ZDROWOTNEJ UNIWERSYTECKI SZPITAL KLINICZNY IM. WOJSKOWEJ AKADEMII MEDYCZNEJ UNIWERSYTETU MEDYCZNEGO W ŁODZI – CENTRALNY SZPITAL WETERANÓW</t>
  </si>
  <si>
    <t>Stefana Żeromskiego 113</t>
  </si>
  <si>
    <t>Zakres rzeczowy zaplanowanej inwestycji obejmuje roboty budowlane i branżowe w obrębie nowoprojektowanego obiektu, budowę lądowiska dla śmigłowców na dachu oraz zakup sprzętu medycznego.</t>
  </si>
  <si>
    <t>Utworzenie centrum urazowego dla dzieci poprzez doposażenie Szpitalnego Oddziału Ratunkowego w Dolnośląskim Szpitalu Specjalistycznym im. T. Marciniaka – Centrum Medycyny Ratunkowej we Wrocławiu</t>
  </si>
  <si>
    <t>DOLNOŚLĄSKI SZPITAL SPECJALISTYCZNY IM. T. MARCINIAKA – CENTRUM MEDYCYNY RATUNKOWEJ</t>
  </si>
  <si>
    <t>54-049</t>
  </si>
  <si>
    <t>Inwestycja w infrastrukturę Copernicus Podmiot Leczniczy Sp. z o.o. w celu osiągnięcia pełnej funkcjonalności Centrum Urazowego dla dzieci na bazie Szpitala im. Mikołaja Kopernika w Gdańsku.</t>
  </si>
  <si>
    <t>COPERNICUS PODMIOT LECZNICZY SP Z O.O.</t>
  </si>
  <si>
    <t>Nowe Ogrody 1-6</t>
  </si>
  <si>
    <t>Utworzenie SOR przy nowych Blokach Operacyjnych w Górnośląskim Centrum Medycznym im. prof. Leszka Gieca w Katowicach - Ochojcu</t>
  </si>
  <si>
    <t>SAMODZIELNY PUBLICZNY SZPITAL KLINICZNY NR 7 ŚLĄSKIEGO UNIWERSYTETU MEDYCZNEGO W KATOWICACH GÓRNOŚLĄSKIE CENTRUM MEDYCZNE IM. PROF. LESZKA GIECA</t>
  </si>
  <si>
    <t>40-635</t>
  </si>
  <si>
    <t>Ziołowa 45/47</t>
  </si>
  <si>
    <t>Budowa lądowiska dla śmigłowców przy SP ZOZ w Augustowie</t>
  </si>
  <si>
    <t>SAMODZIELNY PUBLICZNY ZAKŁAD OPIEKI ZDROWOTNEJ W AUGUSTOWIE</t>
  </si>
  <si>
    <t>Augustów</t>
  </si>
  <si>
    <t>16-300</t>
  </si>
  <si>
    <t>Szpitalna 12</t>
  </si>
  <si>
    <t>Budowa lądowiska dla śmigłowców ratunkowych wraz z drogą dojazdową i infrastrukturą techniczną.</t>
  </si>
  <si>
    <t>Poprawa opieki nad pacjentem onkologicznym poprzez zakup sprzętu i aparatury medycznej w CSK MSWiA w Warszawie</t>
  </si>
  <si>
    <t>CENTRALNY SZPITAL KLINICZNY MINISTERSTWA SPRAW WEWNĘTRZNYCH I ADMINISTRACJI W WARSZAWIE</t>
  </si>
  <si>
    <t xml:space="preserve">Projekt polega na zakupie sprzętu medycznego (w tym dla Bloku Operacyjnego Ginekologii Onkologicznej, Kliniki Anestezjologii i Intensywnej Terapii, Zakładu Patomorfologii). W ramach projektu założono również zakup elementów infrastruktury informatycznej, która umożliwi wprowadzanie danych wymaganych do skompletowania Elektronicznej Dokumentacji Medycznej. </t>
  </si>
  <si>
    <t>KRYTERIA WYBORU PROJEKTÓW - Działanie 9.1  kryteria dodatkowe formalne</t>
  </si>
  <si>
    <t xml:space="preserve">Efektywność kosztowa projektu </t>
  </si>
  <si>
    <t>KRYTERIA WYBORU PROJEKTÓW - Działanie 9.1 kryteria merytoryczne I stopnia</t>
  </si>
  <si>
    <t>merytoryczne I stopnia dla działania 9.1
(kryterium nr 1) - kryterium premiujące - 6 pkt.</t>
  </si>
  <si>
    <t>Kształcenie</t>
  </si>
  <si>
    <t>merytoryczne I stopnia dla działania 9.1
(kryterium nr 2) - kryterium premiujące - 2 pkt.</t>
  </si>
  <si>
    <t>merytoryczne I stopnia dla działania 9.1
(kryterium nr 3.1.) - kryterium premiujące - 3 pkt.</t>
  </si>
  <si>
    <t>merytoryczne I stopnia dla działania 9.1
(kryterium nr 3.2.) - kryterium premiujące - 3 pkt.</t>
  </si>
  <si>
    <t>merytoryczne I stopnia dla działania 9.1
(kryterium nr 3.3.) - kryterium premiujące - 3 pkt.</t>
  </si>
  <si>
    <t>merytoryczne I stopnia dla działania 9.1
(kryterium nr 3.4.) - kryterium premiujące - 2 pkt.</t>
  </si>
  <si>
    <t>merytoryczne I stopnia dla działania 9.1
(kryterium nr 4) - kryterium premiujące - 2 pkt.</t>
  </si>
  <si>
    <t>Efektywność ekonomiczna</t>
  </si>
  <si>
    <t>merytoryczne I stopnia dla działania 9.1
(kryterium nr 5) - kryterium premiujące - 4 pkt.</t>
  </si>
  <si>
    <t>merytoryczne I stopnia dla działania 9.1
(kryterium nr 6) - kryterium premiujące - 1 pkt.</t>
  </si>
  <si>
    <t>merytoryczne I stopnia dla działania 9.1
(kryterium nr 7) - kryterium premiujące - 2 pkt.</t>
  </si>
  <si>
    <t>KRYTERIA WYBORU PROJEKTÓW - Działanie 9.1 kryteria właściwe dla projektów dot.  Utworzenia nowych szpitalnych oddziałów ratunkowych</t>
  </si>
  <si>
    <t xml:space="preserve">Projekt jest realizowany wyłącznie w podmiocie posiadającym umowę o udzielanie świadczeń opieki zdrowotnej ze środków publicznych w zakresie zbieżnym z zakresem projektu, a w przypadku projektu przewidującego rozwój działalności medycznej lub zwiększenie potencjału w tym zakresie, pod warunkiem zobowiązania się tego podmiotu do posiadania takiej umowy najpóźniej w kolejnym okresie kontraktowania świadczeń po zakończeniu realizacji projektu / W przypadku projektu przewidującego zakup wyrobów medycznych, wnioskodawca dysponuje lub zobowiązuje się do dysponowania najpóźniej w dniu zakończenia okresu kwalifikowalności wydatków określonego w umowie o dofinansowanie projektu, kadrą medyczną odpowiednio wykwalifikowaną do obsługi wyrobów medycznych objętych projektem / W przypadku projektu przewidującego zakup wyrobów medycznych, wnioskodawca dysponuje lub zobowiązuje się do dysponowania najpóźniej w dniu zakończenia okresu kwalifikowalności wydatków określonego w umowie o dofinansowanie projektu, infrastrukturą techniczną niezbędną do instalacji i użytkowania wyrobów medycznych objętych projektem. </t>
  </si>
  <si>
    <t>Liczba ludności przypadająca na Szpitalny
Oddział Ratunkowy</t>
  </si>
  <si>
    <t>formalne - nowe SOR
(kryterium nr 13) - kryterium dostępu</t>
  </si>
  <si>
    <t xml:space="preserve">Zaplanowane w ramach projektu działania, w tym w szczególności w zakresie zakupu wyrobów medycznych, są uzasadnione z punktu widzenia rzeczywistego zapotrzebowania na dany produkt (wytworzona infrastruktura, w tym ilość, parametry wyrobu medycznego muszą być adekwatne do zakresu udzielanych przez podmiot świadczeń opieki zdrowotnej lub, w przypadku poszerzania oferty medycznej, odpowiadać na zidentyfikowane deficyty podaży świadczeń). 
</t>
  </si>
  <si>
    <t>Ujęcie Szpitalnego Oddziału Ratunkowego w
Wojewódzkim Planie Działania Systemu
Państwowe Ratownictwo Medyczne
zatwierdzonym przez Ministra Zdrowia oraz ogólnokrajowej mapie potrzeb w zakresie ratownictwa medycznego</t>
  </si>
  <si>
    <t>Odległość od najbliższego
szpitalnego oddziału
ratunkowego</t>
  </si>
  <si>
    <t>Kompleksowość oferty
medycznej podmiotu
leczniczego</t>
  </si>
  <si>
    <t>Kryteria premiują projekty zakładające zwiększenie liczby stanowisk intensywnej terapii – dotyczy szpitali.</t>
  </si>
  <si>
    <t>Stanowiska intensywnej
terapii w SOR</t>
  </si>
  <si>
    <t>Kryteria premiują projekty, które zakładają działania ukierunkowane na przeniesienie świadczeń opieki zdrowotnej z poziomu lecznictwa szpitalnego na rzecz POZ i AOS, w tym poprzez:
• wprowadzenie lub rozwój opieki koordynowanej , lub
• rozwój zdeinstytucjonalizowanych form opieki nad pacjentem, w szczególności środowiskowych form opieki  (projekt zawiera działania mające na celu przejście 
od opieki instytucjonalnej do środowiskowej zgodnie z „Ogólnoeuropejskimi wytycznymi dotyczącymi przejścia od opieki instytucjonalnej do opieki świadczonej 
na poziomie lokalnych społeczności” oraz z „Krajowym Programem Przeciwdziałania Ubóstwu i Wykluczeniu Społecznemu 2020”).</t>
  </si>
  <si>
    <t xml:space="preserve"> Przeniesienie świadczeń opieki zdrowotnej udzielanych w SOR z poziomu lecznictwa szpitalnego na rzecz POZ i AOS jest niemożliwe z uwagi na zdefiniowane w ww. aktach prawnych wymogi niezbędne podczas udzielania przedmiotowych świadczeń.</t>
  </si>
  <si>
    <t>Kryteria premiują projekty realizowane przez podmioty, które zrealizowały, realizują lub planują realizację działań konsolidacyjnych lub podjęcie innych form współpracy z podmiotami udzielającymi świadczeń opieki zdrowotnej, w tym w ramach modelu opieki koordynowanej</t>
  </si>
  <si>
    <t>SOR udzielają pomocy ww. pacjentom niezależnie od realizacji działań konsolidacyjnych lub podjęcia inych form współpracy z podmiotami udzielajacymi świadczeń opieki zdrowotnej.</t>
  </si>
  <si>
    <t>Kryteria premiują projekty realizowane przez podmioty posiadające zatwierdzony przez podmiot tworzący program restrukturyzacji zaktualizowany w oparciu o dane wynikające z map potrzeb zdrowotnych, zawierający działania prowadzące do poprawy ich efektywności – dotyczy szpitali.</t>
  </si>
  <si>
    <t>Kryterium nieuzasadnione ze względu na specyfikę SOR.</t>
  </si>
  <si>
    <t xml:space="preserve"> Kryteria premiują projekty zakładające działania z zakresu wsparcia przygotowania podmiotów udzielających świadczeń opieki zdrowotnej do prowadzenia EDM zgodnie ze standardem HL7 CDA oraz jej wymiany, uzupełnienie zdiagnozowanych deficytów w zakresie zasobów infrastruktury IT (sprzęt, oprogramowanie itp.) lub budowę oprogramowania klasy HIS (dotyczy Programu Operacyjnego Infrastruktura i Środowisko oraz tych Regionalnych Programów Operacyjnych, gdzie ww. projekty nie mogą być realizowane w ramach CT2).</t>
  </si>
  <si>
    <t>merytoryczne I stopnia - nowe SOR
(kryterium nr 12) - kryterium premiujące - 4 pkt.</t>
  </si>
  <si>
    <t>Rozwiązania wpływające na szybkość udzielania pomocy medycznej poszkodowanym.</t>
  </si>
  <si>
    <t>merytoryczne I stopnia - nowe SOR
(kryterium nr 11) - kryterium premiujące - 4 pkt.</t>
  </si>
  <si>
    <t>Kryteria premiują projekty przyczyniające się do zwiększenia jakości lub dostępności do diagnozy i terapii pacjentów w warunkach ambulatoryjnych.</t>
  </si>
  <si>
    <t>Projekty nie zakładają zwiększenia liczby łóżek szpitalnych – chyba, że: 
- taka potrzeba wynika z danych, o których mowa w pkt I.5, lub
- projekt zakłada konsolidację dwóch lub więcej oddziałów szpitalnych/ szpitali, przy czym liczba łóżek szpitalnych w skonsolidowanej jednostce nie może być większa niż  suma łóżek w konsolidowanych oddziałach szpitalnych/ szpitalach (chyba, że spełniony jest warunek, o którym mowa w tirecie pierwszym) – dotyczy szpitali.</t>
  </si>
  <si>
    <t>Pozytywna rekomendacja Komitetu Sterującego ds. koordynacji interwencji EFSI w
sektorze zdrowia</t>
  </si>
  <si>
    <t>Lokalizacja i gotowość funkcjonowania
lądowiska/lotniska dla śmigłowców</t>
  </si>
  <si>
    <t>Kompleksowość projektu</t>
  </si>
  <si>
    <t>Lokalizacja
lądowiska/lotniska</t>
  </si>
  <si>
    <t>WYKAZ DZIAŁAŃ, KTÓRE BĘDĄ UZGODNIONE W KOLEJNYCH PLANACH DZIAŁAŃ</t>
  </si>
  <si>
    <t>Planowana alokacja [PLN]</t>
  </si>
  <si>
    <t>Mapa potrzeb zdrowotnych, z której wynika potrzeba realizacji konkursu/projektu pozakonkursowego</t>
  </si>
  <si>
    <t>wkład krajowy (dotyczy wydatków kwalifikowalnych)</t>
  </si>
  <si>
    <t>Zakres projektu jest zgodny z przyjętą przez Radę Ministrów strategią ponadregionalną oraz jest to przedsięwzięcie o rzeczywistym potencjale ponadregionalnym, tj. cechujące się wartością dodaną wynikającą z koncentracji na zadaniach wykraczających poza obszar województwa, istotnych dla rozwoju na szerszym obszarze.
Istnieje możliwość poprawy/uzupełnienia projektu w zakresie niniejszego kryterium na etapie oceny spełnienia kryteriów wyboru (zgodnie z art. 45 ust 3 ustawy wdrożeniowej).
ZASADY OCENY KRYTERIUM
1 pkt – spełnienie co najmniej jednego z czterech warunków będzie skutkowało przyznaniem 1 punktu przy ocenie projektu. Bez względu na to czy projekt spełnia jedno, czy więcej z przedmiotowych warunków, otrzyma zawsze tę samą liczbę punktów:
1. przedsięwzięcie wynika ze strategii ponadregionalnej (tj. strategii przyjętej przez Radę Ministrów: Strategia rozwoju społeczno-gospodarczego Polski Wschodniej do 2020, Strategia Rozwoju Polski Południowej do roku 2020 Strategia Polski Zachodniej 2020, Strategia Rozwoju Polski Centralnej do roku 2020 z perspektywą 2030)
lub
2. projekt realizowany jest w partnerstwie z podmiotem z przynajmniej jednego innego województwa objętego strategią ponadregionalną. Partnerstwo rozumiane jest zgodnie z art. 33 ustawy z dnia 11 lipca 2014 r. o zasadach realizacji programów w zakresie polityki spójności finansowanych w perspektywie finansowej 2014-2020 (Dz. U. 2014 poz. 1146).;
lub
3. Projekt realizowany jest na terenie więcej niż jednego województwa, przy czym co najmniej jedno z województw objęte jest strategią ponadregionalną oraz jest zgodny z celami strategii ponadregionalnej,
lub
4. Projekt jest komplementarny z projektem wynikającym ze strategii ponadregionalnej
WAGA: 1</t>
  </si>
  <si>
    <t>Sprawdzane jest, w jakim stopniu projekt jest zgodny lub komplementarny z celami Strategii Unii Europejskiej dla regionu Morza Bałtyckiego
Istnieje możliwość poprawy /uzupełnienia projektu w zakresie niniejszego kryterium na etapie oceny spełnienia kryteriów wyboru (zgodnie z art. 45 ust 3 ustawy wdrożeniowej).
ZASADY OCENY KRYTERIUM
Ocena zgodnie z następującą punktacją:
2 pkt - projekty, które mają status flagowych projektów w ramach SUE RMB
1 pkt - projekty przyczyniają się do osiągnięcia wskaźników, o których mowa w Planie działania UE dotyczącym Strategii UE dla Regionu Morza Bałtyckiego dla jednego z obszarów priorytetowych: Transport, Energy, Bio, Agri, Hazards, Nutri, Ship, Safe, Secure, Culture, Tourism, Health.
WAGA: 1</t>
  </si>
  <si>
    <t>W zależności od priorytetu/działania/typu projektu udokumentowane prawo do dysponowania gruntami lub obiektami na cele inwestycji, posiadanie wymaganej dokumentacji technicznej i projektowej, wymaganych prawem decyzji, uzgodnień i pozwoleń administracyjnych. Szczegółową listę wymaganych dokumentów określa instytucja organizująca konkurs w ogłoszeniu o konkursie. W przypadku projektów wybieranych w trybie pozakonkursowym listę wymaganych dokumentów określa instytucja przyjmująca wniosek.
Istnieje możliwość poprawy/uzupełnienia projektu w zakresie niniejszego kryterium na etapie oceny spełnienia kryteriów wyboru (zgodnie z art. 45 ust 3 ustawy wdrożeniowej).</t>
  </si>
  <si>
    <t>Sprawdzane jest, czy potencjalny beneficjent (wnioskodawca) i wszystkie podmioty, które zgodnie z informacją zawartą we wniosku mogą ponosić wydatki kwalifikowalne w ramach projektu posiadają procedury (tryb postępowania) w obszarze zawierania umów dla zadań objętych projektem.
W przypadku umów zawieranych zgodnie z ustawą Prawo zamówień publicznych, zgodność z zasadami obowiązującymi w ramach POIiŚ jest zapewniona przez działanie zgodnie z tą ustawą. W przypadku umów, do których nie stosuje się ustawy Prawo zamówień publicznych potencjalny beneficjent (wnioskodawca) powinien przedstawić wewnętrzne procedury uwzględniające zasady zawierania umów określone  w „Wytycznych w zakresie kwalifikowalności wydatków w ramach Europejskiego Funduszu Rozwoju Regionalnego, Europejskiego Funduszu Społecznego oraz Funduszu Spójności na lata 2014-2020”6. Kryterium spełnione jest w przypadku, gdy potencjalny beneficjent (wnioskodawca) przedstawi procedury (własne i podmiotów, o których mowa w zdaniu pierwszym) wymagane zgodnie z kryterium, które są zgodne z zasadami obowiązującymi w POIiŚ.
Istnieje możliwość poprawy/uzupełnienia projektu w zakresie niniejszego kryterium na etapie oceny spełnienia kryteriów wyboru (zgodnie z art. 45 ust 3 ustawy wdrożeniowej).</t>
  </si>
  <si>
    <t>Sprawdzane jest, czy projekt obejmuje finansowanie przedsięwzięć minimalizujących oddziaływanie działalności człowieka na środowisko. Zasada zrównoważonego rozwoju jest zachowana, jeżeli w ramach projektu zakłada się podejmowanie działań ukierunkowanych na: racjonalne gospodarowanie zasobami, ograniczenie presji na środowisko, uwzględnianie efektów środowiskowych w zarządzaniu, podnoszenie świadomości ekologicznej społeczeństwa.
Istnieje możliwość poprawy/uzupełnienia projektu w zakresie niniejszego kryterium na etapie oceny spełnienia kryteriów wyboru (zgodnie z art. 45 ust 3 ustawy wdrożeniowej).</t>
  </si>
  <si>
    <t>dodatkowe formalne dla działania 9.1
(kryterium nr 8)</t>
  </si>
  <si>
    <t>horyzontalne formalne
(kryterium nr 1)  - kryterium dostępu</t>
  </si>
  <si>
    <t>horyzontalne formalne
(kryterium nr 2)  - kryterium dostępu</t>
  </si>
  <si>
    <t>horyzontalne formalne
(kryterium nr 3) - kryterium dostępu</t>
  </si>
  <si>
    <t>horyzontalne formalne
(kryterium nr 4) - kryterium dostępu</t>
  </si>
  <si>
    <t>horyzontalne formalne
(kryterium nr 5) - kryterium dostępu</t>
  </si>
  <si>
    <t>horyzontalne formalne
(kryterium nr 6) - kryterium dostępu</t>
  </si>
  <si>
    <t>horyzontalne formalne
(kryterium nr 7) - kryterium dostępu</t>
  </si>
  <si>
    <t>horyzontalne merytoryczne I stopnia
(kryterium nr 1) - kryterium premiujące - 1 pkt.</t>
  </si>
  <si>
    <t>horyzontalne merytoryczne I stopnia
(kryterium nr 2) - kryterium premiujące - 2 pkt.</t>
  </si>
  <si>
    <t>horyzontalne merytoryczne II stopnia
(kryterium nr 1) - kryterium dostępu</t>
  </si>
  <si>
    <t>horyzontalne merytoryczne II stopnia
(kryterium nr 2) - kryterium dostępu</t>
  </si>
  <si>
    <t>horyzontalne merytoryczne II stopnia
(kryterium nr 3)- kryterium dostępu</t>
  </si>
  <si>
    <t>horyzontalne merytoryczne II stopnia
(kryterium nr 4) - kryterium dostępu</t>
  </si>
  <si>
    <t>horyzontalne merytoryczne II stopnia
(kryterium nr 5)- kryterium dostępu</t>
  </si>
  <si>
    <t>horyzontalne merytoryczne II stopnia
(kryterium nr 6)- kryterium dostępu</t>
  </si>
  <si>
    <t>horyzontalne merytoryczne II stopnia
(kryterium nr 7) - kryterium dostępu</t>
  </si>
  <si>
    <t>horyzontalne merytoryczne II stopnia
(kryterium nr 8) - kryterium dostępu</t>
  </si>
  <si>
    <t>horyzontalne merytoryczne II stopnia
(kryterium nr 9) - kryterium dostępu</t>
  </si>
  <si>
    <t>horyzontalne merytoryczne II stopnia
(kryterium nr 11) - kryterium dostępu</t>
  </si>
  <si>
    <t>horyzontalne merytoryczne II stopnia
(kryterium nr 13) - kryterium dostępu</t>
  </si>
  <si>
    <t>horyzontalne merytoryczne II stopnia
(kryterium nr 12) - kryterium dostępu</t>
  </si>
  <si>
    <t>formalne - nowe SOR
(kryterium nr 9) - kryterium dostępu</t>
  </si>
  <si>
    <t>Liczba ludności przypadająca na Centrum Urazowe</t>
  </si>
  <si>
    <t>formalne dla działania 9.2
(kryterium nr 9) - kryterium dostępu</t>
  </si>
  <si>
    <t>KRYTERIA WYBORU PROJEKTÓW - Działanie 9.1 kryteria właściwe dla projektów dot.  utworzenia nowych centrów urazowych</t>
  </si>
  <si>
    <t xml:space="preserve">Projekt jest realizowany wyłącznie w podmiocie posiadającym umowę o udzielanie świadczeń opieki zdrowotnej ze środków publicznych w zakresie zbieżnym z zakresem projektu, a w przypadku projektB7:E11 przewidującego rozwój działalności medycznej lub zwiększenie potencjału w tym zakresie, pod warunkiem zobowiązania się tego podmiotu do posiadania takiej umowy najpóźniej w kolejnym okresie kontraktowania świadczeń po zakończeniu realizacji projektu / W przypadku projektu przewidującego zakup wyrobów medycznych, wnioskodawca dysponuje lub zobowiązuje się do dysponowania najpóźniej w dniu zakończenia okresu kwalifikowalności wydatków określonego w umowie o dofinansowanie projektu, kadrą medyczną odpowiednio wykwalifikowaną do obsługi wyrobów medycznych objętych projektem / W przypadku projektu przewidującego zakup wyrobów medycznych, wnioskodawca dysponuje lub zobowiązuje się do dysponowania najpóźniej w dniu zakończenia okresu kwalifikowalności wydatków określonego w umowie o dofinansowanie projektu, infrastrukturą techniczną niezbędną do instalacji i użytkowania wyrobów medycznych objętych projektem. 
Projekty mogą być realizowane przez podmioty, które zapewniają lub będą zapewniać najpóźniej w kolejnym okresie kontraktowania świadczeń opieki zdrowotnej po zakończeniu realizacji projektu, udzielanie świadczeń opieki zdrowotnej finansowanych ze środków publicznych w ramach oddziałów szpitalnych i AOS, szpitalnego oddziału ratunkowego lub izby przyjęć oraz oddziału anestezjologii i intensywnej terapii. </t>
  </si>
  <si>
    <t>Zaplanowane w ramach projektu działania, w tym w szczególności w zakresie zakupu wyrobów medycznych, są uzasadnione z punktu widzenia rzeczywistego zapotrzebowania na dany produkt (wytworzona infrastruktura, w tym ilość, parametry wyrobu medycznego muszą być adekwatne do zakresu udzielanych przez podmiot świadczeń opieki zdrowotnej lub, w przypadku poszerzania oferty medycznej, odpowiadać na zidentyfikowane deficyty podaży świadczeń)
/Zgodnie z pkt I.4 projekt jest zgodny z właściwą mapą potrzeb zdrowotnych. Zgodność z właściwą mapą potrzeb zdrowotnych oceniana jest przez Komisję Oceny Projektów na podstawie uzasadnienia wnioskodawcy zawartego we wniosku o dofinansowanie oraz OCI.</t>
  </si>
  <si>
    <t>Ujęcie Centrum Urazowego w Wojewódzkim Planie Działania Systemu Państwowe
Ratownictwo Medyczne zatwierdzonym przez
Ministra Zdrowia oraz ogólnokrajowej mapie
potrzeb w zakresie ratownictwa medycznego</t>
  </si>
  <si>
    <t xml:space="preserve">Kryteria premiują projekty, które zakładają działania przyczyniające się do poprawy jakości i dostępu do świadczeń opieki zdrowotnej. W wyniku realizacji projektu zakłada się:
• skrócenie czasu oczekiwania na świadczenia zdrowotne, lub 
• zmniejszenie liczby osób oczekujących na świadczenie zdrowotne dłużej niż średni czas oczekiwania na dane świadczenie w roku / kwartale / miesiącu poprzedzającym uruchomienie konkursu / projektu, lub 
• poprawę wskaźnika „przelotowości”, tj. liczby osób leczonych w ciągu roku na 1 łóżko szpitalne.
</t>
  </si>
  <si>
    <t>formalne - nowe CU
(kryterium nr 14) - kryterium dostępu</t>
  </si>
  <si>
    <t>Kompleksowość oferty medycznej podmiotu leczniczego</t>
  </si>
  <si>
    <t xml:space="preserve">Kryteria premiują projekty zakładające doposażenie lub modernizację infrastruktury Oddziału/ów Anestezjologii i Intensywnej Terapii w celu zwiększenia jakości i bezpieczeństwa realizowanych świadczeń – dotyczy szpitali.
</t>
  </si>
  <si>
    <t>Stanowiska intensywnej
terapii w oddziałach
Anestezjologii i Intensywnej
Terapii</t>
  </si>
  <si>
    <t xml:space="preserve">Kryteria premiują projekty, które zakładają działania ukierunkowane na przeniesienie świadczeń opieki zdrowotnej z poziomu lecznictwa szpitalnego na rzecz POZ i AOS, w tym poprzez:
• wprowadzenie lub rozwój opieki koordynowanej , lub
• rozwój zdeinstytucjonalizowanych form opieki nad pacjentem, w szczególności środowiskowych form opieki  (projekt zawiera działania mające na celu przejście 
od opieki instytucjonalnej do środowiskowej zgodnie z „Ogólnoeuropejskimi wytycznymi dotyczącymi przejścia od opieki instytucjonalnej do opieki świadczonej 
na poziomie lokalnych społeczności” oraz z „Krajowym Programem Przeciwdziałania Ubóstwu i Wykluczeniu Społecznemu 2020”).
</t>
  </si>
  <si>
    <t xml:space="preserve">Kryteria premiują projekty realizowane przez podmioty, które zrealizowały, realizują lub planują realizację działań konsolidacyjnych lub podjęcie innych form współpracy z podmiotami udzielającymi świadczeń opieki zdrowotnej, w tym w ramach modelu opieki koordynowanej
</t>
  </si>
  <si>
    <t>Kryteria premiują projekty realizowane przez podmioty posiadające zatwierdzony przez podmiot tworzący program restrukturyzacji, zawierający działania prowadzące do poprawy ich efektywności – dotyczy szpitali.</t>
  </si>
  <si>
    <t xml:space="preserve"> Kryteria premiują projekty zakładające działania z zakresu wsparcia przygotowania podmiotów udzielających świadczeń opieki zdrowotnej do prowadzenia EDM zgodnie ze standardem HL7 CDA oraz jej wymiany, uzupełnienie zdiagnozowanych deficytów w zakresie zasobów infrastruktury IT (sprzęt, oprogramowanie itp.) lub budowę oprogramowania klasy HIS (dotyczy Programu Operacyjnego Infrastruktura i Środowisko oraz tych Regionalnych Programów Operacyjnych, gdzie ww. projekty nie mogą być realizowane w ramach CT2).
</t>
  </si>
  <si>
    <t>formalne - nowe CU
(kryterium nr 10) - kryterium dostępu</t>
  </si>
  <si>
    <t>formalne - nowe CU
(kryterium nr 9) - kryterium dostępu</t>
  </si>
  <si>
    <t>formalne - nowe CU
(kryterium nr 11) - kryterium dostępu</t>
  </si>
  <si>
    <t>formalne - nowe CU
(kryterium nr 12) - kryterium dostępu</t>
  </si>
  <si>
    <t>formalne - nowe CU
(kryterium nr 13) - kryterium dostępu</t>
  </si>
  <si>
    <t>merytoryczne I stopnia - nowe CU
(kryterium nr 8) - kryterium premiujące- 13 pkt.</t>
  </si>
  <si>
    <t>merytoryczne I stopnia - nowe CU
(kryterium nr 11)  - kryterium premiujące - 3 pkt.</t>
  </si>
  <si>
    <t>merytoryczne I stopnia - nowe CU
(kryterium nr 12) - kryterium premiujące - 4 pkt.</t>
  </si>
  <si>
    <t>merytoryczne I stopnia - nowe CU
(kryterium nr 10) - kryterium premiujące - 4 pkt.</t>
  </si>
  <si>
    <t>formalne dla działania 9.2
(kryterium nr 8) - kryterium dostępu</t>
  </si>
  <si>
    <t>formalne dla działania 9.2
(kryterium nr 10.1-10.2) - kryterium dostępu</t>
  </si>
  <si>
    <t>formalne dla działania 9.2
(kryterium nr 11) - kryterium dostępu</t>
  </si>
  <si>
    <t>formalne dla działania 9.2
(kryterium nr 12.7) - kryterium dostępu</t>
  </si>
  <si>
    <t>Projekty dotyczące oddziałów o charakterze zabiegowym mogą być realizowane wyłącznie na rzecz oddziału, w którym udział świadczeń zabiegowych we wszystkich świadczeniach udzielanych na tym oddziale wynosi co najmniej 50%.</t>
  </si>
  <si>
    <t>formalne dla działania 9.2
(kryterium nr 12.6) - kryterium dostępu</t>
  </si>
  <si>
    <t>formalne dla działania 9.2
(kryterium nr 14) - kryterium dostępu</t>
  </si>
  <si>
    <t>Projekt uzyskał pozytywną rekomendację Komitetu Sterującego ds. koordynacji interwencji EFSI w sektorze zdrowia wyrażoną we właściwej uchwale.
Istnieje możliwość poprawy/uzupełnienia projektu w zakresie niniejszego kryterium na etapie oceny spełnienia kryteriów wyboru (zgodnie z art. 45 ust 3 ustawy wdrożeniowej).</t>
  </si>
  <si>
    <t>Centrum Urazowe zabezpieczy, w zakresie świadczeń zdrowotnych, o których mowa w art. 39c ust. 1 ustawy z dnia 8 września 2006 r. o Państwowym Ratownictwie Medycznym populację nie mniejszą niż 1 mln mieszkańców, zamieszkującą obszar pozwalający na dotarcie z miejsca zdarzenia do centrum urazowego w ciągu 1,5 godziny.
Istnieje możliwość poprawy/uzupełnienia projektu w zakresie niniejszego kryterium na etapie oceny spełnienia kryteriów wyboru (zgodnie z art. 45 ust 3 ustawy wdrożeniowej).</t>
  </si>
  <si>
    <t>Centrum Urazowe ujęte jest jako planowane do utworzenia w Wojewódzkim Planie Działania Systemu, o którym mowa w art. 21 ust. 1 ustawy z dnia 8 września 2006 r. o Państwowym Ratownictwie Medycznym oraz ogólnokrajowej mapie potrzeb w zakresie ratownictwa medycznego.
Istnieje możliwość poprawy/uzupełnienia projektu w zakresie niniejszego kryterium na etapie oceny spełnienia kryteriów wyboru (zgodnie z art. 45 ust 3 ustawy wdrożeniowej).</t>
  </si>
  <si>
    <t>Podmiot leczniczy będzie udzielał świadczeń opieki zdrowotnej na podstawie umowy zawartej z
Dyrektorem oddziału wojewódzkiego NFZ o udzielanie świadczeń opieki zdrowotnej w zakresie
leczenia szpitalnego w oddziałach wchodzących w skład Centrum Urazowego najpóźniej w kolejnym
okresie kontraktowania świadczeń po zakończeniu realizacji projektu. Minimalne wymagania dotyczące zasobów kadrowych i niezbęndej infrastruktury technicznej są jednym z  warunków, które musi spełnić świadczeniodawca aby zawrzeć umowę z NFZ o udzielanie świadczeń w rodzaju leczenie szpitalne (szczegółowe warunki zawierania umów określone zostały w Zarządzeniu nr 110/2015/BP Prezesa Narodowego Funduszu Zdrowia z dnia 31 grudnia 2015 r. w sprawie ogłoszenia jednolitego tekstu zarządzenia Prezesa Narodowego Funduszu Zdrowia w sprawie określenia warunków zawierania i realizacji umów w rodzaju: leczenie szpitalne). Zgodnie z ustawą  dnia 8 września 2006 r. o Państwowym Ratownictwie Medycznym (Dz. U. Nr 191, poz. 1410, z późn. zm.) centrum urazowe zapewnia działanie w swojej strukturze specjalistycznych oddziałów zabiegowych i pracowni diagnostycznych a) oddziału anestezjologii i intensywnej terapii, zapewniającego gotowość co najmniej dwóch stanowisk intensywnej terapii do udzielania świadczeń zdrowotnych pacjentowi urazowemu, b) bloku operacyjnego, zapewniającego stałą gotowość co najmniej jednej sali operacyjnej do udzielania świadczeń zdrowotnych pacjentowi urazowemu, c) pracowni endoskopii diagnostycznej i zabiegowej, czynnej całą dobę, d) oddziałów, w szczególności: chirurgii ogólnej lub obrażeń wielonarządowych, ortopedii i traumatologii narządu ruchu, neurochirurgii lub chirurgii ogólnej z profilem neurotraumatologii, chirurgii naczyń lub chirurgii ogólnej z profilem chirurgii naczyń.
Istnieje możliwość poprawy/uzupełnienia projektu w zakresie niniejszego kryterium na etapie oceny spełnienia kryteriów wyboru (zgodnie z art. 45 ust 3 ustawy wdrożeniowej).</t>
  </si>
  <si>
    <t>Podmiot leczniczy po zrealizowaniu projektu będzie posiadał lądowisko/lotnisko zarejestrowane do realizacji operacji w dzień i w nocy przez 7 dni w tygodniu, wpisane do ewidencji lotnisk/lądowisk prowadzonej przez Prezesa ULC oraz Instrukcji Operacyjnej Lotniczego Pogotowia Ratunkowego, którego lokalizacja będzie zgodna z ustawą z dnia 8 września 2006 r. o Państwowym Ratownictwie Medycznym i warunki techniczne będą zgodne z Rozporządzeniem Ministra Zdrowia z dnia 3 listopada 2011 roku w sprawie Szpitalnego Oddziału Ratunkowego, lub będzie posiadał umowę z innym podmiotem na korzystanie z najbliższego lądowiska/lotniska zarejestrowanego do realizacji operacji w dzień i w nocy przez 7 dni w tygodniu, wpisanego do ewidencji lotnisk/lądowisk prowadzonej przez Prezesa ULC oraz Instrukcji Operacyjnej Lotniczego Pogotowia Ratunkowego, którego lokalizacja będzie zgodna z ustawą z dnia 8 września 2006 r. o Państwowym Ratownictwie Medycznym i warunki techniczne będą zgodne z Rozporządzeniem Ministra Zdrowia z dnia 3 listopada 2011 roku w sprawie Szpitalnego Oddziału Ratunkowego.
Istnieje możliwość poprawy/uzupełnienia projektu w zakresie niniejszego kryterium na etapie oceny spełnienia kryteriów wyboru (zgodnie z art. 45 ust 3 ustawy wdrożeniowej).</t>
  </si>
  <si>
    <t>Zakres projektu uwzględnia wszystkie niezbędne do wykonania prace. Po zrealizowaniu projektu
Centrum Urazowe osiągnie pełną funkcjonalność (będzie spełniało wymagania określone w ustawie z
dnia 8 września 2006 roku o Państwowym Ratownictwie Medycznym oraz rozporządzeniu Ministra
Zdrowia z dnia 18 czerwca 2010 roku w sprawie centrum urazowego).
Istnieje możliwość poprawy/uzupełnienia projektu w zakresie niniejszego kryterium na etapie oceny spełnienia kryteriów wyboru (zgodnie z art. 45 ust 3 ustawy wdrożeniowej).</t>
  </si>
  <si>
    <t>W ramach kryterium badaniu będzie podlegał wskaźnik zadłużenia wymagalnego.
Istnieje możliwość poprawy/uzupełnienia projektu w zakresie niniejszego kryterium na etapie oceny spełnienia kryteriów wyboru (zgodnie z art. 45 ust 3 ustawy wdrożeniowej).</t>
  </si>
  <si>
    <t>merytoryczne I stopnia dla działania 9.2
(kryterium nr 3) - kryterium premiujące - 8 pkt</t>
  </si>
  <si>
    <t>merytoryczne I stopnia dla działania 9.2
(kryterium nr 2.4.) - kryterium premiujące - 2 pkt</t>
  </si>
  <si>
    <t>merytoryczne I stopnia dla działania 9.2
(kryterium nr 2.3.) - kryterium premiujące - 3 pkt</t>
  </si>
  <si>
    <t>merytoryczne I stopnia dla działania 9.2
(kryterium nr 2.2.) - kryterium premiujące - 3 pkt</t>
  </si>
  <si>
    <t>merytoryczne I stopnia dla działania 9.2
(kryterium nr 4.1.) - kryterium premiujące - 2 pkt</t>
  </si>
  <si>
    <t>merytoryczne I stopnia dla działania 9.2
(kryterium nr 4.2.) - kryterium premiujące - 4 pkt</t>
  </si>
  <si>
    <t>merytoryczne I stopnia dla działania 9.2
(kryterium nr 5) - kryterium premiujące - 4 pkt</t>
  </si>
  <si>
    <t xml:space="preserve">merytoryczne I stopnia dla działania 9.2
(kryterium nr 6) - kryterium premiujące - 1 pkt
</t>
  </si>
  <si>
    <t>merytoryczne I stopnia dla działania 9.2
(kryterium nr 7) - kryterium premiujące - 6 pkt</t>
  </si>
  <si>
    <t>merytoryczne I stopnia dla działania 9.2
(kryterium nr 8) - kryterium premiujące - 2 pkt</t>
  </si>
  <si>
    <t>merytoryczne I stopnia dla działania 9.2
(kryterium nr 10.1.-10.3.) - kryterium premiujące - 8 pkt</t>
  </si>
  <si>
    <t>merytoryczne I stopnia dla działania 9.2
(kryterium nr 10.4) - kryterium premiujące - 2 pkt</t>
  </si>
  <si>
    <t>merytoryczne I stopnia dla działania 9.2
(kryterium nr 10.5) - kryterium premiujące - 4 pkt</t>
  </si>
  <si>
    <t>merytoryczne I stopnia dla działania 9.2
(kryterium nr 12) - kryterium premiujące - 4 pkt</t>
  </si>
  <si>
    <t>merytoryczne I stopnia dla działania 9.2
(kryterium nr 13) - kryterium premiujące - 2 pkt</t>
  </si>
  <si>
    <t>merytoryczne I stopnia dla działania 9.2
(kryterium nr 14) - kryterium premiujące - 2 pkt</t>
  </si>
  <si>
    <t>merytoryczne I stopnia dla działania 9.2
(kryterium nr 15) - kryterium premiujące - 1 pkt</t>
  </si>
  <si>
    <t>merytoryczne I stopnia dla działania 9.2
(kryterium nr 16) - kryterium premiujące - 2 pkt</t>
  </si>
  <si>
    <t>merytoryczne I stopnia dla działania 9.2
(kryterium nr 9) - kryterium premiujące - 3 pkt</t>
  </si>
  <si>
    <t>merytoryczne I stopnia dla działania 9.2
(kryterium nr 11) - kryterium premiujące - 2 pkt</t>
  </si>
  <si>
    <t>Posiadanie przez podmiot leczniczy informatycznych systemów szpitalnych.
Istnieje możliwość poprawy/uzupełnienia projektu w zakresie niniejszego kryterium na etapie oceny spełnienia kryteriów wyboru (zgodnie z art. 45 ust 3 ustawy wdrożeniowej).</t>
  </si>
  <si>
    <t>Uwzględnienie w projekcie rozwiązań przyczyniających się do poprawy efektywności energetycznej, w szczególności do obniżenia zużycia energii lub efektywniejszego jej wykorzystywania/zmniejszenia energochłonności obiektu.
Istnieje możliwość poprawy/uzupełnienia projektu w zakresie niniejszego kryterium na etapie oceny spełnienia kryteriów wyboru (zgodnie z art. 45 ust 3 ustawy wdrożeniowej).</t>
  </si>
  <si>
    <r>
      <t xml:space="preserve">Realizacja projektu przyczynia się do koncentracji wykonywania zabiegów kompleksowych </t>
    </r>
    <r>
      <rPr>
        <i/>
        <sz val="7"/>
        <color theme="1"/>
        <rFont val="Calibri"/>
        <family val="2"/>
        <charset val="238"/>
        <scheme val="minor"/>
      </rPr>
      <t xml:space="preserve">32, 33. 
</t>
    </r>
    <r>
      <rPr>
        <i/>
        <sz val="10"/>
        <color theme="1"/>
        <rFont val="Calibri"/>
        <family val="2"/>
        <charset val="238"/>
        <scheme val="minor"/>
      </rPr>
      <t>Istnieje możliwość poprawy/uzupełnienia projektu w zakresie niniejszego kryterium na etapie oceny spełnienia kryteriów wyboru (zgodnie z art. 45 ust 3 ustawy wdrożeniowej).</t>
    </r>
    <r>
      <rPr>
        <i/>
        <sz val="7"/>
        <color theme="1"/>
        <rFont val="Calibri"/>
        <family val="2"/>
        <charset val="238"/>
        <scheme val="minor"/>
      </rPr>
      <t xml:space="preserve">
32 Zabiegi kompleksowe – typ zabiegów zdefiniowanych zgodnie z grupami wyróżnionymi w ramach Jednorodnych Grup Pacjentów. Zgodnie z wykazem zabiegów określonym na platformie danych Baza Analiz Systemowych i Wdrożeniowych.
33 Dotyczy projektów uwzględniających w zakresie projektu oddziały o charakterze zabiegowym.</t>
    </r>
  </si>
  <si>
    <t>Wpływ realizacji projektu na spadek ryzyka wystąpienia zakażeń szpitalnych na oddziałach lub innych jednostkach organizacyjnych szpitala objętych zakresem projektu w stosunku do roku bazowego (rok poprzedzający rok złożenia wniosku o dofinansowanie).
Istnieje możliwość poprawy/uzupełnienia projektu w zakresie niniejszego kryterium na etapie oceny spełnienia kryteriów wyboru (zgodnie z art. 45 ust 3 ustawy wdrożeniowej).</t>
  </si>
  <si>
    <t>Wnioskodawca udziela lub będzie udzielał najpóźniej po zrealizowaniu projektu świadczeń zdrowotnych przy użyciu narzędzi telemedycznych  w ramach oddziałów lub jednostek organizacyjnych szpitala objętych zakresem projektu w celu poprawy jakości i trafności wdrażanych metod leczenia.
Istnieje możliwość poprawy/uzupełnienia projektu w zakresie niniejszego kryterium na etapie oceny spełnienia kryteriów wyboru (zgodnie z art. 45 ust 3 ustawy wdrożeniowej).</t>
  </si>
  <si>
    <r>
      <t xml:space="preserve">23.1 Wnioskodawca zapewnia lub będzie zapewniał w wyniku realizacji projektu </t>
    </r>
    <r>
      <rPr>
        <sz val="6"/>
        <color theme="1"/>
        <rFont val="Calibri"/>
        <family val="2"/>
        <charset val="238"/>
        <scheme val="minor"/>
      </rPr>
      <t>42</t>
    </r>
    <r>
      <rPr>
        <sz val="10"/>
        <color theme="1"/>
        <rFont val="Calibri"/>
        <family val="2"/>
        <charset val="238"/>
        <scheme val="minor"/>
      </rPr>
      <t xml:space="preserve">  dostęp do różnorodnych form opieki rehabilitacyjnej</t>
    </r>
    <r>
      <rPr>
        <sz val="6"/>
        <color theme="1"/>
        <rFont val="Calibri"/>
        <family val="2"/>
        <charset val="238"/>
        <scheme val="minor"/>
      </rPr>
      <t xml:space="preserve">. </t>
    </r>
    <r>
      <rPr>
        <sz val="10"/>
        <color theme="1"/>
        <rFont val="Calibri"/>
        <family val="2"/>
        <charset val="238"/>
        <scheme val="minor"/>
      </rPr>
      <t xml:space="preserve">
23.2 Wpływ realizacji projektu na zwiększenie udziału pacjentów rehabilitowanych po hospitalizacji </t>
    </r>
    <r>
      <rPr>
        <sz val="6"/>
        <color theme="1"/>
        <rFont val="Calibri"/>
        <family val="2"/>
        <charset val="238"/>
        <scheme val="minor"/>
      </rPr>
      <t xml:space="preserve">43.
</t>
    </r>
    <r>
      <rPr>
        <sz val="10"/>
        <color theme="1"/>
        <rFont val="Calibri"/>
        <family val="2"/>
        <charset val="238"/>
        <scheme val="minor"/>
      </rPr>
      <t xml:space="preserve">Istnieje możliwość poprawy/uzupełnienia projektu w zakresie niniejszego kryterium na etapie oceny spełnienia kryteriów wyboru (zgodnie z art. 45 ust 3 ustawy wdrożeniowej).
</t>
    </r>
    <r>
      <rPr>
        <sz val="7"/>
        <color theme="1"/>
        <rFont val="Calibri"/>
        <family val="2"/>
        <charset val="238"/>
        <scheme val="minor"/>
      </rPr>
      <t>42 Spełnienie tego warunku będzie elementem kontroli w czasie realizacji projektu oraz po zakończeniu jego realizacji w ramach tzw. kontroli trwałości
43 Spełnienie tego warunku będzie elementem kontroli w czasie realizacji projektu oraz po zakończeniu jego realizacji w ramach tzw. kontroli trwałości.</t>
    </r>
  </si>
  <si>
    <t>merytoryczne I stopnia dla działania 9.2
(kryterium nr 24) - kryterium premiujące - 1 pkt</t>
  </si>
  <si>
    <t>merytoryczne I stopnia dla działania 9.2
(kryterium nr 25) - kryterium premiujące - 2 pkt</t>
  </si>
  <si>
    <t>Dostępność do świadczeń</t>
  </si>
  <si>
    <r>
      <t xml:space="preserve">Ujęcie w zakresie projektu działań realizowanych w oddziałach neonatologicznych zlokalizowanych w podmiotach wysokospecjalistycznych </t>
    </r>
    <r>
      <rPr>
        <i/>
        <sz val="7"/>
        <color theme="1"/>
        <rFont val="Calibri"/>
        <family val="2"/>
        <charset val="238"/>
        <scheme val="minor"/>
      </rPr>
      <t>44</t>
    </r>
    <r>
      <rPr>
        <i/>
        <sz val="10"/>
        <color theme="1"/>
        <rFont val="Calibri"/>
        <family val="2"/>
        <charset val="238"/>
        <scheme val="minor"/>
      </rPr>
      <t>.</t>
    </r>
    <r>
      <rPr>
        <i/>
        <sz val="8"/>
        <color theme="1"/>
        <rFont val="Calibri"/>
        <family val="2"/>
        <charset val="238"/>
        <scheme val="minor"/>
      </rPr>
      <t xml:space="preserve"> </t>
    </r>
    <r>
      <rPr>
        <i/>
        <sz val="10"/>
        <color theme="1"/>
        <rFont val="Calibri"/>
        <family val="2"/>
        <charset val="238"/>
        <scheme val="minor"/>
      </rPr>
      <t xml:space="preserve">
Istnieje możliwość poprawy/uzupełnienia projektu w zakresie niniejszego kryterium na etapie oceny spełnienia kryteriów wyboru (zgodnie z art. 45 ust 3 ustawy wdrożeniowej).
</t>
    </r>
    <r>
      <rPr>
        <i/>
        <sz val="7"/>
        <color theme="1"/>
        <rFont val="Calibri"/>
        <family val="2"/>
        <charset val="238"/>
        <scheme val="minor"/>
      </rPr>
      <t>44 Kryterium stosuje się wyłącznie w przypadku projektów w zakresie ginekologii, położnictwa, neonatologii, pediatrii oraz innych oddziałów zajmujących się leczeniem dzieci.</t>
    </r>
  </si>
  <si>
    <t>merytoryczne I stopnia dla działania 9.2
(kryterium nr 22.2) - kryterium premiujące - 3 pkt</t>
  </si>
  <si>
    <t>Sprawdzana jest zgodność projektu z przepisami o pomocy publicznej, tj. czy wsparcie będzie stanowiło pomoc publiczną w rozumieniu art. 107 ust. 1 TFUE.
Jeśli wsparcie nie stanowi pomocy publicznej, czy przedstawiono odpowiednie wyjaśnienia, na przykład w zakresie:
- braku wystąpienia korzyści dla wnioskodawcy odbiegającej od rynkowej (np. ze względu na spełnienie kryteriów Altmark lub spełnienie Testu Prywatnego Inwestora);
- nieprowadzenia przez wnioskodawcę działalności gospodarczej w rozumieniu prawa UE;
- braku możliwości zakłócenia konkurencji na wewnętrznym rynku UE;
- braku wpływu wsparcia na handel między państwami członkowskimi UE?
Wyjaśnienia powinny zawierać odniesienia do właściwych dokumentów instytucji Unii Europejskiej, na przykład do:
- Siatek analitycznych dotyczących infrastruktury oraz
- (projektu) Komunikatu Komisji – Zawiadomienie Komisji w sprawie pojęcia pomocy państwa w rozumieniu art. 107 ust. 1 TFUE.
Jeśli wsparcie stanowi pomoc publiczną, czy pomoc jest zgodna z rynkiem wewnętrznym i czy wskazano podstawę zgodności tej pomocy z rynkiem wewnętrznym UE wraz z wyjaśnieniem, czy pomoc podlega obowiązkowi notyfikacji Komisji Europejskiej, o którym mowa w art. 108 ust. 3 TFUE?
Istnieje możliwość poprawy/uzupełnienia projektu w zakresie niniejszego kryterium na etapie oceny spełnienia kryteriów wyboru (zgodnie z art. 45 ust 3 ustawy wdrożeniowej).</t>
  </si>
  <si>
    <t>Sprawdzane jest zachowanie przez projekt (operację) zasady trwałości, zgodnie z art. 71 rozporządzenia Parlamentu Europejskiego i Rady (UE) nr 1303/2013 z dnia 17 grudnia 2013 r.
1. Czy w przypadku operacji obejmującej inwestycje w infrastrukturę lub inwestycje produkcyjne wnioskodawca oraz podmiot kontrolujący wnioskodawcę (właściciel/właściciele wnioskodawcy) złożyli oświadczenie, w którym zobowiązali się, że w okresie 5 lat (okres może zostać skrócony do 3 lat w przypadkach utrzymania inwestycji lub miejsc pracy stworzonych przez MŚP) od płatności końcowej lub w okresie wynikającym ze znajdujących zastosowanie w danym przypadku przepisów o pomocy publicznej:
- wnioskodawca nie zaprzestanie działalności produkcyjnej lub nie przeniesie jej poza obszar objęty programem;
- nie dojdzie do zmiany własności elementu infrastruktury, która przyniesie przedsiębiorstwu lub podmiotowi publicznemu nienależne korzyści;
- nie dojdzie do istotnej zmiany wpływającej na charakter operacji, jej cele lub warunki wdrażania, która mogłaby doprowadzić do naruszenia jej pierwotnych celów.
2. Czy w przypadku operacji obejmującej inwestycje w infrastrukturę lub inwestycje produkcyjne wnioskodawca nie będący małym lub średnim przedsiębiorstwem oraz podmiot kontrolujący wnioskodawcę (właściciel/ właściciele wnioskodawcy) złożyli oświadczenie, w którym zobowiązali się, że w okresie 10 lat od płatności końcowej lub w okresie wynikającym ze znajdujących zastosowanie w danym przypadku przepisów o pomocy publicznej, nie dojdzie do przeniesienie działalności produkcyjnej, której dotyczyło dofinansowanie, poza obszar UE?
Istnieje możliwość poprawy/uzupełnienia projektu w zakresie niniejszego kryterium na etapie oceny spełnienia kryteriów wyboru (zgodnie z art. 45 ust 3 ustawy wdrożeniowej).</t>
  </si>
  <si>
    <t>Podmiot leczniczy, w którym znajduje się Centrum Urazowe udziela stacjonarnych świadczeń opieki zdrowotnej finansowanych ześrodków publicznych w rodzaju leczenie szpitalne w następujących zakresach: neurologia, neurologia dziecięca, chirurgia szczękowo-twarzowa, chirurgia szczękowo-twarzowa dla dzieci, neonatologia, kardiochirurgia. kardiochirurgia dziecięca, torakochirurgia, oksygenacja hiperbaryczna, chirurgia dziecięca, ginekologia, urologia, replantacja.
Istnieje możliwość poprawy/uzupełnienia projektu w zakresie niniejszego kryterium na etapie oceny spełnienia kryteriów wyboru (zgodnie z art. 45 ust 3 ustawy wdrożeniowej).</t>
  </si>
  <si>
    <t>Docelowa liczba stanowisk intensywnej terapii w oddziałach Anestezjologii i Intensywnej Terapii.
Istnieje możliwość poprawy/uzupełnienia projektu w zakresie niniejszego kryterium na etapie oceny spełnienia kryteriów wyboru (zgodnie z art. 45 ust 3 ustawy wdrożeniowej).</t>
  </si>
  <si>
    <t>Docelowa liczba stanowisk intensywnej terapii w obszarze wstępnej intensywnej terapii w SOR.
Istnieje możliwość poprawy/uzupełnienia projektu w zakresie niniejszego kryterium na etapie oceny spełnienia kryteriów wyboru (zgodnie z art. 45 ust 3 ustawy wdrożeniowej).</t>
  </si>
  <si>
    <t>Podmiot leczniczy posiada możliwość odbioru danych medycznych pacjenta transmitowanych ze środków transportu sanitarnego.
Istnieje możliwość poprawy/uzupełnienia projektu w zakresie niniejszego kryterium na etapie oceny spełnienia kryteriów wyboru (zgodnie z art. 45 ust 3 ustawy wdrożeniowej).</t>
  </si>
  <si>
    <t>formalne dla działania 9.2
(kryterium nr 12.4, 12.5) - kryterium dostępu</t>
  </si>
  <si>
    <t>POIS.09.01.00-00-0243/17-00</t>
  </si>
  <si>
    <t>Utworzenie Centrum Urazowego dla dorosłych w Wojewódzkim Szpitalu Zespolonym w Kielcach</t>
  </si>
  <si>
    <t>WOJEWÓDZKI SZPITAL ZESPOLONY W KIELCACH</t>
  </si>
  <si>
    <t>W ramach projektu postanie Centrum Urazowe. Zakupiony zostanie specjalistyczny sprzęt tj.rezonans magnetyczny, tomograf komputerowy, respirator, kardiomonitory z centralą monitorującą, bronchoskop.</t>
  </si>
  <si>
    <t>POIS.09.01.00-00-0080/16-00</t>
  </si>
  <si>
    <t>PODNIESIENIE SKUTECZNOŚCI DZIAŁANIA SOR-U W PISZU POPRZEZ BUDOWĘ CAŁODOBOWEGO LĄDOWISKA DLA ŚMIGŁOWCÓW RATUNKOWYCH ORAZ ZAKUP SPRZĘTU DIAGNOSTYCZNEGO</t>
  </si>
  <si>
    <t>SAMODZIELNY PUBLICZNY ZAKŁAD OPIEKI ZDROWOTNEJ SZPITAL POWIATOWY W PISZU</t>
  </si>
  <si>
    <t>Pisz</t>
  </si>
  <si>
    <t>12-200</t>
  </si>
  <si>
    <t>W ramach projektu realizowane będą następujące zadania: - budowa lądowiska - zakup wyposażenia dla SOR</t>
  </si>
  <si>
    <t>Henryka Sienkiewicza 2</t>
  </si>
  <si>
    <t>POIS.09.02.00-00-0007/16-00</t>
  </si>
  <si>
    <t>Specjalistyczna Kardiologia w SKDJ w Warszawie odpowiedzią na potrzeby zdrowotne populacji</t>
  </si>
  <si>
    <t>SZPITAL KLINICZNY DZIECIĄTKA JEZUS</t>
  </si>
  <si>
    <t>POIS.09.02.00-00-0010/16-00</t>
  </si>
  <si>
    <t>Poprawa jakości i dostępności usług medycznych w zakresie chorób układu krążenia - przebudowa pomieszczeń budynku W i K wraz z wyposażeniem</t>
  </si>
  <si>
    <t>SAMODZIELNY PUBLICZNY SZPITAL KLINICZNY NR 2 PUM W SZCZECINIE</t>
  </si>
  <si>
    <t>POIS.09.02.00-00-0020/16-00</t>
  </si>
  <si>
    <t xml:space="preserve">Doposażenie jednostek SPSK Nr 1 PUM udzielających świadczeń zdrowotnych na rzecz pacjentów z chorobami nowotworowymi w sprzęt medyczny wraz z dostosowaniem pomieszczeń dla urządzeń do diagnostyki obrazowej </t>
  </si>
  <si>
    <t>SAMODZIELNY PUBLICZNY SZPITAL KLINICZNY NR 1 POMORSKIEGO UNIWERSYTETU MEDYCZNEGO IM. PROF. TADEUSZA SOKOŁOWSKIEGO W SZCZECINIE</t>
  </si>
  <si>
    <t>POIS.09.02.00-00-0028/16-00</t>
  </si>
  <si>
    <t>POIS.09.02.00-00-0029/16-00</t>
  </si>
  <si>
    <t>Poprawa dostępności i jakości procedur z zakresu elektroterapii i elektrofizjologii w leczeniu inwazyjnym niewydolności serca, migotania przedsionków i zaburzeń rytmu w SPCSK w Warszawie</t>
  </si>
  <si>
    <t>SAMODZIELNY PUBLICZNY CENTRALNY SZPITAL KLINICZNY W WARSZAWIE</t>
  </si>
  <si>
    <t>POIS.09.02.00-00-0036/16-00</t>
  </si>
  <si>
    <t>Unowocześnienie zasobów infrastrukturalnych Centrum Onkologii-Instytut poprzez wymianę sprzętu i aparatury medycznej</t>
  </si>
  <si>
    <t>CENTRUM ONKOLOGII IM. MARII SKŁODOWSKIEJ-CURIE</t>
  </si>
  <si>
    <t>02-034</t>
  </si>
  <si>
    <t>POIS.09.02.00-00-0038/16-00</t>
  </si>
  <si>
    <t>Odtworzenie ponadregionalnych Ośrodków Leczenia Zaburzeń Rytmu i Niewydolności Serca w ramach wielofunkcyjnego budynku J w Instytucie Kardiologii w Warszawie</t>
  </si>
  <si>
    <t>INSTYTUT KARDIOLOGII IM. PRYMASA TYSIĄCLECIA STEFANA KARDYNAŁA WYSZYŃSKIEGO</t>
  </si>
  <si>
    <t>POIS.09.02.00-00-0041/16-00</t>
  </si>
  <si>
    <t xml:space="preserve">Poprawa jakości leczenia chorób nowotworowych w SPSK nr 1 w Lublinie </t>
  </si>
  <si>
    <t>SAMODZIELNY PUBLICZNY SZPITAL KLINICZNY NR 1 W LUBLINIE</t>
  </si>
  <si>
    <t>POIS.09.02.00-00-0056/16-00</t>
  </si>
  <si>
    <t xml:space="preserve">Przebudowa i doposażenie Oddziału Kardiologii, Rehabilitacji Kardiologicznej oraz Pracowni Elektrofizjologii w celu zapewnienia kompleksowości leczenia chorób układu krążenia w SP ZOZ MSWiA w Lublinie </t>
  </si>
  <si>
    <t>POIS.09.02.00-00-0058/16-00</t>
  </si>
  <si>
    <t xml:space="preserve">Przebudowa i nowoczesne wyposażanie Oddziału Urologicznego SPSK nr 1 im. Prof. S. Szyszko SUM szansą na skuteczną walkę z nowotworami układu moczowo-płciowego </t>
  </si>
  <si>
    <t>SAMODZIELNY PUBLICZNY SZPITAL KLINICZNY NR 1 IM. PROF. STANISŁAWA SZYSZKO ŚLĄSKIEGO UNIWERSYTETU MEDYCZNEGO W KATOWICACH</t>
  </si>
  <si>
    <t>POIS.09.02.00-00-0119/17-00</t>
  </si>
  <si>
    <t>Przebudowa istniejących Klinik Psychiatrycznych w Instytucie Psychiatrii i Neurologii - etap I</t>
  </si>
  <si>
    <t>INSTYTUT PSYCHIATRII I NEUROLOGII</t>
  </si>
  <si>
    <t>Williama Heerleina Lindleya 4</t>
  </si>
  <si>
    <t>al. Powstańców Wielkopolskich 72</t>
  </si>
  <si>
    <t>Wawelska 15b</t>
  </si>
  <si>
    <t>Zakres przedsięwzięcia uwzględnia zadania: Zadanie I Zakup sprzętu medycznego i wyposażenia Zadanie II Wykonanie robót budowlanych w zakresie remontu i przebudowy oddziału kardiologicznego z salami intensywnego nadzoru kardiologicznego oraz remont bloku operacyjnego kliniki kardiochirurgii oraz przebudowa pomieszczeń dla potrzeb OIOK kliniki kardiochirurgii i kardiologii.</t>
  </si>
  <si>
    <t>Wymiana i zakup aparatury medycznej służącej wykrywaniu chorób nowotworowych dla Centrum Leczenia i Diagnostyki Nowotworów Dziedzicznych PUM funkcjonującego w strukturach SPSK Nr 1 PUM w Szczecinie. Na potrzeby zakupywanego sprzętu będą prowadzone roboty remontowo-adaptacyjne, służące dostosowaniu pomieszczeń do zakupionego sprzętu medycznego w zakresie diagnostyki obrazowej.</t>
  </si>
  <si>
    <t>zakup nowoczesnego sprzętu medycznego w miejsce starych, wyeksploatowanych wyrobów medycznych</t>
  </si>
  <si>
    <t>Planowane jest utworzenie co najmniej 4 nowych stanowisk dla pacjentów wymagających izolacji (pojedyncze izolatki) oraz 6 stanowisk oddzielonych od siebie tzw. box’ów na sali ogólnej. Planuje się także utworzenie dwóch stanowisk w pełni wyposażonych na sali wybudzeniowej, w bezpośrednim sąsiedztwie sali operacyjnej. Ponadto planuje się zakup aparatu RTG.</t>
  </si>
  <si>
    <t>Dotyczy zakupu 47 rodzajów aparatury medycznej dla potrzeb Samodzielnego Publicznego Szpitala Klinicznego Nr 1 w Lublinie, w tym jednostek: - II Klinika Chirurgii Ogólnej Gastroenterologicznej i Nowotworów Układu Pokarmowego wraz z Blokiem Operacyjnym, - Klinika Chirurgii Onkologicznej wraz z Blokiem Operacyjnym, - II Klinika Anestezjologii i Intensywnej Terapii, - Poradnia Chirurgiczna, - Zakład Diagnostyki i Terapii Endoskopowej, - Zakład Radiologii Lekarskiej, -Pracownia Patomorfologii, m.in. w ramach wymiany przestarzałych urządzeń na nowe, szybsze i bardziej precyzyjne wyroby medyczne.</t>
  </si>
  <si>
    <t>Projekt dotyczy przebudowy oraz wyposażenia 20-łóżkowego Oddziału Urologicznego. Zakupiony zostanie m.in. sprzęt: do pracowni diagnostyki urologicznej cystoskop giętki, kamera Full HD z źródłem światła i monitorem, USG z opcją nakładania obrazu MRI. Doposażona zostanie także Pracownia Endoskopii i Przewodu Pokarmowego. Zakupiony zostanie kolonoskop, gastroskop, myjnia endoskopowa i stół do badań endoskopowych.</t>
  </si>
  <si>
    <t>Wnioskowany projekt obejmuje przebudowę budynków F1, F2, F3, F4 stanowiącą I etap inwestycji, która ma na celu polepszenie warunków hospitalizacji w szpitalu dla pacjentów oraz warunków pracy personelu a także dostosowanie do obowiązujących przepisów.</t>
  </si>
  <si>
    <t>Zakres projektu obejmuje działania infrastrukturalne zmierzające do odtworzenia zasobów Kliniki Chorób Wewnętrznych i Kardiologii . Ponadto przewiduje się zakup wyposażenia i sprzętu medycznego.</t>
  </si>
  <si>
    <t>Unii Lubelskiej 1</t>
  </si>
  <si>
    <t>POIiŚ.9.P.98</t>
  </si>
  <si>
    <t>formalne - nowe SOR
(kryterium nr 14) - kryterium dostępu</t>
  </si>
  <si>
    <t>merytoryczne I stopnia - nowe CU
(kryterium nr 9) - kryterium premiujące - 4 pkt.</t>
  </si>
  <si>
    <t>formalne - nowe SOR
(kryterium nr 10) - kryterium dostępu</t>
  </si>
  <si>
    <t>Podmiot leczniczy będzie udzielał świadczeń opieki zdrowotnej na podstawie umowy zawartej z Dyrektorem oddziału wojewódzkiego NFZ o udzielanie świadczeń opieki zdrowotnej w zakresie leczenia szpitalnego – świadczenia w Szpitalnym Oddziale Ratunkowym najpóźniej w kolejnym okresie kontraktowania świadczeń po zakończeniu realizacji projektu.
Istnieje możliwość poprawy/uzupełnienia projektu w zakresie niniejszego kryterium na etapie oceny spełnienia kryteriów wyboru (zgodnie z art. 45 ust 3 ustawy wdrożeniowej).</t>
  </si>
  <si>
    <t>Po zrealizowaniu projektu Szpitalny Oddział Ratunkowy będzie zapewniał udzielanie świadczeń ratowniczych minimum 150 tys. ludności.22 Dopuszcza się wyjątki uzasadnione np. wyższym natężeniem ruchu (m.in. ze względu na przebieg tras szybkiego ruchu), lokalizacją SOR na terenach turystycznych, miastach wojewódzkich, gęstością zaludnienia i wielkością obszaru objętego działaniem SOR, w związku z koniecznością zachowania zasady tzw. „złotej godziny”23, utrudnionym dojazdem zespołu ratownictwa medycznego do SOR (np. brak mostu, przeprawa promowa, akweny wodne, tereny górskie).
Istnieje możliwość poprawy/uzupełnienia projektu w zakresie niniejszego kryterium na etapie oceny spełnienia kryteriów wyboru (zgodnie z art. 45 ust 3 ustawy wdrożeniowej).</t>
  </si>
  <si>
    <t>formalne - nowe SOR
(kryterium nr 11) - kryterium dostępu</t>
  </si>
  <si>
    <t>Szpitalny Oddział Ratunkowy jest ujęty w Wojewódzkim Planie Działania Systemu, o którym mowa w art. 21 ust. 1 ustawy z dnia 8 września 2006 r. o Państwowym Ratownictwie Medycznym jako planowany do utworzenia oraz ogólnokrajowej mapie potrzeb w zakresie ratownictwa medycznego.
Istnieje możliwość poprawy/uzupełnienia projektu w zakresie niniejszego kryterium na etapie oceny spełnienia kryteriów wyboru (zgodnie z art. 45 ust 3 ustawy wdrożeniowej).</t>
  </si>
  <si>
    <t>formalne - nowe SOR
(kryterium nr 12) - kryterium dostępu</t>
  </si>
  <si>
    <r>
      <t xml:space="preserve">Podmiot leczniczy po zrealizowaniu projektu będzie posiadał lądowisko/lotnisko zarejestrowane do realizacji operacji w dzień i w nocy przez 7 dni w tygodniu, wpisane do ewidencji lotnisk/lądowisk prowadzonej przez Prezesa ULC oraz Instrukcji Operacyjnej Lotniczego Pogotowia Ratunkowego, którego lokalizacja i warunki techniczne będą zgodne z Rozporządzeniem Ministra Zdrowia z dnia 3 listopada 2011 roku w sprawie Szpitalnego Oddziału Ratunkowego </t>
    </r>
    <r>
      <rPr>
        <sz val="8"/>
        <color theme="1"/>
        <rFont val="Calibri"/>
        <family val="2"/>
        <charset val="238"/>
        <scheme val="minor"/>
      </rPr>
      <t>24</t>
    </r>
    <r>
      <rPr>
        <sz val="10"/>
        <color theme="1"/>
        <rFont val="Calibri"/>
        <family val="2"/>
        <charset val="238"/>
        <scheme val="minor"/>
      </rPr>
      <t xml:space="preserve"> ,
albo
będzie posiadał umowę z innym podmiotem na korzystanie z najbliższego lądowiska/lotniska będzie posiadał umowę z innym podmiotem na korzystanie z najbliższego lądowiska/lotniska zarejestrowanego do realizacji operacji w dzień i w nocy przez 7 dni w tygodniu, wpisanego do ewidencji lotnisk/lądowisk prowadzonej przez Prezesa ULC oraz Instrukcji Operacyjnej Lotniczego Pogotowia Ratunkowego, którego lokalizacja i warunki techniczne będą zgodne z Rozporządzeniem Ministra Zdrowia z dnia 3 listopada 2011 roku w sprawie Szpitalnego Oddziału Ratunkowego </t>
    </r>
    <r>
      <rPr>
        <sz val="8"/>
        <color theme="1"/>
        <rFont val="Calibri"/>
        <family val="2"/>
        <charset val="238"/>
        <scheme val="minor"/>
      </rPr>
      <t xml:space="preserve">25
</t>
    </r>
    <r>
      <rPr>
        <sz val="10"/>
        <color theme="1"/>
        <rFont val="Calibri"/>
        <family val="2"/>
        <charset val="238"/>
        <scheme val="minor"/>
      </rPr>
      <t>albo
podmiot leczniczy złoży oświadczenie</t>
    </r>
    <r>
      <rPr>
        <sz val="8"/>
        <color theme="1"/>
        <rFont val="Calibri"/>
        <family val="2"/>
        <charset val="238"/>
        <scheme val="minor"/>
      </rPr>
      <t>26</t>
    </r>
    <r>
      <rPr>
        <sz val="10"/>
        <color theme="1"/>
        <rFont val="Calibri"/>
        <family val="2"/>
        <charset val="238"/>
        <scheme val="minor"/>
      </rPr>
      <t xml:space="preserve"> poświadczone przez podmiot tworzący, potwierdzające, że miejscowy plan zagospodarowania przestrzennego albo decyzja o warunkach zabudowy i zagospodarowania terenu wskazują na brak możliwości technicznych budowy lądowiska/ lotniska spełniającego wymagania określone w rozporządzeniu Ministra Zdrowia z dnia 3 listopada 2011 r. w sprawie szpitalnego oddziału ratunkowego</t>
    </r>
    <r>
      <rPr>
        <sz val="8"/>
        <color theme="1"/>
        <rFont val="Calibri"/>
        <family val="2"/>
        <charset val="238"/>
        <scheme val="minor"/>
      </rPr>
      <t>27</t>
    </r>
    <r>
      <rPr>
        <sz val="10"/>
        <color theme="1"/>
        <rFont val="Calibri"/>
        <family val="2"/>
        <charset val="238"/>
        <scheme val="minor"/>
      </rPr>
      <t xml:space="preserve"> - zarówno naziemnego przy SOR, wyniesionego na obiekcie, jak i położonego w takiej odległości o SOR, że czas trwania transportu osób, które znajdują się w stanie nagłego zagrożenia zdrowotnego, specjalistycznym środkiem transportu sanitarnego do oddziału nie przekroczy 5 minut, licząc od momentu przekazania pacjenta przez lotniczy zespół ratownictwa medycznego do specjalistycznego środka transportu sanitarnego. Do oświadczenia należy załączyć odpowiednio wyciąg z miejscowego planu zagospodarowania przestrzennego lub decyzję o warunkach zabudowy.
Istnieje możliwość poprawy/uzupełnienia projektu w zakresie niniejszego kryterium na etapie oceny spełnienia kryteriów wyboru (zgodnie z art. 45 ust 3 ustawy wdrożeniowej).
</t>
    </r>
    <r>
      <rPr>
        <sz val="7"/>
        <color theme="1"/>
        <rFont val="Calibri"/>
        <family val="2"/>
        <charset val="238"/>
        <scheme val="minor"/>
      </rPr>
      <t>24, 25, 27 1. Oddział posiada całodobowe lotnisko, zlokalizowane w takiej odległości, aby było możliwe przyjęcie osób, które znajdują się w stanie nagłego zagrożenia zdrowotnego, bez pośrednictwa specjalistycznych środków transportu sanitarnego;
2. W przypadku braku możliwości spełnienia wymagań, o których mowa w pkt 1, oddział posiada całodobowe lądowisko, zlokalizowane w takiej odległości, aby było możliwe przyjęcie osób, które znajdują się w stanie nagłego zagrożenia zdrowotnego, bez pośrednictwa specjalistycznych środków transportu sanitarnego.
3. Lądowisko, o którym mowa w pkt 2, spełnia wymagania określone w ustawie z dnia 3 lipca 2002 r. — Prawo lotnicze (Dz. U. z 2006 r. Nr 100, poz. 696,z późn. zm.3) oraz w załączniku do rozporządzenia.
4. W przypadku braku możliwości technicznych spełnienia wymagań określonych w pkt 1 lub 2 dopuszcza się odległość oddziału od lotniska lub lądowiska większą niż określona w pkt 1 lub 2, pod warunkiem że oddział zabezpieczy specjalistyczny środek transportu sanitarnego, a czas trwania transportu osób, które znajdują się w stanie nagłego zagrożenia zdrowotnego, specjalistycznym środkiem transportu sanitarnego do oddziału nie przekroczy 5 minut, licząc od momentu przekazania pacjenta przez lotniczy zespół ratownictwa medycznego do specjalistycznego środka transportu sanitarnego.
26 Dopuszcza się funkcjonowanie szpitalnego oddziału ratunkowego niespełniającego powyższych wymagań, znajdującego się w szpitalu, w którym funkcjonują jednostki organizacyjne szpitala wyspecjalizowane w zakresie udzielania świadczeń zdrowotnych niezbędnych dla ratownictwa medycznego, jeżeli miejscowy plan zagospodarowania przestrzennego albo decyzja o warunkach zabudowy i zagospodarowania terenu uniemożliwia spełnienie wymagań określonych w przepisach odnoszących się do obowiązku posiadania lotniska lub lądowiska.</t>
    </r>
  </si>
  <si>
    <t>Zakres projektu uwzględnia wszystkie niezbędne do wykonania prace. Po zrealizowaniu projektu Szpitalny Oddział Ratunkowy osiągnie pełną funkcjonalność (będzie spełniał wymagania określone w Ustawie z dnia 8 września 2006 roku o Państwowym Ratownictwie Medycznym oraz Rozporządzeniu Ministra Zdrowia z dnia 3 listopada 2011 roku w sprawie Szpitalnego Oddziału Ratunkowego).
Istnieje możliwość poprawy/uzupełnienia projektu w zakresie niniejszego kryterium na etapie oceny spełnienia kryteriów wyboru (zgodnie z art. 45 ust 3 ustawy wdrożeniowej).</t>
  </si>
  <si>
    <t>merytoryczne I stopnia - nowe SOR
(kryterium nr 8a, 8b) - kryterium premiujące - 14 pkt.</t>
  </si>
  <si>
    <t>merytoryczne I stopnia - nowe SOR
(kryterium nr 9) - kryterium premiujące - 8 pkt.</t>
  </si>
  <si>
    <t>merytoryczne I stopnia - nowe SOR
(kryterium nr 10) - kryterium premiujące - 4 pkt.</t>
  </si>
  <si>
    <t>Odległość lądowiska/lotniska od szpitalnego oddziału ratunkowego.
Istnieje możliwość poprawy/uzupełnienia projektu w zakresie niniejszego kryterium na etapie oceny spełnienia kryteriów wyboru (zgodnie z art. 45 ust 3 ustawy wdrożeniowej).</t>
  </si>
  <si>
    <t>merytoryczne I stopnia - nowe SOR
(kryterium nr 13) - kryterium premiujące - 2 pkt.</t>
  </si>
  <si>
    <t>Narzędzie 6</t>
  </si>
  <si>
    <t>Ponadregionalność projektu (dot. projektów wybieranych w trybie konkursowym)</t>
  </si>
  <si>
    <r>
      <t xml:space="preserve">Kryteria premiują projekty, których realizatorzy posiadają akredytację wydaną na podstawie ustawy o akredytacji o ochronie zdrowia  lub są w okresie przygotowawczym do przeprowadzenia wizyty akredytacyjnej  (okres przygotowawczy rozpoczyna się od daty podpisania przez dany podmiot umowy z w zakresie przeprowadzenia przeglądu akredytacyjnego) lub posiadają certyfikat normy EN 15224 - Usługi Ochrony Zdrowia – System Zarządzania Jakością. 
</t>
    </r>
    <r>
      <rPr>
        <sz val="8"/>
        <color theme="1"/>
        <rFont val="Calibri"/>
        <family val="2"/>
        <charset val="238"/>
        <scheme val="minor"/>
      </rPr>
      <t>Kryterium nie dotyczy projektów w zakresie wsparcia baz Lotniczego Pogotowia Ratunkowego (roboty budowlane, doposażenie) oraz wyposażenia śmigłowców ratowniczych w sprzęt umożliwiający loty w trudnych warunkach atmosferycznych i w nocy składanych przez SP ZOZ LPR</t>
    </r>
    <r>
      <rPr>
        <sz val="10"/>
        <color theme="1"/>
        <rFont val="Calibri"/>
        <family val="2"/>
        <charset val="238"/>
        <scheme val="minor"/>
      </rPr>
      <t>.</t>
    </r>
  </si>
  <si>
    <r>
      <t xml:space="preserve">Kryteria premiują projekty, których realizatorzy uczestniczą w kształceniu przeddyplomowym lub podyplomowym kadr medycznych. 
</t>
    </r>
    <r>
      <rPr>
        <sz val="8"/>
        <color theme="1"/>
        <rFont val="Calibri"/>
        <family val="2"/>
        <charset val="238"/>
        <scheme val="minor"/>
      </rPr>
      <t>Kryterium nie dotyczy projektów w zakresie wsparcia baz Lotniczego Pogotowia Ratunkowego (roboty budowlane, doposażenie) oraz wyposażenia śmigłowców ratowniczych w sprzęt umożliwiający loty w trudnych warunkach atmosferycznych i w nocy składanych przez SP ZOZ LPR.</t>
    </r>
  </si>
  <si>
    <t>nd</t>
  </si>
  <si>
    <t xml:space="preserve">Rekomendacja nie została uwzględniona ze względu na specyfikę projektów/podmiotów.
Sposób organizacji SOR określony został w ustawie z dnia 8 września 2006 r. o Państwowym Ratownictwie Medycznym  i  rozporządzeniu Ministra Zdrowia z dnia 3 listopada 2011 r. w sprawie Szpitalnego Oddziału Ratunkowego. Rolą SOR jest gotowość do  udzielenia pomocy pacjentom w stanie nagłego zagrożenia zdrowotnego. Brak kryterium premiującego projekty  przyczyniające się do zwiększenia jakości lub dostępności do diagnozy i terapii pacjentów w warunkach ambulatoryjnych, wynika z charakteru przedmiotowego typu projektu. </t>
  </si>
  <si>
    <t>Rekomendacja nie została uwzględniona ze względu na specyfikę projektów/podmiotów.
Sposób organizacji szpitalnych oddziałów ratunkowych (SOR) określony został w ustawie z dnia 8 września 2006 r. o Państwowym Ratownictwie Medycznym  i  rozporządzeniu Ministra Zdrowia z dnia 3 listopada 2011 r. w sprawie Szpitalnego Oddziału Ratunkowego. Rolą SOR jest udzielanie świadczeń opieki zdrowotnej polegających na wstępnej diagnostyce oraz podjęciu leczenia w zakresie niezbędnym dla stabilizacji funkcji życiowych osób, które znajdują się w stanie nagłego zagrożenia zdrowotnego. Brak kryterium oceniającego projekty pod kątem  niezakładania zwiększenia liczby łóżek szpitalnych wynika z charakteru SOR.</t>
  </si>
  <si>
    <t>Sposób organizacji centrów urazowych (CU) określony został w ustawie z dnia 8 września 2006 r. o Państwowym Ratownictwie Medycznym,  rozporządzeniu Ministra Zdrowia z dnia 18 czerwca 2010 r. w sprawie centrum urazowego i  rozporządzeniu Ministra Zdrowia z dnia 25 stycznia 2016 r. w sprawie centrum urazowego dla dzieci. CU to wydzielona funkcjonalnie część szpitala, w rozumieniu przepisów o działalności leczniczej, w którym działa szpitalny oddział ratunkowy, w której to części specjalistyczne oddziały są powiązane ze sobą organizacyjnie oraz zakresem zadań, w sposób pozwalający na szybkie diagnozowanie i leczenie pacjenta urazowego, spełniającą wymagania określone w ustawie.  Rolą CU jest gotowość do szybkiego udzielenia pomocy pacjentom urazowym, tj.  osobom w stanie nagłego zagrożenia zdrowotnego spowodowanego działaniem czynnika zewnętrznego, którego następstwem są ciężkie, mnogie lub wielonarządowe obrażenia ciała. Brak kryterium premiującego projekty, które zakładają działania ukierunkowane na przeniesienie świadczeń opieki zdrowotnej z poziomu lecznictwa szpitalnego na rzecz POZ i AOS wynika z charakteru CU, które jako unikalne w skali kraju wydzielone funkcjonalnie części szpitala współpracujące z jednostkami systemu Państwowe Ratownictwo Medyczne wpisane do Wojewódzkich Planów Działania Systemu Państwowe Ratownictwo Medyczne posiadają infrastrukturę oraz potencjał kadrowy do udzielania pomocy pacjentom urazowym. Przeniesienie świadczeń opieki zdrowotnej udzielanych w CU z poziomu lecznictwa szpitalnego na rzecz POZ i AOS jest niemożliwe z uwagi na zdefiniowane w ww. aktach prawnych wymogi niezbędne podczas udzielania przedmiotowych świadczeń.</t>
  </si>
  <si>
    <t>Sposób organizacji centrów urazowych (CU) określony został w ustawie z dnia 8 września 2006 r. o Państwowym Ratownictwie Medycznym,  rozporządzeniu Ministra Zdrowia z dnia 18 czerwca 2010 r. w sprawie centrum urazowego i  rozporządzeniu Ministra Zdrowia z dnia 25 stycznia 2016 r. w sprawie centrum urazowego dla dzieci. CU to wydzielona funkcjonalnie część szpitala, w rozumieniu przepisów o działalności leczniczej, w którym działa szpitalny oddział ratunkowy, w której to części specjalistyczne oddziały są powiązane ze sobą organizacyjnie oraz zakresem zadań, w sposób pozwalający na szybkie diagnozowanie i leczenie pacjenta urazowego, spełniającą wymagania określone w ustawie.  Rolą CU jest gotowość do szybkiego udzielenia pomocy pacjentom urazowym, tj.  osobom w stanie nagłego zagrożenia zdrowotnego spowodowanego działaniem czynnika zewnętrznego, którego następstwem są ciężkie, mnogie lub wielonarządowe obrażenia ciała. CU udzielają pomocy ww. pacjentom niezależnie od realizacji działań konsolidacyjnych lub podjęcia inych form współpracy z podmiotami udzielajacymi świadczeń opieki zdrowotnej.</t>
  </si>
  <si>
    <t>Sposób organizacji centrów urazowych (CU) określony został w ustawie z dnia 8 września 2006 r. o Państwowym Ratownictwie Medycznym,  rozporządzeniu Ministra Zdrowia z dnia 18 czerwca 2010 r. w sprawie centrum urazowego i  rozporządzeniu Ministra Zdrowia z dnia 25 stycznia 2016 r. w sprawie centrum urazowego dla dzieci. CU to wydzielona funkcjonalnie część szpitala, w rozumieniu przepisów o działalności leczniczej, w którym działa szpitalny oddział ratunkowy, w której to części specjalistyczne oddziały są powiązane ze sobą organizacyjnie oraz zakresem zadań, w sposób pozwalający na szybkie diagnozowanie i leczenie pacjenta urazowego, spełniającą wymagania określone w ustawie.  Rolą CU jest gotowość do szybkiego udzielenia pomocy pacjentom urazowym, tj.  osobom w stanie nagłego zagrożenia zdrowotnego spowodowanego działaniem czynnika zewnętrznego, którego następstwem są ciężkie, mnogie lub wielonarządowe obrażenia ciała. CU lokalizowane są w wysokowyspecjalizowanych jednostkach, samo wpisanie danego CU do WPDSPRM następuje po spełnieniu niezbędnych wymogów, co dowodzi że podmiot jest właściwie zorganizowany do realizacji zadań CU. Prowadzenie gruntownych działań restrukturyzacyjnych w podmiotach w których zlokalizowane są CU mogłyby spowodować czasowe wyłaczenie jednostek z funkcjonowania co  byłoby niekorzystne z punktu widzenia realizacji zadań  jakim jest udzielanie pomocy w stanie nagłego zagrożenia zdrowia lub życia. W związku z powyższym wydaje się nieuzasadnione stosowanie kryterium premiującego projekty realizowane przez podmioty posiadające zatwierdzony przez podmiot tworzący program restrukturyzacji, zawierający działania prowadzące do poprawy ich efektywności – dotyczy szpitali.</t>
  </si>
  <si>
    <t xml:space="preserve">Sposób organizacji centrów urazowych (CU) określony został w ustawie z dnia 8 września 2006 r. o Państwowym Ratownictwie Medycznym,  rozporządzeniu Ministra Zdrowia z dnia 18 czerwca 2010 r. w sprawie centrum urazowego i  rozporządzeniu Ministra Zdrowia z dnia 25 stycznia 2016 r. w sprawie centrum urazowego dla dzieci. CU to wydzielona funkcjonalnie część szpitala, w rozumieniu przepisów o działalności leczniczej, w którym działa szpitalny oddział ratunkowy, w której to części specjalistyczne oddziały są powiązane ze sobą organizacyjnie oraz zakresem zadań, w sposób pozwalający na szybkie diagnozowanie i leczenie pacjenta urazowego, spełniającą wymagania określone w ustawie.  Rolą CU jest gotowość do szybkiego udzielenia pomocy pacjentom urazowym, tj.  osobom w stanie nagłego zagrożenia zdrowotnego spowodowanego działaniem czynnika zewnętrznego, którego następstwem są ciężkie, mnogie lub wielonarządowe obrażenia ciała. Brak kryterium premiującego projekty  przyczyniające się do zwiększenia jakości lub dostępności do diagnozy i terapii pacjentów w warunkach ambulatoryjnych, wynika z charakteru przedmiotowego typu projektu. </t>
  </si>
  <si>
    <t>Sposób organizacji centrów urazowych (CU) określony został w ustawie z dnia 8 września 2006 r. o Państwowym Ratownictwie Medycznym,  rozporządzeniu Ministra Zdrowia z dnia 18 czerwca 2010 r. w sprawie centrum urazowego i  rozporządzeniu Ministra Zdrowia z dnia 25 stycznia 2016 r. w sprawie centrum urazowego dla dzieci. CU to wydzielona funkcjonalnie część szpitala, w rozumieniu przepisów o działalności leczniczej, w którym działa szpitalny oddział ratunkowy, w której to części specjalistyczne oddziały są powiązane ze sobą organizacyjnie oraz zakresem zadań, w sposób pozwalający na szybkie diagnozowanie i leczenie pacjenta urazowego, spełniającą wymagania określone w ustawie.  Rolą CU jest gotowość do szybkiego udzielenia pomocy pacjentom urazowym, tj.  osobom w stanie nagłego zagrożenia zdrowotnego spowodowanego działaniem czynnika zewnętrznego, którego następstwem są ciężkie, mnogie lub wielonarządowe obrażenia ciała. Brak kryterium oceniającego projekty pod kątem  niezakładania zwiększenia liczby łóżek szpitalnych wynika z charakteru CU.</t>
  </si>
  <si>
    <t xml:space="preserve">Anna Goławska, zastępca dyrektora  Departament Funduszy Europejskich i e-Zdrowia 
tel. 22 53 00 269, e-mail: a.golawska@mz.gov.pl
</t>
  </si>
  <si>
    <t>Edyta Gałązka, Departament Funduszy Europejskich i e-Zdrowia, starszy specjalista, 
tel. 22 53 00 332, e-mail: e.galazka@mz.gov.pl
Małgorzata Iwanicka-Michałowicz,  Departament Funduszy Europejskich i e-Zdrowia, naczelnik, 
tel. 22 53 00 396, e-mail: m.iwanicka@mz.gov.pl</t>
  </si>
  <si>
    <t>Żeromskiego 28</t>
  </si>
  <si>
    <t>W ramach projektu zaplanowano: a. roboty budowlane b. zakup aparatury medycznej c. nadzór inwestorski  d. promocję projektu.</t>
  </si>
  <si>
    <t xml:space="preserve">Projekt zakłada zakup sprzętu na potrzeby SOR (692.500,00 PLN - wydatek wykazany jako kwalifikowalny) oraz działania informacyjno-promocyjne (3.198,00 PLN - wydatek wykazany jako kwalifikowalny). Ogólnym celem projektu jest poprawa funkcjonowania systemy ratownictwa medycznego w województwie mazowieckim. </t>
  </si>
  <si>
    <t>Poprawa efektywności działania systemu PRM na Mazowszu dzięki wzmocnieniu infrastruktury SOR w Szpitalu Bielańskim w Warszawie</t>
  </si>
  <si>
    <t xml:space="preserve">Planowany do realizacji przez Wnioskodawcę projekt zakłada: a. budowę lądowiska dla śmigłowców ratunkowych; b. zakup aparatury medycznej, w tym stołu zabiegowego, lampy zabiegowej, respiratora oraz aparatu do znieczulania. </t>
  </si>
  <si>
    <t>SAMODZIELNY PUBLICZNY SPECJALISTYCZNY SZPITAL ZACHODNI IM. ŚW. JANA PAWŁA II W GRODZISKU MAZOWIECKIM</t>
  </si>
  <si>
    <t>Poprawa jakości świadczonych usług i bezpieczeństwa pacjentów poprzez zakup wyrobów medycznych do Szpitalnego Oddziału Ratunkowego w ZOZ Bolesławiec</t>
  </si>
  <si>
    <t>Przedmiotem projektu jest: - zakup aparatury medycznej na potrzeby SOR - Zakup i montaż systemu monitoringu - Zakup niezbędnego sprzętu IT do celów administracyjnych SOR</t>
  </si>
  <si>
    <t>Bolesława Limanowskiego 20</t>
  </si>
  <si>
    <t>Staszica 4</t>
  </si>
  <si>
    <t>POIS.09.01.00-00-0028/16-00</t>
  </si>
  <si>
    <t>POIS.09.01.00-00-0030/16-00</t>
  </si>
  <si>
    <t>Adaptacja pomieszczeń - wydzielenie strefy "zielonej" oraz zakup wyposażenia w Szpitalnym Oddziale Ratunkowym w Centralnym Szpitalu Klinicznym MSW w Warszawie w celu poprawy bezpieczeństwa zdrowotnego pacjentów.</t>
  </si>
  <si>
    <t>POIS.09.01.00-00-0031/16-00</t>
  </si>
  <si>
    <t xml:space="preserve">W ramach projektu zaplanowane zostały następujące zadania: - dostosowanie SOR do obowiązujących przepisów prawa (roboty budowlane); - zakup wyposażenia na SOR. Liczba leczonych w podmiotach leczniczych objętych wsparciem 100/rok - Przebudowa SOR oraz zakup nowoczesnego wyposażenia dla SOR przyczyni się do możliwości leczenia większej ilości pacjentów oraz wzrostu efektywności pracy personelu medycznego SOR, w szczególności szybkości, trafności i efektywności diagnostyki oraz leczenia. Zostanie podniesiony standard i kompleksowość świadczonych usług medycznych. </t>
  </si>
  <si>
    <t>POIS.09.01.00-00-0035/16-00</t>
  </si>
  <si>
    <t>Medyczna 19</t>
  </si>
  <si>
    <t>POIS.09.01.00-00-0036/16-00</t>
  </si>
  <si>
    <t>Projekt zakłada wykonanie prac budowlano-modernizacyjnych w pomieszczeniach SOR, dobudowę nowego budynku, jego wykończenie oraz zakup niezbędnej aparatury i sprzętu medycznego ratującego życie. Zadania w ramach projektu: 1. Realizacja robót budowlanych 2. Projekt budowlany  3. Przygotowanie studium wykonalności 4. Przygotowanie wniosku o dofinansowanie  5. Informacja i promocja 6. Zakup aparatury medycznej i wyposażenia.</t>
  </si>
  <si>
    <t>POIS.09.01.00-00-0037/16-00</t>
  </si>
  <si>
    <t xml:space="preserve">Międzychód </t>
  </si>
  <si>
    <t xml:space="preserve"> W ramach projektu planowane są poniższe działania: a. roboty budowlane związane z częściową zmianą układu funkcjonalnego pomieszczeń, b. zakup aparatury medycznej.</t>
  </si>
  <si>
    <t>POIS.09.01.00-00-0038/16-00</t>
  </si>
  <si>
    <t xml:space="preserve"> W rmpach projektu Wnioskodawca planuje budowę lądowiska wyniesionego dla śmigłowców wraz z niezbędną infrastrukturą. </t>
  </si>
  <si>
    <t>POIS.09.01.00-00-0041/16-00</t>
  </si>
  <si>
    <t>W ramach projektu zaplanowane zostały następujące zadania: - Zakup sprzętu i wyposażenia medycznego. - Wykonanie następujących prac: Prace montażowe I; Prace montażowe II; Prace montażowe III; Roboty instalacji sprężarkowni powietrza medycznego, maszynowni próżni, rozprężalni podtlenku azotu i koncentratora tlenu; instalacje elektryczne; koncentrator tlenu; roboty budowlane; Prace remontowo - malarskie po pracach montażowych oraz instalacji sprzętu.</t>
  </si>
  <si>
    <t>POIS.09.01.00-00-0043/16-00</t>
  </si>
  <si>
    <t>Grenadierów 3</t>
  </si>
  <si>
    <t>POIS.09.01.00-00-0045/16-00</t>
  </si>
  <si>
    <t>POIS.09.01.00-00-0046/16-00</t>
  </si>
  <si>
    <t>POIS.09.01.00-00-0048/16-00</t>
  </si>
  <si>
    <t>Projekt zakłada: a. budowę lądowiska wyniesionego dla śmigłowców ratunkowych wraz z niezbędna infrastrukturą b. zakup wyposażenia c. wykonanie dokumentacji projektowej d. działania informacyjno-promocyjne.</t>
  </si>
  <si>
    <t>POIS.09.01.00-00-0049/16-00</t>
  </si>
  <si>
    <t>Lwowska 1781</t>
  </si>
  <si>
    <t>POIS.09.01.00-00-0050/16-00</t>
  </si>
  <si>
    <t>POIS.09.01.00-00-0056/16-00</t>
  </si>
  <si>
    <t>POIS.09.01.00-00-0059/16-00</t>
  </si>
  <si>
    <t>POIS.09.01.00-00-0060/16-00</t>
  </si>
  <si>
    <t>Chopina 13</t>
  </si>
  <si>
    <t>POIS.09.01.00-00-0061/16-00</t>
  </si>
  <si>
    <t>POIS.09.01.00-00-0063/16-00</t>
  </si>
  <si>
    <t>Wsparcie Szpitalnego Oddziału Ratunkowego SP ZOZ w Garwolinie poprzez doposażenie w sprzęt medyczny w celu zwiększenia bezpieczeństwa zdrowotnego</t>
  </si>
  <si>
    <t>Lubelska 50</t>
  </si>
  <si>
    <t>POIS.09.01.00-00-0065/16-00</t>
  </si>
  <si>
    <t>POIS.09.01.00-00-0066/16-00</t>
  </si>
  <si>
    <t xml:space="preserve">Projekt zakłada realizacje trzech typów działań inwestycyjnych: 1. Zakup aparatury medycznej i sprzętu wykorzystywanego w SOR 2. Zakup i instalacja systemu wentylacji mechanicznej oraz chłodzenia w SOR. 3. Dostawy i montażu platformy dla osób niepełnosprawnych. </t>
  </si>
  <si>
    <t>POIS.09.01.00-00-0067/16-00</t>
  </si>
  <si>
    <t>POIS.09.01.00-00-0068/16-00</t>
  </si>
  <si>
    <t>Wzrost jakości oraz skuteczności działań Specjalistycznego Szpitala im. prof. A. Sokołowskiego w Szczecinie-Zdunowie w zakresie ratownictwa medycznego</t>
  </si>
  <si>
    <t>W ramach projektu realizowane będzie zadanie w zkaresie doposażenia SOR w specjalistyczny sprzęt medyczny</t>
  </si>
  <si>
    <t>POIS.09.01.00-00-0069/16-00</t>
  </si>
  <si>
    <t>POIS.09.01.00-00-0072/16-00</t>
  </si>
  <si>
    <t>POIS.09.01.00-00-0073/16-00</t>
  </si>
  <si>
    <t>POIS.09.01.00-00-0075/16-00</t>
  </si>
  <si>
    <t>POIS.09.01.00-00-0076/16-00</t>
  </si>
  <si>
    <t>POIS.09.01.00-00-0077/16-00</t>
  </si>
  <si>
    <t>POIS.09.01.00-00-0079/16-00</t>
  </si>
  <si>
    <t>POIS.09.01.00-00-0082/16-00</t>
  </si>
  <si>
    <t>POIS.09.01.00-00-0083/16-00</t>
  </si>
  <si>
    <t>Projekt zakłada dofinansowanie poniższych działań: a. prace budowlano-instalacyjne, b. zakup sprzętu medycznego, c. przygotowanie studium wykonalności wraz z AKK, d. zarządzanie projektem, e. promocję projektu. C</t>
  </si>
  <si>
    <t>POIS.09.01.00-00-0084/16-00</t>
  </si>
  <si>
    <t>POIS.09.01.00-00-0086/16-00</t>
  </si>
  <si>
    <t xml:space="preserve"> Cel bezpośredni został zdefiniowany jako poprawa funkcjonowania systemu ratownictwa medycznego SOR SPZOZ w Działdowie i na terenie jego oddziaływania. Wskazane cele zostaną osiągnięte poprzez realizację w ramach projektu robót budowlanych, tj. budowę lądowiska przyszpitalnego dla śmigłowców. </t>
  </si>
  <si>
    <t>POIS.09.01.00-00-0090/16-00</t>
  </si>
  <si>
    <t>POIS.09.01.00-00-0091/16-00</t>
  </si>
  <si>
    <t>W ramach projektu przewidziano: 1. Modernizację Szpitalnego Oddziału Ratunkowego. 2. Doposażenie SOR w aparaturę medyczną, sprzęt i wyposażenie - 48 sztuk (m.in. fotokoagulator, aparat usg, cyfrowy mobilny aparat ramię C.</t>
  </si>
  <si>
    <t>POIS.09.01.00-00-0093/16-00</t>
  </si>
  <si>
    <t>Projekt zakłada zakup sprzętu i aparatury medycznej, zakup wyposażenia socjalno-bytowego, wymianę dźwigu szpitalnego, montaż zewnętrznej platformy dźwigowej, zakup urządzeń do dekontaminacji powietrza oraz wymianę oświetlenia na SOR.</t>
  </si>
  <si>
    <t>POIS.09.01.00-00-0094/16-00</t>
  </si>
  <si>
    <t>POIS.09.01.00-00-0097/16-00</t>
  </si>
  <si>
    <t>POIS.09.01.00-00-0098/16-00</t>
  </si>
  <si>
    <t>POIS.09.01.00-00-0099/16-00</t>
  </si>
  <si>
    <t>POIS.09.01.00-00-0100/16-00</t>
  </si>
  <si>
    <t>Rozwój zaplecza medycyny ratunkowej w Szpitalu Specjalistycznym im. Ludwika Rydygiera w Krakowie poprzez doposażenie Szpitalnego Oddziału Ratunkowego</t>
  </si>
  <si>
    <t xml:space="preserve">W ramach projektu realizowane będzie zadania związane z zakupem wyposażenia dla SOR: Analizator parametrów krytycznych Analizator z rozszerzonym spectrum badań - opcja kardio Respirator Kardiomonitory z centralą Aparat EKG Mobilny aparat do znieczulenia ogólnego Aparat RTG cyfrowy mobilny Aparat RTG cyfrowy stacjonarny z opcją fluoroskopii Przenośny aparat USG Videolaryngoskop Pulsoksymetr Bezkontaktowy iluminator naczyń Zestaw szyn próżniowych typu San Split Wózek leżący do transportu chorych Stolik zabiegowy Parawan mobilny </t>
  </si>
  <si>
    <t>POIS.09.01.00-00-0101/16-00</t>
  </si>
  <si>
    <t xml:space="preserve"> Działania projektowe obejmują: a. budowę lądowiska dla śmigłowców b. zakup sprzętu medycznego dla Szpitalnego Oddziału Ratunkowego (m.in. aparat USG, videogastroskop, defibrylator, aparat EKG)  c. opracowanie dokumentacji projektowej, d. nadzór budowlany, e. promocję projektu.</t>
  </si>
  <si>
    <t>POIS.09.01.00-00-0102/16-00</t>
  </si>
  <si>
    <t>Mazowiecka 13B</t>
  </si>
  <si>
    <t>POIS.09.01.00-00-0103/16-00</t>
  </si>
  <si>
    <t>POIS.09.01.00-00-0104/16-00</t>
  </si>
  <si>
    <t>Zakres inwestycji obejmuje zakup sprzętu w postaci: tromboelastromet 1 szt., kardiomonitor – 2 szt., system ogrzewania ciała pacjenta, fiberoskop – 2 szt., zestaw do artroskopii kończyny górnej, bronchofiberoskop z wymiennymi końcówkami roboczymi – 2 szt, aparat do oczyszczania ran z użyciem wody pod ciśnieniem, tor wizyjny wraz z zestawem endoskopów giętkich, USG śródoperacyjne do nieinwazyjnej diagnostyki urazów dróg moczowych i jamy brzusznej, aparat do kontrolowanego ochładzania i ogrzewania pacjenta, system monitorujący funkcje życiowe, mobilny aparat usg, bronchofiberoskop z wymiennymi końcówkami roboczymi.</t>
  </si>
  <si>
    <t>POIS.09.01.00-00-0105/16-00</t>
  </si>
  <si>
    <t>POIS.09.01.00-00-0106/16-00</t>
  </si>
  <si>
    <t>POIS.09.01.00-00-0107/16-00</t>
  </si>
  <si>
    <t>POIS.09.01.00-00-0108/16-00</t>
  </si>
  <si>
    <t>M. Curie-Skłodowskiej 24A</t>
  </si>
  <si>
    <t>Przedmiotem projektu jest zakup wyposażenia medycznego dla potrzeb cu.</t>
  </si>
  <si>
    <t>POIS.09.01.00-00-0109/16-00</t>
  </si>
  <si>
    <t>POIS.09.01.00-00-0110/16-00</t>
  </si>
  <si>
    <t>LOTNICZE POGOTOWIE RATUNKOWE</t>
  </si>
  <si>
    <t>POIS.09.01.00-00-0111/16-00</t>
  </si>
  <si>
    <t>Medyków</t>
  </si>
  <si>
    <t>POIS.09.01.00-00-0113/16-00</t>
  </si>
  <si>
    <t>Projekt inwestycyjny zakłada doposażenie w aparaturę i sprzęt medyczny niezbędny do udzielania świadczeń opieki zdrowotnej oraz doposażenie sal nadzoru pooperacyjnego wchodzących w skład struktur Centrum Urazowego w sprzęt niezbędny do ciągłego monitorowania parametrów życiowych oraz kompleksowej opieki medycznej.</t>
  </si>
  <si>
    <t>POIS.09.01.00-00-0114/16-00</t>
  </si>
  <si>
    <t>Projekt dotyczy zakupu i instalacji aparatury medycznej pozwalającej na świadczenie usług medycznych ramach planowanego Centrum Urazowego dla dzieci. Określony zakres projektu jest wynikiem analizy stanu wyposażenia klinik Uniwersyteckiego Dziecięcego Szpitala Klinicznego w Białymstoku w aspekcie możliwości świadczenia usług ratujących życie. Ze względu na charakter interwencji w obszarze Centrum Urazowego projektem objęto następujące oddziały szpitala: • Zakład Diagnostyki Obrazowej • Klinika Ortopedii i Traumatologii Dziecięcej • Klinika Chirurgii Dziecięcej • Oddział Intensywnej Terapii Realizacja projektu przewiduje doposażenie ww. oddziałów.</t>
  </si>
  <si>
    <t>POIS.09.01.00-00-0115/16-00</t>
  </si>
  <si>
    <t>Roboty budowlane, doposażenie, budowa lądowiska. W ramach inwestycji zostaną zakupione: maszyna anestetyczna, respirator stacjonarny, kardiomonitor, centrala pielęgniarska, USG anestezjologiczne, respirator do wentylacji nieinwazyjnej z zestawem masek do wentylacji nieinwazyjnej i podstawą jezdną, wideolaryngoskop + zestaw(6) łyżek, zestaw do trudnych intubacji (monitor+5 sztuk endoskopów giętkich), endoskop do trudnych intubacji z zestawem końcówek wymiennych, wózek anestezjologiczny, stolik pod aparaturę medyczną, aparat do podgrzewania płynów infuzyjnych, aparat do szybkiego przetaczania płynów, podbierak-nosze, wózek do przewożenia chorych leżących, rolki do przekładania chorych, aparat EKG, deska ortopedyczna nadająca się do TK i RTG, pompa infuzyjna, reduktory do tlenu centralnego, zestaw do wkłucia doszpikowego, procesor, źródło światła , monitor+ wózek do gastroskopu i kolonoskopu, gastroskop, kolonoskop, cyfrowy aparat RTG, łóżka szpitalne na obszar wstępnej intensywnej terapii, łóżka szpitalne na obszar obserwacji.</t>
  </si>
  <si>
    <t>POIS.09.01.00-00-0117/16-00</t>
  </si>
  <si>
    <t>INSTYTUT "CENTRUM ZDROWIA MATKI POLKI" W ŁODZI</t>
  </si>
  <si>
    <t>Rzgowska 281</t>
  </si>
  <si>
    <t xml:space="preserve">Zakres projektu przewiduje realizację działań, w tym: • przebudowę istniejących pomieszczeń Szpitala Pediatrycznego z przeznaczeniem na szpitalny oddział ratunkowy (SOR), • remont pomieszczeń Kliniki Ortopedii i Traumatologii, • przeniesienie lądowiska dla helikopterów w bezpośrednie sąsiedztwo Szpitala Pediatrycznego poprzez wykonanie konstrukcji stalowej wyniesionego lądowiska i rampy komunikacyjnej wraz z wykonaniem płyty lądowiska, • wykonanie nowej windy szpitalnej w nowym szybie żelbetowym oraz klatki schodowej zewnętrznej w celu skomunikowania lądowiska dla helikopterów (+7,50m) i szpitalnego oddziału ratunkowego, • zakup i montaż urządzeń i aparatury medycznej zarówno wbudowanej jak i mobilnej, zakup i montaż wyposażenia innego niż medyczne (socjalno-bytowe, biurowe/administracyjne, monitoringu) niezbędnego do prawidłowego funkcjonowania SOR. </t>
  </si>
  <si>
    <t>POIS.09.01.00-00-0118/16-00</t>
  </si>
  <si>
    <t>POIS.09.01.00-00-0119/16-00</t>
  </si>
  <si>
    <t>POIS.09.01.00-00-0121/16-00</t>
  </si>
  <si>
    <t>gen. Augusta Emila Fieldorfa 2</t>
  </si>
  <si>
    <t xml:space="preserve"> Zakres działań inwestycyjnych niniejszego projektu : I. ZAKUP APARATURY MEDYCZNEJ (przewidywany koszt całkowity i kwalifikowany: 1 780 920,00 zł) . Zadanie to będzie polegało na doposażeniu Szpitalnego Oddziału Ratunkowego Szpitala im. T. Marciniaka we Wrocławiu w celu utworzenia centrum urazowego dla dzieci. W ramach zadania planowany jest zakup 4 sztuk następującej aparatury medycznej: a) Scaner Infraned (1 szt.) - urządzenie to pozwala na wczesną identyfikację i leczenie krwiaków śródczaszkowych u pacjentów, którzy doznali urazowego uszkodzenia mózgu, co ma zasadnicze znaczenie dla wyników dalszej terapii. </t>
  </si>
  <si>
    <t>POIS.09.01.00-00-0122/16-00</t>
  </si>
  <si>
    <t>POIS.09.01.00-00-0123/16-00</t>
  </si>
  <si>
    <t>POIS.09.01.00-00-0124/16-00</t>
  </si>
  <si>
    <t>WOJEWÓDZKIE WIELOSPECJALISTYCZNE CENTRUM ONKOLOGII I TRAUMATOLOGII IM. M. KOPERNIKA W ŁODZI</t>
  </si>
  <si>
    <t>POIS.09.01.00-00-0125/16-00</t>
  </si>
  <si>
    <t>POIS.09.01.00-00-0126/16-00</t>
  </si>
  <si>
    <t>POIS.09.01.00-00-0127/16-00</t>
  </si>
  <si>
    <t>W ramach projektu będą realizowane roboty budowlane i instalacyjne dotyczące budowy lądowiska wyniesionego dla śmigłowców wraz z niezbędną infrastrukturą towarzyszącą, zgodnie z dokumentacją projektową i prawomocną decyzją o pozwoleniu na budowę oraz modernizacji SOR w celu stworzenia stanowiska wstępnej intensywnej terapii dla dzieci.</t>
  </si>
  <si>
    <t>POIS.09.01.00-00-0128/16-00</t>
  </si>
  <si>
    <t>Bialska 104</t>
  </si>
  <si>
    <t>POIS.09.01.00-00-0131/16-00</t>
  </si>
  <si>
    <t>Utworzenie Szpitalnego Oddziału Ratunkowego wraz z doposażeniem w sprzęt medyczny na bazie istniejącej izby przyjęć oraz budowa lądowiska dla śmigłowców ratownictwa medycznego w SP ZOZ w Tomaszowie Lubelskim</t>
  </si>
  <si>
    <t>SAMODZIELNY PUBLICZNY ZESPÓŁ OPIEKI ZDROWOTNEJ W TOMASZOWIE LUBELSKIM</t>
  </si>
  <si>
    <t>Tomaszów Lubelski</t>
  </si>
  <si>
    <t>22-600</t>
  </si>
  <si>
    <t>Aleje Grunwaldzkie 1</t>
  </si>
  <si>
    <t xml:space="preserve">Zakres przedmiotowy projektu obejmuje: - utworzenie Szpitalnego Oddziału Ratunkowego poprzez adaptację istniejących pomieszczeń Izby przyjęć oraz dobudowę budynku - przebudowę garaży dla potrzeb pojazdów zespołu ratownictwa medycznego - budowę lądowiska dla śmigłowców dla SOR-u. </t>
  </si>
  <si>
    <t>POIS.09.01.00-00-0134/16-00</t>
  </si>
  <si>
    <t>POIS.09.01.00-00-0135/16-00</t>
  </si>
  <si>
    <t>Projekt przewiduje wydatki na zakup specjalistycznego sprzętu do diagnostyki obrazowej –aparat stacjonarny RTG - stan pacjentów z urazem wielonarządowym charakteryzuje się wysoką niestabilnością, bardzo szybko może dojść do jego pogorszenia i wystąpienia bezpośredniego zagrożenia życia. Niezbędna jest szybka kompleksowa diagnostyka obrażeń. Nowoczesny aparat RTG z możliwością obrazowania w całości kręgosłupa i kości długich umożliwi sprawną, szybką diagnostykę obrazową, 2 aparaty przewoźne RTG - sprzęt niezbędny do diagnozowania urazów w momencie, gdy ze względów medycznych stan pacjentów z urazem wielonarządowym nie pozwala na transport do pracownia badań radiologicznych, aparat USG z głowicami.</t>
  </si>
  <si>
    <t>POIS.09.01.00-00-0136/16-00</t>
  </si>
  <si>
    <t>Zakres projektu obejmuje zkaup aparatury medycznej.</t>
  </si>
  <si>
    <t>POIS.09.01.00-00-0138/17-00</t>
  </si>
  <si>
    <t>UNIWERSYTECKI SZPITAL KLINICZNY IM. JANA MIKULICZA RADECKIEGO WE WROCŁAWIU</t>
  </si>
  <si>
    <t>POIS.09.01.00-00-0139/17-00</t>
  </si>
  <si>
    <t>POIS.09.01.00-00-0142/17-00</t>
  </si>
  <si>
    <t>Doposażenie w aparaturę i sprzęt medyczny Uniwersyteckiego Szpitala Dziecięcego w Lublinie, celem utworzenia w jednostce Centrum Urazowego dla dzieci.</t>
  </si>
  <si>
    <t>UNIWERSYTECKI SZPITAL DZIECIĘCY W LUBLINIE</t>
  </si>
  <si>
    <t>prof. Antoniego Gębali 6</t>
  </si>
  <si>
    <t>POIS.09.01.00-00-0143/17-00</t>
  </si>
  <si>
    <t>Przekształcenie Izby Przyjęć w Sztumie w Szpitalny Oddział Ratunkowy wraz z budową lądowiska dla helikopterów LPR</t>
  </si>
  <si>
    <t>"SZPITALE POLSKIE" SPÓŁKA AKCYJNA</t>
  </si>
  <si>
    <t>40-568</t>
  </si>
  <si>
    <t>Ligocka 103</t>
  </si>
  <si>
    <t xml:space="preserve">Zakres realizowanego projektu obejmuje: Budowę lądowiska dla helikopterów LPR: - roboty przygotowawcze (rozbiórki istniejących nawierzchni, regulacja i zabezpieczenie istniejących elementów infrastruktury technicznej, roboty ziemne), - wzmocnienie istniejącego podłoża, - budowa powierzchni płyty przyziemienia TLOF i strefy przyziemienia FATO, - budowa opaski strefy FATO lądowiska, - zabezpieczenie istniejącej skarpy, - przebudowa drogi dojazdowej do lądowiska i placu manewrowego, - budowa systemu oświetlenia nawigacyjnego w szczególności opraw FATO, TLOF, naprowadzanie na kierunek startu i lądowania, - montaż projektowanego podświetlanego wskaźnika kierunku wiatru z oprawą przeszkodową - montaż projektowanej latarni identyfikacyjnej lądowiska, - montaż projektowanego panelu sterowniczego w recepcji Szpitalnego Oddziału Ratunkowego (SOR), - montaż systemu sterowania, - monitoring lądowiska, - oznakowanie lądowiska, - uporządkowanie przyległego terenu. Budowę budynku wielofunkcyjnego (łącznika pomiędzy lądowiskiem a SOR z miejscem stacjonowania zespołów ratownictwa medycznego i transportu sanitarnego). </t>
  </si>
  <si>
    <t>POIS.09.01.00-00-0144/17-00</t>
  </si>
  <si>
    <t>Poszerzenie bazy jednostek państwowego systemu ratownictwa medycznego w zakresie zabezpieczenia pacjentów urazowych poprzez utworzenie Centrum Urazowego dla dorosłych oraz Centrum Urazowego dla dzieci w SPSK Nr 1 im. prof. Tadeusza Sokołowskiego Pomorskiego Uniwersytetu Medycznego w Szczecinie.</t>
  </si>
  <si>
    <t>Projekt polega na utworzeniu Centrum Urazowego w SPSK-1 w Szczecinie. Zakres projektu obejmuje: 1. Przygotowanie dokumentacji projektowej dla planowanych robót budowlanych i prac adaptacyjnych. 2. Roboty budowlane i adaptacyjne. 3. Doposażenie Zakładu Diagnostyki Obrazowej i Radiologii Interwencyjnej. 4. Doposażenie Szpitalnego Oddziału Ratunkowego w części dla dorosłych. 5. Wyposażenie obszaru wstępnej intensywnej terapii SOR. 6. Wyposażenie SOR w części dla dzieci. 7. Doposażenie oddziału intensywnej terapii Centrum Leczenia Urazów Wielonarządowych. 8. Doposażenie oddziałów zabiegowych dla dorosłych i dzieci. 9. Promocja projektu.</t>
  </si>
  <si>
    <t>POIS.09.01.00-00-0146/17-00</t>
  </si>
  <si>
    <t xml:space="preserve">Budowa lądowiska sanitarnego dla śmigłowców ratunkowych i modernizacja pomieszczeń SOR wraz z zakupem sprzętu medycznego w celu zapewnienia pełnej funkcjonalności Szpitalnego Oddziału Ratunkowego w Nowym Szpitalu w Świebodzinie Sp. z o.o. </t>
  </si>
  <si>
    <t>NOWY SZPITAL W ŚWIEBODZINIE SPÓŁKA Z OGRANICZONĄ ODPOWIEDZIALNOŚCIĄ</t>
  </si>
  <si>
    <t>Młyńska 6</t>
  </si>
  <si>
    <t>POIS.09.01.00-00-0147/17-00</t>
  </si>
  <si>
    <t>Zakup wyposażenia na potrzeby Szpitalnego Oddziału Ratunkowego Zespołu Opieki Zdrowotnej w Wągrowcu</t>
  </si>
  <si>
    <t>ZESPÓŁ OPIEKI ZDROWOTNEJ W WAGROWCU</t>
  </si>
  <si>
    <t>Wągrowiec</t>
  </si>
  <si>
    <t>62-100</t>
  </si>
  <si>
    <t>Kościuszki 74</t>
  </si>
  <si>
    <t>W ramach projektu nabyty zostanie sprzęt medyczny, w tym: aparat do znieczulania ogólnego z respiratorem anestetycznym, aparat usg przyłóżkowy , kardiomonitor, kardiomonitor c.o., a także inny sprzęt medyczny oraz niemedyczny, wymagany dla SOR.</t>
  </si>
  <si>
    <t>POIS.09.01.00-00-0148/17-00</t>
  </si>
  <si>
    <t>Doposażenie Szpitalnego Oddziału Ratunkowego w Szpitalu Uniwersyteckim Nr 2 im. dr. Jana Biziela w Bydgoszczy</t>
  </si>
  <si>
    <t>Przedmiotem projektu jest wyłącznie doposażenie SOR w ilości 85 szt. różnego asortymentu wyrobów medycznych.</t>
  </si>
  <si>
    <t>POIS.09.01.00-00-0149/17-00</t>
  </si>
  <si>
    <t>Zakup sprzętu i aparatury medycznej SOR Wojewódzkiego Szpitala Zespolonego w Toruniu</t>
  </si>
  <si>
    <t>POIS.09.01.00-00-0150/17-00</t>
  </si>
  <si>
    <t>Doposażenie Klinicznego Szpitalnego Oddziału Ratunkowego 10 Wojskowego Szpitala Klinicznego z Polikliniką SP ZOZ w Bydgoszczy</t>
  </si>
  <si>
    <t>10 WOJSKOWY SZPITAL KLINICZNY Z POLIKLINIKĄ</t>
  </si>
  <si>
    <t>Powstańców Warszawy 5</t>
  </si>
  <si>
    <t>Doposażenie - zakup sprzętu i aparatury medycznej.</t>
  </si>
  <si>
    <t>POIS.09.01.00-00-0153/17-00</t>
  </si>
  <si>
    <t>ZAKUP SPRZĘTU MEDYCZNEGO Z UWZGLĘDNIENIEM STANOWISK WSTĘPNEJ INTENSYWNEJ TERAPII NA POTRZEBY SZPITALNEGO ODDZIAŁU RATUNKOWEGO W ZŁOTOWIE</t>
  </si>
  <si>
    <t>SZPITAL POWIATOWY IM. ALFREDA SOKOŁOWSKIEGO</t>
  </si>
  <si>
    <t>Szpitalna 28</t>
  </si>
  <si>
    <t xml:space="preserve">W ramach Projektu przewidziano następujące działania: 1.Przygotowanie analizy kosztów i korzyści. 2.Przygotowanie i przeprowadzenie procedury zamówienia zgodnie z Ustawą Prawo Zamówień Publicznych. 3.Podpisanie umów z wykonawcami przedmiotowego zamówienia oraz dostawa sprzętu medycznego. 4.Operacyjne wykorzystanie nowych środków trwałych jako tzw. etap operacyjny Projektu. </t>
  </si>
  <si>
    <t>POIS.09.01.00-00-0154/17-00</t>
  </si>
  <si>
    <t>Poprawa Funkcjonowania systemu ratownictwa medycznego na terenie powiatu tarnogórskiego poprzez przebudowę i doposażenie SOR Wielospecjalistycznego Szpitala Powiatowego w Tarnowskich Górach oraz budowę lądowiska</t>
  </si>
  <si>
    <t>WIELOSPECJALISTYCZNY SZPITAL POWIATOWY SPÓŁKA AKCYJNA</t>
  </si>
  <si>
    <t>Tarnowskie Góry</t>
  </si>
  <si>
    <t>42-612</t>
  </si>
  <si>
    <t>Pyskowicka 47-51</t>
  </si>
  <si>
    <t>POIS.09.01.00-00-0155/17-00</t>
  </si>
  <si>
    <t>Budowa infrastruktury towarzyszącej SOR oraz zakup sprzetu medycznego w celu zapewnienia pełnej funkcjonalności Szpitalnego Oddziału Ratunkowego w Wojewódzkim Szpitalu Zespolonym w Lesznie</t>
  </si>
  <si>
    <t>WOJEWÓDZKI SZPITAL ZESPOLONY W LESZNIE</t>
  </si>
  <si>
    <t>Jana Kiepury 45</t>
  </si>
  <si>
    <t>Wzmocnienie infrastruktury, a także podniesienie jakości i dostępności do usług medycznych w Wojewódzkim Szpitalu Zespolonym w Lesznie w zakresie ratownictwa medycznego.</t>
  </si>
  <si>
    <t>POIS.09.01.00-00-0156/17-00</t>
  </si>
  <si>
    <t>Doposażanie sprzętowe Szpitalnego Oddziału Ratunkowego w Wojewódzkim Szpitalu Zespolonym w Elblągu</t>
  </si>
  <si>
    <t>WOJEWÓDZKI SZPITAL ZESPOLONY W ELBLĄGU</t>
  </si>
  <si>
    <t xml:space="preserve">Zakres działań inwestycyjnych niniejszego projektu obejmuje: I.ZAKUP APARATURY MEDYCZNEJ w łącznej liczbie 111 sztuk. </t>
  </si>
  <si>
    <t>POIS.09.01.00-00-0157/17-00</t>
  </si>
  <si>
    <t xml:space="preserve">Przebudowa i doposażenie SOR w SPZOZ w Hajnówce celem zapewnienia najwyższej jakości opieki medycznej </t>
  </si>
  <si>
    <t>SAMODZIELNY PUBLICZNY ZAKŁAD OPIEKI ZDROWOTNEJ W HAJNÓWCE</t>
  </si>
  <si>
    <t>Doc. Adama Dowgirda 9</t>
  </si>
  <si>
    <t>Celem projektu postawionym przez SPZOZ w Hajnówce jest poprawa warunków opieki zdrowotnej w SOR w S ZOZ w Hajnówce. Cel ten zostanie osiągnięty dzięki realizacji celów działania tj.: przebudowa pomieszczeń na SOR, zakup sprzętu medycznego na SOR, reorganizacja obszarów na SOR.</t>
  </si>
  <si>
    <t>POIS.09.01.00-00-0158/17-00</t>
  </si>
  <si>
    <t xml:space="preserve">Poprawa jakości świadczeń opieki zdrowotnej w Szpitalnym Oddziale Ratunkowym Mazowieckiego Szpitala Wojewódzkiego w Siedlcach Sp. z o.o. </t>
  </si>
  <si>
    <t>MAZOWIECKI SZPITAL WOJEWÓDZKI W SIEDLCACH SPÓŁKA Z OGRANICZONĄ ODPOWIEDZIALNOŚCIĄ</t>
  </si>
  <si>
    <t>Celem projektu jest poprawa jakości świadczeń medycznych realizowanych przez SOR MSW w Siedlcach poprzez zakup nowoczesnego, energooszczędnego sprzętu i wyposażenia do przebudowywanego Oddziału.</t>
  </si>
  <si>
    <t>POIS.09.01.00-00-0159/17-00</t>
  </si>
  <si>
    <t>Poprawa efektywności systemu ratownictwa medycznego w powiecie bartoszyckim poprzez modernizację i doposażenie SOR Szpitala Powiatowego w Bartoszycach</t>
  </si>
  <si>
    <t>SZPITAL POWIATOWY IM. JANA PAWŁA II W BARTOSZYCACH</t>
  </si>
  <si>
    <t>Bartoszyce</t>
  </si>
  <si>
    <t>11-200</t>
  </si>
  <si>
    <t>Kardynała Wyszyńskiego 11</t>
  </si>
  <si>
    <t xml:space="preserve">Głównym celem projektu jest poprawa dostępności i efektywności funkcjonowania infrastruktury SOR w powiecie bartoszyckim co będzie możliwe poprzez realizację zakresu rzeczowo finansowego obejmującego następujące obszary: 1. Modernizacja SOR. 2. Zakup aparatury/sprzętu medycznego oraz wyposażenia SOR. </t>
  </si>
  <si>
    <t>POIS.09.01.00-00-0160/17-00</t>
  </si>
  <si>
    <t>Modernizacja SOR SP ZOZ w Parczewie w celu zagwarantowania bezpieczeństwa mieszkańców powiatu parczewskiego - uzupełnienie wyposażenia w celu bezawaryjnego funkcjonowania Oddziału</t>
  </si>
  <si>
    <t>Przedmiotem projektu jest uzupełnienie doposażenia, dzięki czemu będzie możliwa kompleksowa jakość świadczonych usług medycznych w zakresie ratownictwa medycznego. Zakupiony zostanie: Wózek do transportu endoskopów, Insuflator endoskopowy CO2, Myjnia endoskopowa, Laparoskop, Diatermia, Wiertarka, Analizator parametrów krytycznych.</t>
  </si>
  <si>
    <t>POIS.09.01.00-00-0163/17-00</t>
  </si>
  <si>
    <t>Poprawa dostępności i jakości świadczeń zdrowotnych poprzez unowocześnienie SOR w SP ZZOZ w Przasnyszu</t>
  </si>
  <si>
    <t>SAMODZIELNY PUBLICZNY ZESPÓŁ ZAKŁADÓW OPIEKI ZDROWOTNEJ W PRZASNYSZU</t>
  </si>
  <si>
    <t>Sadowa 9</t>
  </si>
  <si>
    <t xml:space="preserve">Zakres inwestycji I. Dokumentacja aplikacyjna (studium wykonalności) II. Dokumentacja techniczna wraz z kosztorysami III. Roboty budowlano-montażowe w obrębie SOR IV. Zakup wyposażenia dla potrzeb funkcjonowania SOR </t>
  </si>
  <si>
    <t>POIS.09.01.00-00-0164/17-00</t>
  </si>
  <si>
    <t>Modernizacja i rozbudowa szpitalnego oddziału ratunkowego celem rozwoju systemu ratownictwa medycznego w powiecie staszowskim</t>
  </si>
  <si>
    <t>SAMODZIELNY PUBLICZNY ZESPÓŁ ZAKŁADÓW OPIEKI ZDROWOTNEJ W STASZOWIE</t>
  </si>
  <si>
    <t>11 Listopada 78</t>
  </si>
  <si>
    <t>Celem projektu jest zwiększenie efektywności świadczeń udzielanych przez Szpitalny Oddział Ratunkowy będący w strukturach SPZZOZ w Staszowie poprzez modernizację i przebudowę SOR celem dostosowania pomieszczeń oddziału do wymogów rozporządzenie Ministra Zdrowia z dnia 3 listopada 2011 r. w sprawie szpitalnego oddziału ratunkowego oraz zakup sprzętu medycznego na SOR.</t>
  </si>
  <si>
    <t>POIS.09.01.00-00-0165/17-00</t>
  </si>
  <si>
    <t>Poprawa funkcjonowania systemu ratownictwa medycznego Wojewódzkiego Szpitala Zespolonego im. Stanisława Rybickiego w Skierniewicach</t>
  </si>
  <si>
    <t>WOJEWÓDZKI SZPITAL ZESPOLONY IM. STANISŁAWA RYBICKIEGO W SKIERNIEWICACH</t>
  </si>
  <si>
    <t>Skierniewice</t>
  </si>
  <si>
    <t>96-100</t>
  </si>
  <si>
    <t>dr. Stanisława Rybickiego 1</t>
  </si>
  <si>
    <t>Doposażenie w aparaturę i sprzęt medyczny.</t>
  </si>
  <si>
    <t>POIS.09.01.00-00-0166/17-00</t>
  </si>
  <si>
    <t>Zakup specjalistycznej aparatury ratującej życie na potrzeby SOR przy PCZ w Kartuzach</t>
  </si>
  <si>
    <t>POWIATOWE CENTRUM ZDROWIA SP. Z O.O W KARTUZACH</t>
  </si>
  <si>
    <t>Kartuzy</t>
  </si>
  <si>
    <t>83-300</t>
  </si>
  <si>
    <t>Floriana Ceynowy 7</t>
  </si>
  <si>
    <t xml:space="preserve"> W projekcie zaplanowano następujące zadanie w zakresie dostawy, montażu specjalistycznej aparatury medycznej ratującej życie na potrzeby SOR.</t>
  </si>
  <si>
    <t>POIS.09.01.00-00-0167/17-00</t>
  </si>
  <si>
    <t>Doposażenie Szpitalnego Oddziału Ratunkowego przy Wojewódzkim Szpitalu Specjalistycznym w Legnicy</t>
  </si>
  <si>
    <t>WOJEWÓDZKI SZPITAL SPECJALISTYCZNY W LEGNICY</t>
  </si>
  <si>
    <t>Jarosława Iwaszkiewicza 9</t>
  </si>
  <si>
    <t>POIS.09.01.00-00-0168/17-00</t>
  </si>
  <si>
    <t>Inwestycja w SOR SKDJ w Warszawie w celu wzmocnienia efektywności działania systemu PRM w województwie mazowieckim</t>
  </si>
  <si>
    <t>POIS.09.01.00-00-0169/17-00</t>
  </si>
  <si>
    <t>Wyposażenie SOR w SP ZOZ w Łukowie istotnym elementem poprawy działania systemu ratownictwa medycznego w Powiecie Łukowskim</t>
  </si>
  <si>
    <t>SAMODZIELNY PUBLICZNY ZAKŁAD OPIEKI ZDROWOTNEJ W ŁUKOWIE</t>
  </si>
  <si>
    <t>Łuków</t>
  </si>
  <si>
    <t>21-400</t>
  </si>
  <si>
    <t>Doktora Andrzeja Rogalińskiego 3</t>
  </si>
  <si>
    <t>Inwestycja obejmuje zakup aparatury medycznej, sprzętu i wyposażenia na potrzeby SOR.</t>
  </si>
  <si>
    <t>POIS.09.01.00-00-0170/17-00</t>
  </si>
  <si>
    <t>Budowa całodobowego lądowiska dla śmigłowców ratunkowych LPR wraz z infrastrukturą oraz doposażeniem SOR-u dla SP ZOZ Szpitala Powiatowego im. E. Biernackiego w Opocznie.</t>
  </si>
  <si>
    <t>SAMODZIELNY PUBLICZNY ZAKŁAD OPIEKI ZDROWOTNEJ SZPITAL POWIATOWY IM. EDMUNDA BIERNACKIEGO W OPOCZNIE</t>
  </si>
  <si>
    <t>Opoczno</t>
  </si>
  <si>
    <t>26-300</t>
  </si>
  <si>
    <t>Partyzantów 30</t>
  </si>
  <si>
    <t>Przedmiotem projektu jest budowa całodobowego lądowiska dla śmigłowców ratunkowych LPR wraz z infrastrukturą oraz doposażeniem SOR-u. Planowane do budowy w ramach projektu lądowisko będzie naziemne.</t>
  </si>
  <si>
    <t>POIS.09.01.00-00-0171/17-00</t>
  </si>
  <si>
    <t>Rozbudowa i doposażenie Szpitalnego Oddziału Ratunkowego Szpitala Specjalistycznego w Kościerzynie w celu poprawy bezpieczeństwa zdrowotnego na obszarze powiatu kościerskiego i powiatów ościennych</t>
  </si>
  <si>
    <t>SZPITAL SPECJALISTYCZNY W KOŚCIERZYNIE SPÓŁKA Z OGRANICZONĄ ODPOWIEDZIALNOŚCIĄ</t>
  </si>
  <si>
    <t>Alojzego Piechowskiego 36</t>
  </si>
  <si>
    <t xml:space="preserve">Przedmiotem projektu są następujące wydatki: 1. Wydatki związane z opracowaniem planów i projektów, 2. Wydatki związane z pomocą techniczną (w tym rozliczenie projektu), 3. Wydatki związane z robotami budowlanymi związane z przebudową i rozbudową Szpitalnego Oddziału Ratunkowego, 4. Wydatki związane z zakupem urządzeń technicznych i maszyn lub sprzętu wymaganego na SOR, 5. Wydatki związane z informacją i promocją, 6. Wydatki związane z nadzorem budowlanym. </t>
  </si>
  <si>
    <t>POIS.09.01.00-00-0173/17-00</t>
  </si>
  <si>
    <t xml:space="preserve">Wsparcie SOR w Zespole Opieki Zdrowotnej w Oświęcimiu przez doposażenie w sprzęt i aparaturę medyczną oraz wymianę oświetlenia na energooszczędne </t>
  </si>
  <si>
    <t>ZESPÓŁ OPIEKI ZDROWOTNEJ W OŚWIĘCIMIU</t>
  </si>
  <si>
    <t>Wysokie Brzegi 4</t>
  </si>
  <si>
    <t>Zakup sprzętu i aparatury medycznej, zakup wyposażenia, wymiana oświetlenia na energooszczędne.</t>
  </si>
  <si>
    <t>POIS.09.01.00-00-0174/17-00</t>
  </si>
  <si>
    <t>Poprawa efektywności systemu ratownictwa medycznego w powiecie ostrowskim poprzez przebudowę i doposażenie SOR</t>
  </si>
  <si>
    <t>SAMODZIELNY PUBLICZNY ZESPÓŁ ZAKŁADÓW OPIEKI ZDROWOTNEJ W OSTROWI MAZOWIECKIEJ</t>
  </si>
  <si>
    <t>Ostrów Mazowiecka</t>
  </si>
  <si>
    <t>07-300</t>
  </si>
  <si>
    <t>Stanisława Duboisa 68</t>
  </si>
  <si>
    <t xml:space="preserve">1) Roboty budowlane w istniejącym SOR dla adaptacji pomieszczeń dla potrzeb instalacji nowego wyposażenia medycznego oraz w celu zwiększenia ilości stanowisk intensywnej terapii 2) Dostawa aparatury/sprzętu medycznego i wyposażenia dla dostosowania SOR do obowiązujących przepisów </t>
  </si>
  <si>
    <t>POIS.09.01.00-00-0177/17-00</t>
  </si>
  <si>
    <t>Przebudowa i rozbudowa Szpitalnego Oddziału Ratunkowego z wyposażeniem i zakupem aparatury medycznej w Wojewódzkim Szpitalu Specjalistycznym im. Marii Skłodowskiej-Curie w Zgierzu</t>
  </si>
  <si>
    <t>WOJEWÓDZKI SZPITAL SPECJALISTYCZNY IM. MARII SKŁODOWSKIEJ-CURIE W ZGIERZU</t>
  </si>
  <si>
    <t>Parzęczewska 35</t>
  </si>
  <si>
    <t>POIS.09.01.00-00-0178/17-00</t>
  </si>
  <si>
    <t>Modernizacja pomieszczeń oraz zakup sprzętu i aparatury medycznej niezbędnych do prawidłowego funkcjonowania Szpitalnego Oddziału Ratunkowego w Szpitalu Powiatowym w Chrzanowie</t>
  </si>
  <si>
    <t>SAMODZIELNY PUBLICZNY ZAKŁAD OPIEKI ZDROWOTNEJ SZPITAL POWIATOWY W CHRZANOWIE</t>
  </si>
  <si>
    <t>Topolowa 16</t>
  </si>
  <si>
    <t xml:space="preserve">Przedmiotem Projektu jest przebudowa i modernizacja Szpitalnego Oddziału Ratunkowego w Szpitalu Powiatowym w Chrzanowie przy ul. Topolowej 16. Planowane działania inwestycyjne dotyczą 935 m2 powierzchni SOR. Projekt zakłada:  przebudowę i modernizację pomieszczeń,  zakup specjalistycznych urządzeń medycznych i wyposażenia, zakup sprzętu informatycznego niezbędnego do obsługi SOR. </t>
  </si>
  <si>
    <t>POIS.09.01.00-00-0179/17-00</t>
  </si>
  <si>
    <t>Zakup nowoczesnej aparatury medycznej dla Szpitalnego Oddziału Ratunkowego w Wejherowie</t>
  </si>
  <si>
    <t>SZPITALE POMORSKIE SPÓŁKA Z OGRANICZONĄ ODPOWIEDZIALNOSCIĄ</t>
  </si>
  <si>
    <t>Gdynia</t>
  </si>
  <si>
    <t>81-519</t>
  </si>
  <si>
    <t>Powstania Styczniowego 1</t>
  </si>
  <si>
    <t>POIS.09.01.00-00-0181/17-00</t>
  </si>
  <si>
    <t>Podniesienie dostępności do świadczeń zdrowotnych poprzez rozbudowę, remont i wyposażenie SOR wraz z budową drogi wewnętrznej do lądowiska w Kutnowskim Szpitalu Samorządowym Sp. z o.o.</t>
  </si>
  <si>
    <t>KUTNOWSKI SZPITAL SAMORZĄDOWY SP. Z O.O.</t>
  </si>
  <si>
    <t>Kutno</t>
  </si>
  <si>
    <t>99-300</t>
  </si>
  <si>
    <t>Kościuszki 52</t>
  </si>
  <si>
    <t>POIS.09.01.00-00-0184/17-00</t>
  </si>
  <si>
    <t>Przebudowa SOR Szpitala Specjalistycznego w Pile wraz z podjazdem dla karetek oraz doposażeniem w sprzęt medyczny z uwzględnieniem stanowisk do wstępnej intensywnej terapii</t>
  </si>
  <si>
    <t>SZPITAL SPECJALISTYCZNY W PILE IM. STANISŁAWA STASZICA</t>
  </si>
  <si>
    <t>Ludwika Rydygiera 1</t>
  </si>
  <si>
    <t>POIS.09.01.00-00-0185/17-00</t>
  </si>
  <si>
    <t>Doposażenie w sprzęt medyczny oraz infrastrukturę informatyczną ze szczególnym uwzględnieniem obszaru stanowisk wstępnej intensywnej terapii Szpitalnego Oddziału Ratunkowego Szpitala Specjalistycznego im. S. Żeromskiego w Krakowie</t>
  </si>
  <si>
    <t>SZPITAL SPECJALISTYCZNY IM. STEFANA ŻEROMSKIEGO SAMODZIELNY PUBLICZNY ZAKŁAD OPIEKI ZDROWOTNEJ W KRAKOWIE</t>
  </si>
  <si>
    <t>Przedmiotem projektu jest realizacja następujących działań: - zakup niezbędnej aparatury medycznej wykorzystywanej na SOR, - zakup niezbędnego sprzętu IT, - realizacja działań informacyjno-promocyjnych.</t>
  </si>
  <si>
    <t>POIS.09.01.00-00-0187/17-00</t>
  </si>
  <si>
    <t xml:space="preserve">Doposażenie SOR w celu poprawy oferowanych usług medycznych na rzecz mieszkańców powiatu brzezińskiego i łódzkiego wschodniego w Powiatowym Centrum Zdrowia w Brzezinach Sp. z o.o. </t>
  </si>
  <si>
    <t>POWIATOWE CENTRUM ZDROWIA W BRZEZINACH SPÓŁKA Z OGRANICZONĄ ODPOWIEDZIALNOŚCIĄ</t>
  </si>
  <si>
    <t>Brzeziny</t>
  </si>
  <si>
    <t>95-060</t>
  </si>
  <si>
    <t>Marii Skłodowskiej-Curie 6</t>
  </si>
  <si>
    <t>Przedmiotem projektu jest doposażenie SOR w celu poprawy oferowanych usług medycznych na rzecz mieszkańców powiatu brzezińskiego i łódzkiego wschodniego w Powiatowym Centrum Zdrowia w Brzezinach.</t>
  </si>
  <si>
    <t>POIS.09.01.00-00-0188/17-00</t>
  </si>
  <si>
    <t>Doposażenie Szpitalnego Oddziału Ratunkowego Samodzielnego Publicznego Zakładu Opieki Zdrowotnej w Łęcznej</t>
  </si>
  <si>
    <t>SAMODZIELNY PUBLICZNY ZAKŁAD OPIEKI ZDROWOTNEJ W ŁĘCZNEJ</t>
  </si>
  <si>
    <t>Łęczna</t>
  </si>
  <si>
    <t>21-010</t>
  </si>
  <si>
    <t>Krasnystawska 52</t>
  </si>
  <si>
    <t>POIS.09.01.00-00-0191/17-00</t>
  </si>
  <si>
    <t xml:space="preserve">Poprawa funkcjonowania Szpitalnego Oddziału Ratunkowego WS - SP ZOZ w Zgorzelcu poprzez jego rozbudowę. </t>
  </si>
  <si>
    <t>Działania inwestycyjne podejmowane w projekcie polegać będą na rozbudowie istniejącego SOR o 276 m2.</t>
  </si>
  <si>
    <t>POIS.09.01.00-00-0192/17-00</t>
  </si>
  <si>
    <t>Remont i doposażenie Szpitalnego Oddziału Ratunkowego w Szpitalu Powiatowym im. Dr Tytusa Chałubińskiego w Zakopanem wraz z modernizacją lądowiska dla śmigłowców</t>
  </si>
  <si>
    <t>SZPITAL POWIATOWY IM. DR TYTUSA CHAŁUBIŃSKIEGO W ZAKOPANEM</t>
  </si>
  <si>
    <t>Zakopane</t>
  </si>
  <si>
    <t>34-500</t>
  </si>
  <si>
    <t>Kamieniec 10</t>
  </si>
  <si>
    <t>Remont pomieszczeń SOR, modernizacja lądowiska dla śmigłowców, zakup sprzętu medycznego, aparatury diagnostycznej i wyposażenia.</t>
  </si>
  <si>
    <t>POIS.09.01.00-00-0193/17-00</t>
  </si>
  <si>
    <t xml:space="preserve">Budowa lądowiska dla śmigłowców ratunkowych na terenie Samodzielnego Publicznego Zespołu Opieki Zdrowotnej w Leżajsku wraz z dostosowaniem i doposażeniem Szpitalnego Oddziału Ratunkowego </t>
  </si>
  <si>
    <t>SAMODZIELNY PUBLICZNY ZESPÓŁ OPIEKI ZDROWOTNEJ W LEŻAJSKU</t>
  </si>
  <si>
    <t>Leżajsk</t>
  </si>
  <si>
    <t>37-300</t>
  </si>
  <si>
    <t>Leśna 22</t>
  </si>
  <si>
    <t>Zakres rzeczowy porjektu pobejmuje: 1. Roboty budowlane związane z budową lądowiska 2. Wyposażenie SOR.</t>
  </si>
  <si>
    <t>POIS.09.01.00-00-0195/17-00</t>
  </si>
  <si>
    <t>Przystosowanie pomieszczeń szpitalnych SOR wraz z wyposażeniem w Szpitalu Św. Wincentego a Paulo</t>
  </si>
  <si>
    <t>SZPITALE POMORSKIE SPÓŁKA Z OGRANICZONĄ ODPOWIEDZIALNOŚCIĄ</t>
  </si>
  <si>
    <t>POIS.09.01.00-00-0196/17-00</t>
  </si>
  <si>
    <t>Poprawa jakości i dostępności świadczonych usług medycznych w ramach Szpitalnego Oddziału Ratunkowego Szpitala Wojewódzkiego im. dr. Ludwika Rydygiera w Suwałkach</t>
  </si>
  <si>
    <t>SZPITAL WOJEWÓDZKI IM. DR. LUDWIKA RYDYGIERA W SUWAŁKACH</t>
  </si>
  <si>
    <t>Szpitalna 60</t>
  </si>
  <si>
    <t>POIS.09.01.00-00-0199/17-00</t>
  </si>
  <si>
    <t xml:space="preserve">Zakup sprzętu dla Szpitalnego Oddziału Ratunkowego Regionalnego Szpitala Specjalistycznego im. dr. Wł. Biegańskiego w Grudziądzu </t>
  </si>
  <si>
    <t>REGIONALNY SZPITAL SPECJALISTYCZNY IM. DR WŁADYSŁAWA BIEGAŃSKIEGO W GRUDZIĄDZU</t>
  </si>
  <si>
    <t>dr. Ludwika Rydygiera 15</t>
  </si>
  <si>
    <t xml:space="preserve"> Zakres projektu obeujmuje:  zakup sprzętu medycznego. </t>
  </si>
  <si>
    <t>POIS.09.01.00-00-0200/17-00</t>
  </si>
  <si>
    <t>Doposażenie Szpitalnego Oddziału Ratunkowego SPZOZ w Świdnicy, ze szczególnym uwzględnieniem stanowisk wstępnej intensywnej terapii.</t>
  </si>
  <si>
    <t xml:space="preserve">W ramach projektu Wnioskodawca doposaży Szpitalny Oddział Ratunkowy w aparaturę medyczną, sprzęt i wyposażenie medycznego. </t>
  </si>
  <si>
    <t>POIS.09.01.00-00-0201/17-00</t>
  </si>
  <si>
    <t>Modernizacja i doposażenie Szpitalnego Oddziału Ratunkowego Samodzielnego Publicznego Zakładu Opieki Zdrowotnej w Puławach</t>
  </si>
  <si>
    <t>SAMODZIELNY PUBLICZNY ZAKŁAD OPIEKI ZDROWOTNEJ W PUŁAWACH</t>
  </si>
  <si>
    <t>Puławy</t>
  </si>
  <si>
    <t>24-100</t>
  </si>
  <si>
    <t>gen. Bema 1</t>
  </si>
  <si>
    <t>POIS.09.01.00-00-0202/17-00</t>
  </si>
  <si>
    <t>Doposażenie Szpitalnego Oddziału Ratunkowego w Szpitalu Wojewódzkim w Poznaniu w sprzęt i aparaturę medyczną</t>
  </si>
  <si>
    <t>Juraszów 7</t>
  </si>
  <si>
    <t>Projekt zakłada zakup 118 szt. sprzętu medycznego, doposażenia oraz wprowadzenia nowych metod diagnostyki i leczenia.</t>
  </si>
  <si>
    <t>POIS.09.01.00-00-0203/17-00</t>
  </si>
  <si>
    <t>Modernizacja Szpitalnego Oddziału Ratunkowego Pabianickiego Centrum Medycznego w Pabianicach wraz z budową lądowiska</t>
  </si>
  <si>
    <t>PABIANICKIE CENTRUM MEDYCZNE SP. Z O.O.</t>
  </si>
  <si>
    <t>Pabianice</t>
  </si>
  <si>
    <t>95-200</t>
  </si>
  <si>
    <t>Jana Pawła II 68</t>
  </si>
  <si>
    <t>Zakres projektu obejmuje: Roboty budowlane, w tym  modernizacją SOR  W ramach robót budowlanych w obrębie SOR zostaną przeprowadzone prace modernizacyjne na oddziale oraz budowa lądowiska.</t>
  </si>
  <si>
    <t>POIS.09.01.00-00-0204/17-00</t>
  </si>
  <si>
    <t>Poprawa jakości świadczeń zdrowotnych poprzez doposażenie Szpitalnego Oddziału Ratunkowego Szpitala Powiatowego w Zawierciu</t>
  </si>
  <si>
    <t>SZPITAL POWIATOWY W ZAWIERCIU</t>
  </si>
  <si>
    <t>Miodowa 14</t>
  </si>
  <si>
    <t>POIS.09.01.00-00-0205/17-00</t>
  </si>
  <si>
    <t>Remont estakady dojazdowej wraz z osłoniętym podjazdem dla karetek oraz doposażenie Szpitalnego Oddziału Ratunkowego Wojewódzkiego Szpitala Zespolonego w Koninie</t>
  </si>
  <si>
    <t>WOJEWÓDZKI SZPITAL ZESPOLONY W KONINIE</t>
  </si>
  <si>
    <t>Szpitalna 45</t>
  </si>
  <si>
    <t>Zakup sprzętu i remont estakady wraz z podjazdem dla karetek.</t>
  </si>
  <si>
    <t>POIS.09.01.00-00-0206/17-00</t>
  </si>
  <si>
    <t>Poprawa efektywności systemu ratownictwa w powiecie nowodworskim poprzez rozbudowę i doposażenie SOR Nowodworskiego Centrum Medycznego</t>
  </si>
  <si>
    <t>NOWODWORSKIE CENTRUM MEDYCZNE W NOWYM DWORZE MAZOWIECKIM</t>
  </si>
  <si>
    <t>Nowy Dwór Mazowiecki</t>
  </si>
  <si>
    <t>05-100</t>
  </si>
  <si>
    <t>Miodowa 2</t>
  </si>
  <si>
    <t>POIS.09.01.00-00-0207/17-00</t>
  </si>
  <si>
    <t>Budowa lądowiska dla śmigłowców ratunkowych dla potrzeb ZOZ w Skarżysku-Kamiennej oraz doposażenie Szpitalnego Oddziału Ratunkowego w sprzęt medyczny</t>
  </si>
  <si>
    <t>ZESPÓŁ OPIEKI ZDROWOTNEJ W SKARŻYSKU-KAMIENNEJ SZPITAL POWIATOWY IM. MARII SKŁODOWSKIEJ-CURIE</t>
  </si>
  <si>
    <t>Skarżysko-Kamienna</t>
  </si>
  <si>
    <t>26-110</t>
  </si>
  <si>
    <t>Szpitalna 1</t>
  </si>
  <si>
    <t>POIS.09.01.00-00-0208/17-00</t>
  </si>
  <si>
    <t>Podniesienie jakości usług zdrowotnych oraz zwiększenie dostępu do usług medycznych w Wojewódzkim Szpitalu Specjalistycznym im. błogosławionego księdza Jerzego Popiełuszki we Włocławku – wyposażenie SOR</t>
  </si>
  <si>
    <t>WOJEWÓDZKI SZPITAL SPECJALISTYCZNY IM. BŁOGOSŁAWIONEGO KSIĘDZA JERZEGO POPIEŁUSZKI WE WŁOCŁAWKU</t>
  </si>
  <si>
    <t>Wieniecka 49</t>
  </si>
  <si>
    <t>POIS.09.01.00-00-0209/17-00</t>
  </si>
  <si>
    <t>Zwiększenie skuteczności udzielania świadczeń ratowniczych poprzez podniesienie ich jakości oraz poprawę dostępności i funkcjonalności Szpitalnego Oddziału Ratunkowego w Zespole Opieki Zdrowotnej w Końskich</t>
  </si>
  <si>
    <t>ZESPÓŁ OPIEKI ZDROWOTNEJ W KOŃSKICH</t>
  </si>
  <si>
    <t>Końskie</t>
  </si>
  <si>
    <t>26-200</t>
  </si>
  <si>
    <t>Gimnazjalna 41b</t>
  </si>
  <si>
    <t>POIS.09.01.00-00-0210/17-00</t>
  </si>
  <si>
    <t>Planowane działania będą polegały na zakupie nowoczesnego sprzętu i aparatury do przebudowanego SOR, w tym stacjonarnego cyfrowego aparatu RTG z wyposażeniem.</t>
  </si>
  <si>
    <t>POIS.09.01.00-00-0211/17-00</t>
  </si>
  <si>
    <t>W ramach projektu planuje się  rozbudować szpital o pomieszczenia przeznaczone na SOR oraz OIOM oraz wyposażyć w niezbędny sprzęt - bronchoskop.</t>
  </si>
  <si>
    <t>POIS.09.01.00-00-0212/17-00</t>
  </si>
  <si>
    <t>DOPOSAŻENIE SZPITALNEGO ODDZIAŁU RATUNKOWEGO SZPITALA WOJEWÓDZKIEGO W BIELSKU – BIAŁEJ W CELU POPRAWY WARUNKÓW UDZIELANIA ŚWIADCZEŃ MEDYCZNYCH W STANACH ZAGROŻENIA ZDROWIA I ŻYCIA</t>
  </si>
  <si>
    <t xml:space="preserve">Projekt będzie polegał na zakupie sprzętu i aparatury medycznej w liczbie 86 sztuk, która w pełni unowocześni SOR oraz przyczyni się do zwiększenia komfortu leczenia pacjentów. </t>
  </si>
  <si>
    <t>POIS.09.01.00-00-0213/17-00</t>
  </si>
  <si>
    <t>Modernizacja i doposażenie Szpitalnego Oddziału Ratunkowego w Zespole Zakładów Opieki Zdrowotnej w Cieszynie</t>
  </si>
  <si>
    <t xml:space="preserve"> W ramach projektu zaplanowano realizację następujących działań: 1) Prace modernizacyjno-remontowe - kompleksowa wymiana stolarki drzwiowej, kompleksowa wymiana tradycyjnych opraw oświetleniowych na oprawy LED, montaż urządzeń dotyczących regulacji temperatury w pomieszczeniach oddziału, zapewniających wzrost efektywności energetycznej, montaż CCTV, systemu kontroli dostępu, sterowanie ewakuacyjne automatycznymi drzwiami rozsuwanymi, montaż lamp ewakuacyjnych typu LED, wymiana wykładziny w ciągu komunikacyjnym i obszarze poczekalni w SOR, roboty malarskie, wykonanie oznakowania wejścia do SOR na budynku szpitala. 2) Zakup urządzeń i sprzętu medycznego, wyrobów i mebli medycznych – w zadaniu zostaną zakupione urządzenia, sprzęt medyczny i meble medyczne.</t>
  </si>
  <si>
    <t>POIS.09.01.00-00-0214/17-00</t>
  </si>
  <si>
    <t>Remont i doposażenie Szpitalnego Oddziału Ratunkowego ZZOZ w Ostrowie Wielkopolskim</t>
  </si>
  <si>
    <t>POIS.09.01.00-00-0215/17-00</t>
  </si>
  <si>
    <t xml:space="preserve">Poprawa jakości świadczonych usług i bezpieczeństwa pacjentów poprzez zakup wyrobów medycznych oraz wyposażenia do Szpitalnego Oddziału Ratunkowego w Szpitalu Wojewódzkim w Koszalinie im. Mikołaja Kopernika </t>
  </si>
  <si>
    <t>SZPITAL WOJEWÓDZKI W KOSZALINIE IM. MIKOŁAJA KOPERNIKA</t>
  </si>
  <si>
    <t>Tytusa Chałubińskiego 7</t>
  </si>
  <si>
    <t>W projekcie zaplanowano zakup sprzętów medycznych: Wózek do kroplówek jezdny - 4 sztuki, Stojak na kroplówki – 8 sztuk, Wózek inwalidzki - 4 sztuk, Wózek transportowy w pozycji leżącej – 10 sztuk, Wózek transportowy w pozycji siedzącej – 5 sztuk, Parawan jezdny pojedynczy – 3 sztuki, Parawan jezdny podwójny - 3 sztuki, Nosze do karetki – 1 sztuka, Materac przeciwodleżynowy - 2 sztuki, Ssak jezdny – 1 sztuka, Elektryczny ciśnieniomierz – 5 sztuk, Manekin do nauki intubacji i RKO – 1 sztuka, Negatoskop cyfrowy – 4 sztuki, Aparat EKG na podstawie jezdnej – 2 sztuki, Aparat USG – 2 sztuki, Defibrylator – 2 sztuki , Szafa BHP podwójna – 10 sztuk, Szafka 10-skrytkowa półkowa – sztuk 3, Komputery - 4 sztuki, Drukarka etykiet - 2 sztuki, Krzesło zabiegowe obrotowe z oparciem – 3 sztuki oraz Krzesło biurowe - 8 sztuk.</t>
  </si>
  <si>
    <t>POIS.09.01.00-00-0216/17-00</t>
  </si>
  <si>
    <t>Budowa i wyposażenie pawilonu Szpitalnego Oddziału Ratunkowego w Ostrowcu Świętokrzyskim w celu poprawy funkcjonowania systemu ratownictwa medycznego</t>
  </si>
  <si>
    <t>ZESPÓŁ OPIEKI ZDROWOTNEJ W OSTROWCU ŚWIĘTOKRZYSKIM</t>
  </si>
  <si>
    <t>Ostrowiec Świętokrzyski</t>
  </si>
  <si>
    <t>27-400</t>
  </si>
  <si>
    <t>Karola Szymanowskiego 11</t>
  </si>
  <si>
    <t>Dobudowa jednokondygnacyjnego segmentu D, doposażenie Oddziału w niezbędny sprzęt medyczny.</t>
  </si>
  <si>
    <t>POIS.09.01.00-00-0217/17-00</t>
  </si>
  <si>
    <t>Zakup specjalistycznego sprzętu medycznego dla Szpitalnego Oddziału Ratunkowego w Wielospecjalistycznym Szpitalu Wojewódzkim w Gorzowie Wlkp. Sp. z o. o.</t>
  </si>
  <si>
    <t>WIELOSPECJALISTYCZNY SZPITAL WOJEWÓDZKI W GORZOWIE WLKP. SPÓŁKA Z OGRANICZONĄ ODPOWIEDZIALNOŚCIĄ</t>
  </si>
  <si>
    <t>W ramach projektu planuje się zakup następującego sprzętu medycznego.</t>
  </si>
  <si>
    <t>POIS.09.01.00-00-0218/17-00</t>
  </si>
  <si>
    <t>Wzrost bezpieczeństwa pacjentów przebywających w Szpitalnym Oddziale Ratunkowym Szpitala w Szczecinku poprzez modernizację sprzętu”</t>
  </si>
  <si>
    <t>SZPITAL W SZCZECINKU SP. Z O.O.</t>
  </si>
  <si>
    <t>Szczecinek</t>
  </si>
  <si>
    <t>78-400</t>
  </si>
  <si>
    <t>Kościuszki 38</t>
  </si>
  <si>
    <t xml:space="preserve"> Zakres rzeczowy projektu obejmuje zakup sprzętu medycznego: 1. Defibrylator/monitor z 12-odprowadzeniowym EKG, z możliwością kardiowersji i stymulacji przezskórnej, monitorowaniem wysycenia tlenowego hemoglobiny, pomiaru ciśnienia tętniczego i kapnografii, z funkcją transmisji danych. 2. Monitor funkcji życiowych z pomiarem nieinwazyjnego ciśnienia, saturacji, temperatury powierzchniowej I głębokiej, EKG. 3. Monitor funkcji życiowych z pomiarem nieinwazyjnego ciśnienia, saturacji, temperatury powierzchniowej I głębokiej, EKG z modułem transportowym. 4. Aparat ultrasonograficzny z głowicą konweksową, mikrokonweksową, liniową z opcją doppler, kardiologiczną. 5. Cyfrowy mobilny aparat rentgenowski. </t>
  </si>
  <si>
    <t>POIS.09.01.00-00-0219/17-00</t>
  </si>
  <si>
    <t>Poprawa bezpieczeństwa leczenia pacjentów w SOR w Sulęcinie poprzez zakup nowoczesnego sprzętu i aparatury medycznej</t>
  </si>
  <si>
    <t>SAMODZIELNY PUBLICZNY ZAKŁAD OPIEKI ZDROWOTNEJ W SULĘCINIE</t>
  </si>
  <si>
    <t>Sulęcin</t>
  </si>
  <si>
    <t>69-200</t>
  </si>
  <si>
    <t>Wincentego Witosa 7</t>
  </si>
  <si>
    <t>Przedmiotem projektu jest doposażenie Szpitalnego Oddziału Ratunkowego SP ZOZ w Sulęcinie w 36 szt. nowoczesnego sprzętu ratującego życie i monitorującego funkcje życiowe, poprawiającego szybkość i skuteczność diagnostyki osób rannych, zapewniające odpowiedni cykl wymiany zużytych urządzeń medycznych.</t>
  </si>
  <si>
    <t>POIS.09.01.00-00-0222/17-00</t>
  </si>
  <si>
    <t>Podniesienie jakości świadczonych usług medycznych w systemie ratownictwa medycznego poprzez doposażenie oraz wdrożenie oprogramowania dla SOR w WSzS w Białej Podlaskiej</t>
  </si>
  <si>
    <t>Zakup sprzętu medycznego i informatycznego. W projekcie planowana jest również realizacja działań informacyjno-promocyjnych oraz Zarządzanie projektem.</t>
  </si>
  <si>
    <t>POIS.09.01.00-00-0223/17-00</t>
  </si>
  <si>
    <t xml:space="preserve">Modernizacja i rozbudowa SOR wraz z zakupem wyposażenia i budową lądowiska </t>
  </si>
  <si>
    <t>SZPITAL POMNIK CHRZTU POLSKI</t>
  </si>
  <si>
    <t>Gniezno</t>
  </si>
  <si>
    <t>62-200</t>
  </si>
  <si>
    <t>św. Jana 9</t>
  </si>
  <si>
    <t>Zakres rzeczowy projektu obejmuje: remont wraz z rozbudową Szpitalnego Oddziału Ratunkowego Szpitala w Gnieźnie oraz roboty budowlane związane z budową lądowiska dla śmigłowców sanitarnych oraz zakup aparatury medycznej.</t>
  </si>
  <si>
    <t>POIS.09.01.00-00-0225/17-00</t>
  </si>
  <si>
    <t>Poprawa funkcjonowania infrastruktury systemu ratownictwa medycznego w powiecie gorlickim poprzez doposażenie Szpitalnego Oddziału Ratunkowego Szpitala Specjalistycznego im. H. Klimontowicza w Gorlicach</t>
  </si>
  <si>
    <t>SZPITAL SPECJALISTYCZNY IM. HENRYKA KLIMONTOWICZA W GORLICACH</t>
  </si>
  <si>
    <t>W ramach projektu zostanie zakupiony sprzęt w celu doposażenia SOR-u oraz wymiany go na nowocześniejszy i wyposażony w najnowocześniejsze rozwiązania technologiczne.</t>
  </si>
  <si>
    <t>POIS.09.01.00-00-0226/17-00</t>
  </si>
  <si>
    <t>Doposażenie w sprzęt medyczny Szpitalnego Oddziału Ratunkowego SPS ZOZ w Lęborku, mające na celu poprawę jakości i efektywności systemu ratownictwa medycznego w powiecie lęborskim</t>
  </si>
  <si>
    <t>SAMODZIELNY PUBLICZNY SPECJALISTYCZNY ZAKŁAD OPIEKI ZDROWOTNEJ W LĘBORKU</t>
  </si>
  <si>
    <t>Juliana Węgrzynowicza 13</t>
  </si>
  <si>
    <t>Przedmiotem projektu jest wyłącznie zakup sprzętu i aparatury medycznej na potrzeby SOR. W ramach projektu zaplanowano ponadto realizację działań informacyjno-promocyjnych.</t>
  </si>
  <si>
    <t>POIS.09.01.00-00-0228/17-00</t>
  </si>
  <si>
    <t>Modernizacja Szpitalnego Oddziału Ratunkowego wraz z doposażeniem w sprzęt i aparaturę medyczną w Szpitalu Międzyrzeckim Sp. z o.o.</t>
  </si>
  <si>
    <t>SZPITAL MIĘDZYRZECKI SPÓŁKA Z OGRANICZONĄ ODPOWIEDZIALNOŚCIĄ</t>
  </si>
  <si>
    <t>Międzyrzecz</t>
  </si>
  <si>
    <t>Konstytucji 3 Maja 35</t>
  </si>
  <si>
    <t>Zakup sprzętu medycznego, wyposażenia oraz sprzętu informatycznego, a także przebudowa i rozbudowa SOR.</t>
  </si>
  <si>
    <t>POIS.09.01.00-00-0229/17-00</t>
  </si>
  <si>
    <t>Poprawa skuteczności działań ratownictwa medycznego na terenie województwa lubelskiego poprzez doposażenie Szpitalnego Oddziału Ratunkowego SP ZOZ MSWiA w Lublinie</t>
  </si>
  <si>
    <t>W ramach projektu zaplanowano zakup sprzętu medycznego.</t>
  </si>
  <si>
    <t>POIS.09.01.00-00-0230/17-00</t>
  </si>
  <si>
    <t>Doposażenie w sprzęt medyczny Szpitalnego Oddziału Ratunkowego SPZOZ w Krotoszynie w celu poprawy jakości usług i zwiększenia bezpieczeństwa zdrowotnego</t>
  </si>
  <si>
    <t>SAMODZIELNY PUBLICZNY ZAKŁAD OPIEKI ZDROWOTNEJ W KROTOSZYNIE</t>
  </si>
  <si>
    <t>Młyńska 2</t>
  </si>
  <si>
    <t>POIS.09.01.00-00-0231/17-00</t>
  </si>
  <si>
    <t>Rozbudowa i doposażenie szpitalnego oddziału ratunkowego 5 Wojskowego Szpitala Klinicznego z Polikliniką w Krakowie</t>
  </si>
  <si>
    <t>5 WOJSKOWY SZPITAL KLINICZNY Z POLIKLINIKĄ SP ZOZ</t>
  </si>
  <si>
    <t>30-901</t>
  </si>
  <si>
    <t>Wrocławska 1-3</t>
  </si>
  <si>
    <t>Zakres rzeczowy projektu: -Dobudowa drugiej kondygnacji budynku SOR. -Doposażenie SOR (wyroby medyczne oraz wyposażenie).</t>
  </si>
  <si>
    <t>POIS.09.01.00-00-0233/17-00</t>
  </si>
  <si>
    <t>Wsparcie Szpitalnego Oddziału Ratunkowego w ZOZ Brodnica w celu dostosowania do obowiązujących wymogów, realizowany w ramach przebudowy, rozbudowy, nadbudowy istniejących obiektów Zespołu Opieki Zdrowotnej w Brodnicy</t>
  </si>
  <si>
    <t>ZESPÓŁ OPIEKI ZDROWOTNEJ</t>
  </si>
  <si>
    <t>Wiejska 9</t>
  </si>
  <si>
    <t>Projekt zakłada zakup wyposażenia i aparatury medycznej dla SOR oraz dostosowania do obowiązujących wymogów pomieszczeń Ratowniczych Zespołów Medycznych. Budynek Zespołów Ratownictwa Medycznego stanowi odrębny budynek, nie powiązany z budynkiem A w którym znajduje się obszar funkcjonowania SOR i w całości podlega modernizacji. Prace związane z modernizacją budynku Zespołu Ratownictwa Medycznego nie zostały rozpoczęte. W ramach prac budowlanych wykonane zostaną m.in. prace: konstrukcyjne, instalacyjne, wodno-kanalizacyjne, sanitarne, wentylacyjne, elektryczne.</t>
  </si>
  <si>
    <t>POIS.09.01.00-00-0234/17-00</t>
  </si>
  <si>
    <t>Poprawa wyposażenia oraz funkcjonowania Szpitalnego Oddziału Ratunkowego w Zespole Opieki Zdrowotnej w Łęczycy celem zwiększenia dostępności oraz skuteczności udzielania świadczeń ratowniczych w zdarzeniach nagłych</t>
  </si>
  <si>
    <t>ZESPÓŁ OPIEKI ZDROWOTNEJ W ŁĘCZYCY</t>
  </si>
  <si>
    <t>Łęczyca</t>
  </si>
  <si>
    <t>99-100</t>
  </si>
  <si>
    <t>Zachodnia 6</t>
  </si>
  <si>
    <t>Przedmiotem projektu realizowanego przez Zespół Opieki Zdrowotnej w Łęczycy jest budowa lądowiska oraz zakup niezbędnego sprzętu medycznego dla Szpitalnego Oddziału Ratunkowego, w celu podniesienia jakości i dostępności do świadczeń zdrowotnych.</t>
  </si>
  <si>
    <t>POIS.09.01.00-00-0235/17-00</t>
  </si>
  <si>
    <t>Poprawa jakości usług medycznych poprzez inwestycję w infrastrukturę Szpitalnego Oddziału Ratunkowego oraz lądowiska dla śmigłowców ratowniczych w Wojewódzkim Szpitalu Specjalistycznym Nr 3 w Rybniku</t>
  </si>
  <si>
    <t>Za kres rzeczowy projektu obejmuje: prace budowlane w obrębie SOR (wymiana opraw oświetleniowych na LED, remont pomieszczeń, instalacja klimatyzacji), doposażenie SOR w dodatkowy i nowy sprzęt medyczny, autonomiczny system monitoringu CCTV na potrzeby SOR, remont lądowiska (budowa miejsc postojowych dla pojazdów ratowniczych, przebudowa ogrodzenia lądowiska, przebudowa sieci wodociągowej zasilającej hydrant p.poż, montaż oświetlenia nawigacyjnego z radiolatarnią wraz z budową sieci elektroenergetycznej zewnętrznej i wewnętrznej, odnowienie oznakowania powierzchni).</t>
  </si>
  <si>
    <t>POIS.09.01.00-00-0236/17-00</t>
  </si>
  <si>
    <t>Wsparcie Szpitalnego Oddziału Ratunkowego w Grodzisku Mazowieckim w nowoczesny sprzęt medyczny - TOMOGRAF KOMPUTEROWY - przeznaczony dla potrzeb intensywnej terapii SOR Samodzielnego Publicznego Specjalistycznego Szpitala Zachodniego im. św. Jana Pawła II w Grodzisku Mazowieckim</t>
  </si>
  <si>
    <t>SAMODZIELNY PUBLICZNY SPECJALISTYCZNY SZPITAL ZACHODNI IM. ŚW. JANA PAWŁA II</t>
  </si>
  <si>
    <t>Projekt polega na zakupie tomografu komputerowego.</t>
  </si>
  <si>
    <t>POIS.09.01.00-00-0237/17-00</t>
  </si>
  <si>
    <t>DOPOSAŻENIE SZPITALNEGO ODDZIAŁU RATUNKOWEGO GŁOGOWSKIEGO SZPITALA POWIATOWEGO SP. Z O.O. W SPRZĘT MEDYCZNY</t>
  </si>
  <si>
    <t>GŁOGOWSKI SZPITAL POWIATOWY SPÓŁKA Z O.O.</t>
  </si>
  <si>
    <t>Tadeusza Kościuszki 15</t>
  </si>
  <si>
    <t xml:space="preserve">Doposażenie SOR w wyroby medyczne. Aparat USG Aparat RTG z ramieniem C Wyposażenie pracowni endoskopowej Analizator parametrów krytycznych Wózki transportowe Pompy strzykawkowe Zamgławiacz </t>
  </si>
  <si>
    <t>POIS.09.01.00-00-0239/17-00</t>
  </si>
  <si>
    <t>Rozwój infrastruktury medycznej szpitalnego oddziału ratunkowego SPZZOZ w Gryficach</t>
  </si>
  <si>
    <t>SAMODZIELNY PUBLICZNY ZESPÓŁ ZAKŁADÓW OPIEKI ZDROWOTNEJ W GRYFICACH.</t>
  </si>
  <si>
    <t>Niechorska 27</t>
  </si>
  <si>
    <t>Projekt polega na zakupie sprzętu medycznego służącego do diagnostyki lub terapii, sprzętu komputerowego oraz wykonaniu robót budowlanych, instalacyjnych, wentylacji, montażu oświetlenia wraz z dostawą sprzętu do monitoringu dla SOR.</t>
  </si>
  <si>
    <t>POIS.09.01.00-00-0240/17-00</t>
  </si>
  <si>
    <t>Zakup sprzętu medycznego dla Szpitalnego Oddziału Ratunkowego przy Wojewódzkim Centrum Szpitalnym Kotliny Jeleniogórskiej</t>
  </si>
  <si>
    <t xml:space="preserve">Sprzęt medyczny planowany do zakupu w ramach projektu: - mobilny aparat RTG – 1 sztuka - wózek reanimacyjny wraz z wyposażeniem – 4 sztuki - zestaw do zewnętrznego masażu serca – 1 sztuka - aparat do znieczulenia – 1 sztuka - aparat USG – 1 sztuka - wózek transportowy dla pacjentów – 5 sztuk - stacjonarny aparat RTG – 1 sztuka. </t>
  </si>
  <si>
    <t>POIS.09.01.00-00-0241/17-00</t>
  </si>
  <si>
    <t>Poprawa Bezpieczeństwa mieszkańców i turystów Bieszczad poprzez: doposażenie w aparaturę medyczną, modernizację istniejącej infrastruktury w tym instalacji, budowę garaży z pomieszczeniami socjalnymi dla Zespołów Ratownictwa Medycznego przy Szpitalnym Oddziale Ratunkowym Szpitala Powiatowego w Lesku</t>
  </si>
  <si>
    <t>SAMODZIELNY PUBLICZNY ZESPÓŁ OPIEKI ZDROWOTNEJ W LESKU</t>
  </si>
  <si>
    <t>Kazimierza Wielkiego 4</t>
  </si>
  <si>
    <t xml:space="preserve">Planowane działania: - wykonanie prac budowlanych i modernizacyjnych, - zakup wyposażenia SOR; - działania promocyjno-informacyjne. </t>
  </si>
  <si>
    <t>Grunwaldzka 45</t>
  </si>
  <si>
    <t>POIS.09.01.00-00-0244/17-00</t>
  </si>
  <si>
    <t>POIS.09.01.00-00-0246/17-00</t>
  </si>
  <si>
    <t>POIS.09.01.00-00-0247/17-00</t>
  </si>
  <si>
    <t>Utworzenie centrum urazowego dla dzieci w Uniwersyteckim Szpitalu Dziecięcym w Krakowie</t>
  </si>
  <si>
    <t>UNIWERSYTECKI SZPITAL DZIECIĘCY W KRAKOWIE</t>
  </si>
  <si>
    <t>Wielicka 265</t>
  </si>
  <si>
    <t>Przedmiotem projektu jest adaptacja pomieszczeń dla pracowni rezonansu magnetycznego wraz z wykonaniem zasilania oraz zakup sprzętu medycznego, niezbędnego dla uzyskania pełnej funkcjonalności planowanego do utworzenia centrum urazowego dla dzieci.</t>
  </si>
  <si>
    <t>POIS.09.01.00-00-0248/17-00</t>
  </si>
  <si>
    <t>Przebudowa Izby Przyjęć i dostosowanie do SOR wraz z budową lądowiska w Szpitalu Powiatowym w Zambrowie</t>
  </si>
  <si>
    <t>SZPITAL POWIATOWY W ZAMBROWIE SP. ZO.O.</t>
  </si>
  <si>
    <t>Zambrów</t>
  </si>
  <si>
    <t>18-300</t>
  </si>
  <si>
    <t>Papieża Jana Pawła II 3</t>
  </si>
  <si>
    <t>Planowany do realizacji Projekt  jest kompleksowym rozwiązaniem pozwalającym na realizację celu, jakim jest zapewnienie obywatelom powiatu zambrowskiego oraz podróżnym dostępu do profesjonalnej i natychmiastowej pomocy w ramach Szpitalnego Oddziału Ratunkowego. Realizacja polegać będzie na wykonaniu następujących działań: 1. Rozbudowa oraz wyposażenie części diagnostyczno-konsultacyjnej SOR-u 2. Budowa lądowiska LPR wraz z wiatą i drogą dojazdową 3. Nabycie wyposażenia i sprzętu medycznego</t>
  </si>
  <si>
    <t>POIS.09.01.00-00-0249/17-00</t>
  </si>
  <si>
    <t>Doposażenie Szpitalnego Oddziału Ratunkowego Szpitala im. św. Jadwigi Śląskiej w Trzebnicy w specjalistyczny sprzęt medyczny</t>
  </si>
  <si>
    <t>SZPITAL IM. ŚW. JADWIGI ŚLĄSKIEJ W TRZEBNICY</t>
  </si>
  <si>
    <t>Prusicka 53-55</t>
  </si>
  <si>
    <t xml:space="preserve">Do celów głównych przedmiotowego projektu należą: a) wzmocnienie infrastruktury służby zdrowia w zakresie ratownictwa medycznego na terenie województwa dolnośląskiego (poprzez wzmocnienie infrastruktury SOR w SP ZOZ pn. Szpital św. Jadwigi Śląskiej w Trzebnicy), b) podniesienie jakości i dostępności do badań medycznych w zakresie ratownictwa medycznego na terenie województwa dolnośląskiego (poprzez inwestycje w zakup nowego sprzętu medycznego do Placówki). </t>
  </si>
  <si>
    <t>POIS.09.01.00-00-0251/17-00</t>
  </si>
  <si>
    <t xml:space="preserve">Przebudowa i doposażenie w aparaturę medyczną Centrum Urazowego w Uniwersyteckim Szpitalu Klinicznym w Opolu w celu zwiększenia dostępności i skuteczności udzielania świadczeń medycznych w ramach Programu Operacyjnego Infrastruktura i Środowisko 2014-2020 </t>
  </si>
  <si>
    <t>UNIWERSYTECKI SZPITAL KLINICZNY W OPOLU</t>
  </si>
  <si>
    <t>OPOLSKIE</t>
  </si>
  <si>
    <t>45-401</t>
  </si>
  <si>
    <t>Aleja Wincentego Witosa 26</t>
  </si>
  <si>
    <t xml:space="preserve">Projekt składa się z następujących elementów:  rozbudowa SOR ze zwiększeniem liczby łóżek, •zakup aparatury medycznej i wyposażenia. </t>
  </si>
  <si>
    <t>POIS.09.02.00-00-0001/16-00</t>
  </si>
  <si>
    <t>POIS.09.02.00-00-0002/16-00</t>
  </si>
  <si>
    <t>Wsparcie oddziałów Szpitala Uniwersyteckiego Nr 2 im. dr. Jana Biziela w Bydgoszczy udzielających świadczeń zdrowotnych dedykowanych chorobom układu krążenia</t>
  </si>
  <si>
    <t>POIS.09.02.00-00-0004/16-00</t>
  </si>
  <si>
    <t>Modernizacja i odtworzenie zużytej specjalistycznej aparatury diagnostycznej i terapeutycznej oddziałów i pracowni Śląskiego Centrum Chorób Serca w Zabrzu udzielających świadczeń zdrowotnych na rzecz osób dorosłych z chorobami układu krążenia</t>
  </si>
  <si>
    <t>ŚLĄSKIE CENTRUM CHORÓB SERCA W ZABRZU</t>
  </si>
  <si>
    <t>Marii Curie-Skłodowskiej 9</t>
  </si>
  <si>
    <t>Projekt przewiduje unowocześnienie wyposażenia medycznego Śląskiego Centrum Chorób Serca w Zabrzu poprzez wymianę zużytej, przestarzałej aparatury i sprzętu medycznego. Zakupiony zostanie m.in.: angiograf ELK, defibrylatory, aparaty RTG, aparaty UKG, diatermia chirurgiczna, generator do ablacji, zestaw do ablacji balonowej, łóżka, stymulator elektrofizjologiczny, zestaw monitorujący IZP.</t>
  </si>
  <si>
    <t>POIS.09.02.00-00-0005/16-00</t>
  </si>
  <si>
    <t>Poprawa jakości diagnostyki i leczenia kardiologiczno-kardiochirurgicznego poprzez zakup specjalistycznego sprzętu medycznego w Klinicznym Szpitalu Wojewódzkim Nr 2 im. Św. Jadwigi Królowej w Rzeszowie</t>
  </si>
  <si>
    <t>Przedmiotem projektu jest wymiana wyposażenia Klinicznego Szpitala Wojewódzkiego im. św. Jadwigi Królowej nr 2 w Rzeszowie na potrzeby funkcjonowania klinik kardiologii, kardiochirurgii i oddziału rehabilitacji kardiologicznej. Projekt w swoim zakresie obejmuje wymianę systemu monitorowania funkcji życiowych pacjenta w Klinicznym Oddziale Kardiochirurgii i Klinicznym Oddziale Kardiologii oraz wymianę aparatu USG w Klinice Rehabilitacji Kardiologicznej. Zakres rzeczowy projektu przewiduje zakup sprzętu celem wymiany przestarzałego wyposażenia.</t>
  </si>
  <si>
    <t>POIS.09.02.00-00-0012/16-00</t>
  </si>
  <si>
    <t xml:space="preserve">Poprawa efektywności systemu ochrony zdrowia poprzez wsparcie Kliniki Kardiologii Interwencyjnej i Zaburzeń Rytmu Serca USK im. WAM – CSW w Łodzi. </t>
  </si>
  <si>
    <t>POIS.09.02.00-00-0013/16-00</t>
  </si>
  <si>
    <t>Utworzenie interdyscyplinarnego i cyfrowego systemu diagnostyki chorób układu krążenia dorosłych w zakresie kardiomonitorowania, angiografii, echokardiografii oraz elektrokardiografii.</t>
  </si>
  <si>
    <t>SZPITAL KLINICZNY IM. HELIODORA ŚWIĘCICKIEGO UNIWERSYTETU MEDYCZNEGO IM. KAROLA MARCINKOWSKIEGO W POZNANIU</t>
  </si>
  <si>
    <t>60-355</t>
  </si>
  <si>
    <t>Stanisława Przybyszewskiego 49</t>
  </si>
  <si>
    <t>POIS.09.02.00-00-0014/16-00</t>
  </si>
  <si>
    <t xml:space="preserve">Zakup i wymiana aparatury medycznej na potrzeby interdyscyplinarnego Zespołu Klinik Diagnostycznych i Zabiegowych Głowy i Szyi i dostosowanie zaplecza diagnostyczno-leczniczego Szpitala do opieki nad chorymi z nowotworami w obrębie głowy i szyi </t>
  </si>
  <si>
    <t>Poprawa jakości i dostępności do usług medycznych w zakresie diagnostyki nowotworów, szczególnie w obrębie głowy i szyi, na terenie Wielkopolski i województw ościennych, objętych oddziaływaniem projektu.</t>
  </si>
  <si>
    <t>POIS.09.02.00-00-0015/16-00</t>
  </si>
  <si>
    <t xml:space="preserve">Wzmocnienie potencjału jednostek Szpitala Uniwersyteckiego w Krakowie w obszarze diagnostyki i leczenia chorób nowotworowych </t>
  </si>
  <si>
    <t>Wzmocnienie potencjału jednostek organizacyjnych udzielających specjalistycznych świadczeń zdrowotny w obszarze diagnozowania i terapii chorób nowotworowych.</t>
  </si>
  <si>
    <t>POIS.09.02.00-00-0016/16-00</t>
  </si>
  <si>
    <t>Poprawa jakości i skuteczności leczenia pacjentów onkologicznych wraz z dostosowaniem klinik do aktualnych standardów opieki w CO-I Oddział w Krakowie poprzez remont Klinik Onkologii i Ginekologii Onkologicznej oraz Zakładu Patomorfologii Nowotworów</t>
  </si>
  <si>
    <t>CENTRUM ONKOLOGII – INSTYTUT IM. MARII SKŁODOWSKIEJ-CURIE ODDZIAŁ W KRAKOWIE</t>
  </si>
  <si>
    <t>Garncarska 11</t>
  </si>
  <si>
    <t>POIS.09.02.00-00-0017/16-00</t>
  </si>
  <si>
    <t>Odtworzenie istniejącej infrastruktury Świętokrzyskiego Centrum Kardiologii w Kielcach</t>
  </si>
  <si>
    <t xml:space="preserve">Projekt będzie polegać na odtworzeniu istniejącej infrastruktury Świętokrzyskiego Centrum Kardiologii poprzez wymianę, modernizację i zakup wyposażenia oraz sprzętu medycznego. Zakres Projektu: - zakup stołu hemodynamicznego wraz z wyposażeniem - 1 kpl. - zakup aparatu echokardiograficznego do diagnostyki ultradźwiękowej zmian kardiologicznych i naczyniowych - zakup aparatów poligraficznych (urządzenie umożliwiające ocenę występowania i zaawansowania obturacyjnego bezdechu sennego) - zakup Przenośnego (mobilnego) aparatu echokardiograficznego dającego możliwość oceny parametrów echokardiograficznych w warunkach rehabilitacji pacjenta wraz z aparatem kieszonkowym - rozbudowa istniejącego aparatu echokardiograficznego o moduł umożliwiający zaawansowaną ocenę 3D wraz z głowicą do badań echokardiograficznych przezprzełykowych - zakup sprzętu multimedialnego na potrzeby interaktywnych szkoleń dla pacjentów i ich rodzin - zakup systemu ciągłego nieinwazyjnego monitorowania ciśnienia tętniczego oraz parametrów hemodynamicznych wraz z funkcją optymalizacji wszczepialnych urządzeń stymulujących  - zakup pompy infuzyjnej </t>
  </si>
  <si>
    <t>POIS.09.02.00-00-0018/16-00</t>
  </si>
  <si>
    <t xml:space="preserve">Poprawa dostępności i jakości nowoczesnej diagnostyki i leczenia złośliwych nowotworów kobiecych narządów płciowych i piersi w Instytucie "CZMP" w Łodzi </t>
  </si>
  <si>
    <t>Remont, doposażenie i wymiana aparatury medycznej Klinik Instytutu „CZMP” (tj. Kliniki Chirurgii Onkologicznej i Chorób Piersi, Kliniki Ginekologii Operacyjnej i Ginekologii Onkologicznej, Kliniki Ginekologii Operacyjnej, Endoskopowej i Ginekologii Onkologicznej) dedykowanych chorobom nowotworowym. Doposażona zostanie również Poradnia Chirurgii Onkologicznej i Chorób Sutka, która funkcjonuje przy Klinice Chirurgii Onkologicznej i Chorób Piersi.</t>
  </si>
  <si>
    <t>POIS.09.02.00-00-0019/16-00</t>
  </si>
  <si>
    <t>Rozwój ośrodka koordynowanej opieki onkologicznej z zastosowaniem innowacyjnych technologii medycznych w SPSK nr 4 w Lublinie</t>
  </si>
  <si>
    <t>Poprawa efektywności systemu ochrony zdrowia w zakresie diagnostyki i leczenia chorób nowotworowych poprzez poprawę jakości opieki zdrowotnej poprzez wdrożenie innowacyjnych metod badania i leczenia nowotworów w SPSK nr 4 w Lublinie.</t>
  </si>
  <si>
    <t>POIS.09.02.00-00-0021/16-00</t>
  </si>
  <si>
    <t>Utworzenie Wschodniego Centrum Leczenia Chorób Układu Krążenia w SPSK Nr 4 w Lublinie</t>
  </si>
  <si>
    <t xml:space="preserve">W ramach inwestycji w szczególności wyodrębnić należy: - Utworzenie i wyposażenie Ośrodka Umiarawiania Arytmii Kliniki Kardiologii. - Rozbudowę i doposażenie Kliniki Kardiologii poprzez modernizację Pracowni Elektrofizjologii wraz z salami podwyższonego nadzoru oraz utworzenie dodatkowej sali rehabilitacji kardiologicznej. - Przebudowę i doposażenie Oddziału Kardiochirurgii oraz wymianę zużytego sprzętu perfuzyjnego, monitorującego. - Rozbudowę oddziału pooperacyjnego Kliniki Kardiochirurgii, pozwalającego na wykorzystanie zwiększonych możliwości sal operacyjnych - Doposażenie bloku operacyjnego do celów realizacji zabiegów kardiochirurgicznych </t>
  </si>
  <si>
    <t>POIS.09.02.00-00-0022/16-00</t>
  </si>
  <si>
    <t xml:space="preserve">Podniesienie jakości i efektywności świadczonych usług medycznych poprzez doposażenie w sprzęt i aparaturę medyczną Oddziału Intensywnego Nadzoru Kardiologicznego Kliniki Kardiologii i Chorób Wewnętrznych Wojskowego Instytutu Medycznego </t>
  </si>
  <si>
    <t>Przedmiotem projektu jest unowocześnienie i dostosowanie zasobów Oddziału Intensywnego Nadzoru Kardiologicznego Kliniki Kardiologii i Chorób Wewnętrznych WIM do aktualnych potrzeb sprzętowych. Zakupione zostaną: pompy strzykawkowe, stacje dokujące, baterie SP, respiratory, aparat RTG, aparat do ciągłych terapii nerkozastępczych.</t>
  </si>
  <si>
    <t>POIS.09.02.00-00-0024/16-00</t>
  </si>
  <si>
    <t>Remont wraz z odtworzeniem i modernizacją zasobów technicznych bloku operacyjnego Oddziału Elektrokardiologii Samodzielnego Publicznego Szpitala Klinicznego nr 7 Śląskiego Uniwersytetu Medycznego w Katowicach Górnośląskiego Centrum Medycznego im. Prof. Leszka Gieca</t>
  </si>
  <si>
    <t>Zakres rzeczowy projektu obejumuje: 1. Przeprowadzenie robót budowlanych związanych z dostosowaniem sali zabiegowej, 2. Zakup sprzętu i wyposażenia technologicznego, 3. Wykonanie i zakup oświetlenia sali operacyjnej, 4. Zakup wyposażenia - zakup angiografu z osprzętem współpracującego z nawigacją 3D, Stołu operacyjnego o nośności 200 kg, Zewnętrznego defibrylatora z funkcją stymulacji serca, Aparatu do znieczulenia, Diatermii chirurgicznej, Wózka transportowego do przewożenia pacjentów w wersji leżącej, Kolumny anestezjologicznej, Kolumny chirurgicznej, Wysięgnika pod monitor, Lampy operacyjnej oraz wyposażenia zgodnie z zał. nr 7a do umowy. 5. Działania informacyjno-promocyjne, 6. Opracowanie Studium wykonalności, 7. Nadzór inwestorski, 8. Zarządzanie projektem.</t>
  </si>
  <si>
    <t>POIS.09.02.00-00-0026/16-00</t>
  </si>
  <si>
    <t>Poprawa usług medycznych w woj. kuj.-pom. poprzez oddanie do użytku przebudowanych pomieszczeń dawnego bloku operacyjnego oraz doposażeniu reorganizowanej Kl. Kardiologii oraz pracowni diagnost. Szpitala Uniwersyteckiego nr 1 im. dr. A. Jurasza w Bydgoszczy</t>
  </si>
  <si>
    <t>Zakres rzeczowy inwestycji przewiduje roboty budowlane w pomieszczeniach dawnego bloku operacyjnego oraz doposażenie Kliniki Kardiologii: wymiana angiografu, zakup kardiomonitorów, ssaków próżniowych , defibrylatorów, aparatu USG, aparatu do znieczulania, ssaków elektrycznych, pomp infuzyjnych, aparatu do elektrochirurgii.</t>
  </si>
  <si>
    <t>POIS.09.02.00-00-0027/16-00</t>
  </si>
  <si>
    <t>Zdrowe serce - zakup sprzętu i aparatury medycznej w Centralnym Szpitalu Klinicznym MSWiA w Warszawie</t>
  </si>
  <si>
    <t>Projekt zakłada doposażenie m.in.: Bloku Operacyjnego Kliniki Kardiochirurgii, Kliniki Anestezjologii i Intensywnej Terapii oraz Oddziału Rehabilitacji Kardiologicznej.</t>
  </si>
  <si>
    <t>Stefana Banacha 1a</t>
  </si>
  <si>
    <t>POIS.09.02.00-00-0033/16-00</t>
  </si>
  <si>
    <t>Poprawa świadczenia usług zdrowotnych w zakresie chorób układu krążenia w SPZOZ MSWiA w Białymstoku</t>
  </si>
  <si>
    <t>SAMODZIELNY PUBLICZNY ZAKŁAD OPIEKI ZDROWOTNEJ MINISTERSTWA SPRAW WEWNĘTRZNYCH I ADMINISTRACJI W BIAŁYMSTOKU</t>
  </si>
  <si>
    <t>Fabryczna 27</t>
  </si>
  <si>
    <t>POIS.09.02.00-00-0034/16-00</t>
  </si>
  <si>
    <t xml:space="preserve">Kompleksowa opieka nad pacjentem onkologicznym w SPZOZ MSWiA w Białymstoku poprzez zakup nowego mammografu i toru wizyjnego </t>
  </si>
  <si>
    <t>Projekt dotyczy doposażenia Oddziału Chirurgii Onkologicznej. Zakupywane wyroby medyczne zainstalowane będą: mammograf w zakładzie Diagnostyki Obrazowej, tor wizyjny na bloku operacyjnym.</t>
  </si>
  <si>
    <t>POIS.09.02.00-00-0035/16-00</t>
  </si>
  <si>
    <t>Poprawa efektywności leczenia onkologicznego poprzez zakup aparatury diagnostycznej i operacyjnej w USK Białystok</t>
  </si>
  <si>
    <t>W ramach projektu zaplanowano zakup sprzętu medycznego dla Kliniki Ginekologii i Ginekologii Onkologicznej Uniwersyteckiego Szpitala Klinicznego w Białymstoku (ultrasonograf, System do szybkiej identyfikacji drobnoustrojów, Platforma elektrochirurgiczna, Platforma elektrochirurgiczna hybrydowa)</t>
  </si>
  <si>
    <t>Alpejska 42</t>
  </si>
  <si>
    <t>POIS.09.02.00-00-0039/16-00</t>
  </si>
  <si>
    <t>Poprawa świadczonych usług medycznych z zakresu chorób układu krążenia poprzez doposażenie Kliniki Chirurgii Naczyniowej i Angiologii oraz Zakładu Radiologii Zabiegowej i Diagnostyki Obrazowej</t>
  </si>
  <si>
    <t>Stanisława Staszica 16</t>
  </si>
  <si>
    <t xml:space="preserve">Inwestycja dotyczy zakupu 13 rodzajów aparatury medycznej dla potrzeb Samodzielnego Publicznego Szpitala Klinicznego Nr 1 w Lublinie, w tym Kliniki Chirurgii Naczyniowej i Angiologii, II Kliniki Anestezjologii i Intensywnej Terapii, Bloku Operacyjnego Kliniki Chirurgii Naczyniowej i Angiologii, Zakładu Radiologii Zabiegowej i Diagnostyki Obrazowej oraz Poradni Chirurgii Naczyniowej m.in. w ramach wymiany przestarzałych urządzeń na nowe, szybsze i bardziej precyzyjne wyroby medyczne.  </t>
  </si>
  <si>
    <t>POIS.09.02.00-00-0044/16-00</t>
  </si>
  <si>
    <t>Unowocześnienie aparatury do diagnostyki i terapii chorób układu krążenia w Centralnym Szpitalu Klinicznym Uniwersytetu Medycznego w Łodzi</t>
  </si>
  <si>
    <t>SAMODZIELNY PUBLICZNY ZAKŁAD OPIEKI ZDROWOTNEJ CENTRALNY SZPITAL KLINICZNY UNIWERSYTETU MEDYCZNEGO W ŁODZI</t>
  </si>
  <si>
    <t>92-213</t>
  </si>
  <si>
    <t>Pomorska 251</t>
  </si>
  <si>
    <t xml:space="preserve">Projekt polega na wymianie: – kardioangiografu z wyposażeniem, – zestawu do monitorowania parametrów życiowych z 8 szt. kardiomonitorów i centralną stacją monitorującą, – aparatu do znieczuleń z wyposażeniem , – kamery scyntylacyjnej typu cardio-SPECT, – 3 szt. echokardiografów, – zestawu do ergospirometrii wysiłkowej z bieżnią mechaniczną i cykloergometrem, –11 szt. komputerowych zestawów stanowiskowych. </t>
  </si>
  <si>
    <t>POIS.09.02.00-00-0046/16-00</t>
  </si>
  <si>
    <t>Poprawa jakości udzielania świadczeń opieki zdrowotnej na rzecz osób dorosłych w zakresie chorób układu krążenia, przez SP ZOZ MSWiA w Rzeszowie poprzez przebudowę i doposażenie oddziałów szpitalnych</t>
  </si>
  <si>
    <t>SAMODZIELNY PUBLICZNY ZAKŁAD OPIEKI ZDROWOTNEJ MINISTERSTWA SPRAW WEWNĘTRZNYCH I ADMINISTRACJI W RZESZOWIE</t>
  </si>
  <si>
    <t>Krakowska 16</t>
  </si>
  <si>
    <t>Zakres rzeczowy projektu obejmuje: I.1 Przebudowę pomieszczeń w celu utworzenia sali operacyjnej hybrydowej I.2 Powiększenie Oddziału Anestezjologii i Intensywnej Terapii o dodatkowe 2 łóżka II. Doposażenie oddziałów szpitalnych poprzez zakup aparatury medycznej.</t>
  </si>
  <si>
    <t>POIS.09.02.00-00-0047/16-00</t>
  </si>
  <si>
    <t>Leczenie chorób układu krążenia z wykorzystaniem nowoczesnych technologii w zakresie diagnostyki i terapii w Uniwersyteckim Szpitalu Klinicznym im. Jana Mikulicza Radeckiego we Wrocławiu</t>
  </si>
  <si>
    <t>Przedmiotem projektu jest zakup aparatury medycznej oraz wyposażenia, m. in. Aparat USG, Aparatura medyczna do rejestrowania holterowskiego i prób wysiłkowych, angiograf, System elektrofizjologiczny do ablacji klasycznych, aparat RTG do ablacji, Przewoźne kardiomonitory, 24-godzinne rejestratory Holtera EKG, 24-godzinne rejestratory Holtera RR, respiratory</t>
  </si>
  <si>
    <t>POIS.09.02.00-00-0054/16-00</t>
  </si>
  <si>
    <t xml:space="preserve">Poprawa efektywności działania Oddziałów szpitalnych Kardiologii i Kardiochirurgii w Uniwersyteckim Szpitalu Klinicznym w Opolu w zakresie infrastruktury ochrony zdrowia przez wymianę niezbędnego sprzętu i wyposażenia </t>
  </si>
  <si>
    <t xml:space="preserve">Przedmiotem projektu jest zakup i instalacja aparatury i sprzętu medycznego na dwóch oddziałach szpitalnych: Kardiologii i Kardiochirurgii mieszczących się w PS ZOZ WCM w Opolu, który umożliwi wymianę starego, nieefektywnego wyposażenia medycznego tych oddziałów oraz pozwoli na zakup dodatkowego sprzętu. </t>
  </si>
  <si>
    <t>POIS.09.02.00-00-0055/16-00</t>
  </si>
  <si>
    <t xml:space="preserve">Wsparcie oddziałów GPSK UM w zakresie wymiany sprzętu i wyposażenia niezbędnego do diagnostyki i leczenia chirurgicznego nowotworów narządów rodnych kobiety </t>
  </si>
  <si>
    <t>GINEKOLOGICZNO POŁOŻNICZY SZPITAL KLINICZNY UNIWERSYTETU MEDYCZNEGO IM. KAROLA MARCINKOWSKIEGO</t>
  </si>
  <si>
    <t>Polna 33</t>
  </si>
  <si>
    <t>Projekt ma na celu wymianę sprzętu na 2 spośród 4 sal operacyjnych, na których operowane są pacjentki ze schorzeniami nowotworowymi oraz dostosowanie do wymogów jakie ma spełniać Oddział Anestezjologii i Intensywnej Terapii i zakup sprzętu dla 5 w pełni wyposażonych stanowisk do intensywnej terapii przy Bloku Operacyjnym.</t>
  </si>
  <si>
    <t>Projekt będzie polegał na przebudowie Oddziału Kardiologii obejmującej zmianę układu funkcjonalno-użytkowego pomieszczeń w zakresie istniejącego oddziału oraz na przeniesieniu w jego obręb Pracowni Elektrofizjologii działającej obecnie w strukturze Bloku Operacyjnego. W ramach projektu zostanie również zakupiony sprzęt medyczny, który zastąpi zużyty sprzęt medyczny oraz stanowiący doposażenie Oddziału Kardiologicznego, Rehabilitacji Kardiologicznej oraz Pracowni Elektrofizjologii.</t>
  </si>
  <si>
    <t>POIS.09.02.00-00-0057/16-00</t>
  </si>
  <si>
    <t xml:space="preserve">Wsparcie diagnostyki i leczenia schorzeń onkologicznych w Instytucie Hematologii i Transfuzjologii </t>
  </si>
  <si>
    <t>INSTYTUT HEMATOLOGII I TRANSFUZJOLOGII</t>
  </si>
  <si>
    <t>02-776</t>
  </si>
  <si>
    <t>Indiry Gandhi 14</t>
  </si>
  <si>
    <t xml:space="preserve">Zakres niezbędnych inwestycji: 1. Utworzenie i wyposażenie Pracowni NGS 2. Doposażenie Pracowni Immunologii Nowotworów 3. Doposażenie Pracowni Biologii Molekularnej 4. Doposażenie Pracowni Cytogenetyki 5. Doposażenie Zakładu Wirusologii 6. Doposażenie Zakładu Immunogenetyki 7. Doposażenie Pracowni Genetyki Komórek Krwi 8. Doposażenie Pracowni Immunologii </t>
  </si>
  <si>
    <t>3 maja 13-15</t>
  </si>
  <si>
    <t>POIS.09.02.00-00-0059/16-00</t>
  </si>
  <si>
    <t>Podniesienie skuteczności i efektywności usług medycznych świadczonych w Klinice Hematologii, Nowotworów Krwi i Transplantacji Szpiku SPSK nr 1 we Wrocławiu poprzez modernizację jej infrastruktury</t>
  </si>
  <si>
    <t>SAMODZIELNY PUBLICZNY SZPITAL KLINICZNY NR1 WE WROCŁAWIU</t>
  </si>
  <si>
    <t>50-369</t>
  </si>
  <si>
    <t>Marii Curie-Skłodowskiej 58</t>
  </si>
  <si>
    <t xml:space="preserve">Modernizacja infrastruktury Kliniki Hematologii i Nowotworów Krwi SPSK nr 1 we Wrocławiu w celu zapewnienia odpowiedniego wsparcia medycznego rosnącej populacji pacjentów dotkniętych nowotworami krwi; </t>
  </si>
  <si>
    <t>POIS.09.02.00-00-0060/17-00</t>
  </si>
  <si>
    <t>Poprawa jakości i dostępności do świadczeń z zakresu położnictwa i neonatologii w Uniwersyteckim Centrum Zdrowia Kobiety i Noworodka Warszawskiego Uniwersytetu Medycznego</t>
  </si>
  <si>
    <t>UNIWERSYTECKIE CENTRUM ZDROWIA KOBIETY I NOWORODKA WARSZAWSKIEGO UNIWERSYTETU MEDYCZNEGO SP. Z O.O.</t>
  </si>
  <si>
    <t>02-015</t>
  </si>
  <si>
    <t>pl. Plac Sokratesa Starynkiewicza 1/3</t>
  </si>
  <si>
    <t>Projekt dotyczy inwestycji w sprzęt i aparaturę medyczną oraz prace budowlano modernizacyjne w budynku głównym jednostki oraz zakup infrastruktury informatycznej niezbędnej do funkcjonowania oddziałów po modernizacji.</t>
  </si>
  <si>
    <t>POIS.09.02.00-00-0062/17-00</t>
  </si>
  <si>
    <t xml:space="preserve">Restrukturyzacja Uniwersyteckiego Szpitala Ortopedyczno- Rehabilitacyjnego w Zakopanem poprzez wymianę przestarzałego sprzętu medycznego oraz wdrożenie innowacyjnych technologii informatycznych </t>
  </si>
  <si>
    <t>UNIWERSYTECKI SZPITAL ORTOPEDYCZNO - REHABILITACYJNY W ZAKOPANEM</t>
  </si>
  <si>
    <t>Oswalda Balzera 15</t>
  </si>
  <si>
    <t>Projekt zakłada wyposażenie USOR w nowoczesny sprzęt medyczny, terapeutyczny, monitorujący oraz diagnostyczny.</t>
  </si>
  <si>
    <t>POIS.09.02.00-00-0063/17-00</t>
  </si>
  <si>
    <t xml:space="preserve">Wsparcie Oddziałów Wojewódzkiego Szpitala Zespolonego w Kielcach w zakresie neonatologii, pediatrii i innych oddziałów zajmujących się leczeniem dzieci a także współpracujących z nimi pracowni diagnostycznych </t>
  </si>
  <si>
    <t>POIS.09.02.00-00-0066/17-00</t>
  </si>
  <si>
    <t>Poprawa warunków udzielania świadczeń zdrowotnych w IMID poprzez wymianę aparatury medycznej i modernizację Kliniki Chirurgii Onkologicznej Dzieci i Młodzieży, Kliniki Anestezjologii i Oddziału Intensywnej Terapii, Bloku Operacyjnego oraz ZDO</t>
  </si>
  <si>
    <t>INSTYTUT MATKI I DZIECKA</t>
  </si>
  <si>
    <t>Marcina Kasprzaka 17a</t>
  </si>
  <si>
    <t>W ramach Projektu przewiduje się przeprowadzenie prac modernizacyjnych i wymianę sprzętu medycznego.</t>
  </si>
  <si>
    <t>POIS.09.02.00-00-0067/17-00</t>
  </si>
  <si>
    <t>Wsparcie infrastruktury Uniwersyteckiego Szpitala Dziecięcego w Lublinie poprzez przebudowę oraz doposażenie Bloku Operacyjnego, Działu Sterylizacji, Dezynfekcji oraz Stacji Łóżek i Zakładu Diagnostyki Obrazowej</t>
  </si>
  <si>
    <t>Zakres rzeczowy inwestycji obejmuje doposażenie Oddziałów: Chirurgii, I Ortopedii, II Ortopedii, Otolaryngologii oraz przebudowę części pomieszczeń Szpitala, tj. Zakładu Diagnostyki Obrazowej, Bloku Operacyjnego, Działu Sterylizacji, Dezynfekcji i Stacji Łóżek. W zakres prac budowlanych wchodzi wykonanie: przemurowanie ścianek działowych, wykonanie tynków uzupełniających oraz gładzi gipsowych, okładzin ściennych, robót izolacyjnych, warstw podposadzkowych i posadzek, montaż stolarki drzwiowej, montaż sufitów podwieszanych.</t>
  </si>
  <si>
    <t>POIS.09.02.00-00-0068/17-00</t>
  </si>
  <si>
    <t xml:space="preserve">Poprawa kompleksowości opieki nad matką i dzieckiem poprzez wymianę sprzętu medycznego na Oddziale Położnictwa, Patologii Ciąży i Ginekologii oraz Oddziale Intensywnej Opieki Medycznej z Blokiem Operacyjnym. </t>
  </si>
  <si>
    <t>SAMODZIELNY PUBLICZNY WIELOSPECJALISTYCZNY ZAKŁAD OPIEKI ZDROWOTNEJ MINISTERSTWA SPRAW WEWNĘTRZNYCH W BYDGOSZCZY</t>
  </si>
  <si>
    <t>85-015</t>
  </si>
  <si>
    <t>ks. Ryszarda Markwarta 4-6</t>
  </si>
  <si>
    <t>Przedmiotem projektu jest wymiana sprzętu medycznego Oddziału Położnictwa, Patologii Ciąży i Ginekologii oraz bezpośrednio z nim współpracującego Oddziału Intensywnej Opieki Medycznej z Blokiem Operacyjnym. Warto tutaj podkreślić, iż efektywne, kompleksowe działanie Oddziału Położniczo – Ginekologicznego niemożliwe jest bez wsparcia Bloku Operacyjnego oraz Oddziału Intensywnej Opieki Medycznej.</t>
  </si>
  <si>
    <t>POIS.09.02.00-00-0069/17-00</t>
  </si>
  <si>
    <t xml:space="preserve">Zwiększenie dostępności do wysokiej jakości świadczeń w obszarze diagnostyki, leczenia i przeciwdziałania niepłodności w Szpitalu Uniwersyteckim w Krakowie </t>
  </si>
  <si>
    <t>Niniejszy projekt ma za zadanie wzmocnienie infrastruktury ochrony zdrowia prokreacyjnego poprzez podniesienie jakości, dostępności, a także skuteczności diagnostyki, leczenia i przeciwdziałania niepłodności, a także opieki nad kobietami w ciąży i noworodkami, w szczególności na terenie województwa małopolskiego.</t>
  </si>
  <si>
    <t>POIS.09.02.00-00-0070/17-00</t>
  </si>
  <si>
    <t>Wymiana aparatury i sprzętu medycznego na oddziałach ginekologii i pulmonologii w 10 Wojskowym Szpitalu Klinicznym z Polikliniką SP ZOZ w Bydgoszczy, w celu poprawy systemu opieki zdrowotnej</t>
  </si>
  <si>
    <t>Powstańców 5</t>
  </si>
  <si>
    <t>POIS.09.02.00-00-0071/17-00</t>
  </si>
  <si>
    <t>Poprawa jakości usług medycznych poprzez dostosowanie budynku Szpitala SP ZOZ MSWiA w Opolu do potrzeb diagnostyki i leczenia chorób układu kostno-stawowo-mięśniowego oraz ginekologii</t>
  </si>
  <si>
    <t>SAMODZIELNY PUBLICZNY ZAKŁAD OPIEKI ZDROWOTNEJ MINISTERSTWA SPRAW WEWNĘTRZNYCH I ADMINISTRACJI W OPOLU</t>
  </si>
  <si>
    <t>45-075</t>
  </si>
  <si>
    <t>Krakowska 44</t>
  </si>
  <si>
    <t xml:space="preserve">Zaplanowana do realizacji inwestycja obejmuje swoim zakresem: - przebudowę i nadbudowę V piętra budynku Szpitala z przeznaczeniem na blok operacyjny, - zakup aparatury, sprzętu medycznego i wyposażenia bloku operacyjnego, - przebudowę oddziałów: chirurgii ogólnej, chirurgii urazowo-ortopedycznej i ginekologii, - zakup wyrobów medycznych oraz wyposażenia na oddziały w ramach wymiany przestarzałej infrastruktury sprzętowej. </t>
  </si>
  <si>
    <t>POIS.09.02.00-00-0072/17-00</t>
  </si>
  <si>
    <t>Podniesienie bezpieczeństwa i jakości świadczeń opieki zdrowotnej w Górnośląskim Centrum Zdrowia Dziecka w Katowicach</t>
  </si>
  <si>
    <t>Medyków 16</t>
  </si>
  <si>
    <t>Projekt obejmuje wsparcie oddziałów zabiegowych i zachowawczych oraz innych jednostek organizacyjnych szpitala ponadregionalnego jakim jest Górnośląskie Centrum Zdrowia Dziecka w Katowicach, takich jak: - Oddział Anestezjologii i Intensywnej Terapii - Oddział Intensywnej Terapii i Patologii Noworodka - Oddział Pediatrii - Oddział Neurochirurgii - Blok Operacyjny - Zakład Diagnostyki Obrazowej i Radiologii Zabiegowej - Pracownia Endoskopii dla dzieci - Zakład Diagnostyki Laboratoryjnej. Zakres inwestycji obejmuje także modernizację i rozbudowę infrastruktury ICT w celu posiadania możliwości prowadzenia i wymiany Elektronicznej Dokumentacji Medycznej.</t>
  </si>
  <si>
    <t>POIS.09.02.00-00-0073/17-00</t>
  </si>
  <si>
    <t>Ponadregionalne Centrum Zabiegowe – rozwój klinik zabiegowych (ortopedii, artroskopii, chirurgii ręki, neurochirurgii, chirurgii klatki piersiowej) w USK im. WAM-CSW w Łodzi</t>
  </si>
  <si>
    <t>SAMODZIELNY PUBLICZNY ZAKŁAD OPIEKI ZDROWOTNEJ UNIWERSYTECKI SZPITAL KLINICZNY IM. WOJSKOWEJ AKADEMII MEDYCZNEJ UNIWERSYTETU MEDYCZNEGO W ŁODZI - CENTRALNY SZPITAL WETERANÓW</t>
  </si>
  <si>
    <t>Projekt polega na budowie nowego obiektu przeznaczonego na działalność klinik neurochirurgii, ortopedii, kliniki chirurgii ręki, kliniki artroskopii i kliniki chirurgii klatki piersiowej wraz z centralnym blokiem operacyjnym w strukturach USK-CSW im. WAM w Łodzi.</t>
  </si>
  <si>
    <t>POIS.09.02.00-00-0074/17-00</t>
  </si>
  <si>
    <t>PROPULMO - poprawa kompleksowości i jakości leczenia pacjentów ze schorzeniami układu oddechowego ze szczególnym uwzględnieniem opieki nad dorosłymi chorymi z mukowiscydozą w Szpitalu Klinicznym Przemienienia Pańskiego</t>
  </si>
  <si>
    <t>SZPITAL KLINICZNY PRZEMIENIENIA PAŃSKIEGO UNIWERSYTETU MEDYCZNEGO IM. KAROLA MARCINKOWSKIEGO</t>
  </si>
  <si>
    <t xml:space="preserve"> Długa 1</t>
  </si>
  <si>
    <t>Projekt przewiduje modernizację i remont Oddziału Pulmonologii wraz z utworzeniem Ośrodka Mukowiscydozy, a także zakup sprzętu i wyposażenia na Oddział Pulmonologii, dla następujących pracowni współpracujących z oddziałem tj.: P. Zaburzeń Oddychania w Czasie Snu, P. badań czynnościowych i aerozoloterpaii, P. dniagnostyki inwazyjnej układu oddechowego, Alergologii –Laboratoryjna Pracownia Diagnostyczna, Mikrobiologii, Laboratorium nr 2, oraz na Odział Anestezjologii i Intensywnej Terapii.</t>
  </si>
  <si>
    <t>POIS.09.02.00-00-0076/17-00</t>
  </si>
  <si>
    <t xml:space="preserve">Zakup aparatury medycznej na potrzeby Zintegrowanego Bloku Operacyjnego w 4. Wojskowym Szpitalu Klinicznym z Polikliniką SP ZOZ we Wrocławiu - ETAP III </t>
  </si>
  <si>
    <t>4 WOJSKOWY SZPITAL KLINICZNY Z POLIKLINIKĄ SAMODZIELNY PUBLICZNY ZAKŁAD OPIEKI ZDROWOTNEJ WE WROCŁAWIU</t>
  </si>
  <si>
    <t>Rudolfa Weigla 5</t>
  </si>
  <si>
    <t>POIS.09.02.00-00-0077/17-00</t>
  </si>
  <si>
    <t xml:space="preserve">Inwestycje w Uniwersyteckim Szpitalu Klinicznym w Białymstoku w obszarach istotnych ze względów epidemiologicznych i zasobów pracy </t>
  </si>
  <si>
    <t>Przedmiotem projektu jest zakup aparatury medycznej dla Kliniki Chirurgii Klatki Piersiowej, Kliniki Neonatologii i Intensywnej Terapii Noworodka, Kliniki Chorób Płuc i Gruźlicy.</t>
  </si>
  <si>
    <t>POIS.09.02.00-00-0079/17-00</t>
  </si>
  <si>
    <t xml:space="preserve">Przebudowa i wyposażenie pomieszczeń Oddziału Chorób Płuc i Gruźlicy na terenie SP ZOZ Szpitala Specjalistycznego MSWiA w Głuchołazach </t>
  </si>
  <si>
    <t>SAMODZIELNY PUBLICZNY ZAKŁAD OPIEKI ZDROWOTNEJ SZPITAL SPECJALISTYCZNY MINISTERSTWA SPRAW WEWNĘTRZNYCH I ADMINISTRACJI W GŁUCHOŁAZACH</t>
  </si>
  <si>
    <t>Karłowicza 40</t>
  </si>
  <si>
    <t xml:space="preserve">Zaplanowana do realizacji inwestycja obejmuje swoim zakresem: - przebudowę pomieszczeń wraz z wyposażeniem Oddziału Chorób Płuc i Gruźlicy, - zakup wyrobów medycznych do pracowni badań czynnościowych oraz pracowni USG. </t>
  </si>
  <si>
    <t>POIS.09.02.00-00-0082/17-00</t>
  </si>
  <si>
    <t>Wymiana i unowocześnienie infrastruktury sprzętowej oddziałów szpitalnych oraz pracowni Śląskiego Centrum Chorób Serca w Zabrzu wykonujących świadczenia medyczne w zakresie leczenia dzieci</t>
  </si>
  <si>
    <t>POIS.09.02.00-00-0083/17-00</t>
  </si>
  <si>
    <t xml:space="preserve">Poprawa jakości i dostępności diagnostyki i leczenia chorób układu kostno-stawowo-mięśniowego w SP ZOZ MSWiA w Gdańsku </t>
  </si>
  <si>
    <t>SAMODZIELNY PUBLICZNY ZAKŁAD OPIEKI ZDROWOTNEJ MINISTERSTWA SPRAW WEWNĘTRZNYCH I ADMINISTRACJI W GDAŃSKU</t>
  </si>
  <si>
    <t>80-104</t>
  </si>
  <si>
    <t>Kartuska 4/6</t>
  </si>
  <si>
    <t>POIS.09.02.00-00-0086/17-00</t>
  </si>
  <si>
    <t>Doposażenie jednostek klinicznych, zajmujących się leczeniem i diagnostyką chorób układu oddechowego, kostno-stawowo-mięśniowego oraz w zakresie ginekologii, położnictwa i neonatologii w SPSK Nr 1 w Lublinie</t>
  </si>
  <si>
    <t>POIS.09.02.00-00-0087/17-00</t>
  </si>
  <si>
    <t>Nowoczesna ortopedia w SKDJ w Warszawie odpowiedzią na trendy demograficzne i epidemiologiczne</t>
  </si>
  <si>
    <t>Zakres rzeczowy projektu obejmuje" Roboty budowlane – niezbędne prace budowlano-instalacyjne dotyczące kompleksowej modernizacji obszaru sześciołóżkowego Bloku Operacyjnego będącego jednostką organizacyjną Kliniki Ortopedii i Traumatologii Narządu Ruchu wraz z infrastrukturą towarzyszącą umożliwiającą dokonanie odbiorów technicznych przedmiotowego obszaru funkcjonalnego podmiotu leczniczego i zapewnienie gotowości do eksploatacji. Zakup wyposażenia i sprzętu medycznego.</t>
  </si>
  <si>
    <t>POIS.09.02.00-00-0089/17-00</t>
  </si>
  <si>
    <t xml:space="preserve">Poprawa funkcjonowania ponadregionalnego wysokospecjalistycznego ośrodka medycznego poprzez zakup wyposażenia dla Ortopedyczno-Rehabilitacyjnego Szpitala Klinicznego im. Wiktora Degi Uniwersytetu Medycznego im. Karola Marcinkowskiego w Poznaniu </t>
  </si>
  <si>
    <t>ORTOPEDYCZNO-REHABILITACYJNY SZPITAL KLINICZNY IM. WIKTORA DEGI UNIWERSYTETU MEDYCZNEGO IM. KAROLA MARCINKOWSKIEGO W POZNANIU</t>
  </si>
  <si>
    <t>61-545</t>
  </si>
  <si>
    <t>28 czerwca 1956 r. 135/147</t>
  </si>
  <si>
    <t>Podstawowym celem projektu jest poprawa dostępności świadczeń opieki zdrowotnej w zakresie chorób układu kostno-stawowo-mięśniowego dla mieszkańców regionu wielkopolskiego i całego kraju dzięki zakupowi nowoczesnego wyposażenia.</t>
  </si>
  <si>
    <t>POIS.09.02.00-00-0090/17-00</t>
  </si>
  <si>
    <t xml:space="preserve">Odtworzenie infrastruktury do diagnostyki i terapii chorób układu oddechowego CO-I, poprzez wymianę wyrobów medycznych </t>
  </si>
  <si>
    <t>CENTRUM ONKOLOGII-INSTYTUT IM. MARII SKŁODOWSKIEJ-CURIE</t>
  </si>
  <si>
    <t>Projekt polega na unowocześnieniu aparatury medycznej i sprzętu wykorzystywanego na potrzeby pacjentów Kliniki Nowotworów Płuca i Klatki Piersiowej oraz Oddziału Anestezjologii i Intensywnej Terapii, Zakładu Patologii i Diagnostyki Laboratoryjnej, Zakładu Radiologii i Bloku Operacyjnego Centrum Onkologii – Instytut w Warszawie poprzez wymianę wybranych, najbardziej wyeksploatowanych wyrobów medycznych na nowe. Wsparcie dotyczyć będzie elementów służących diagnostyce i leczeniu chorób układu oddechowego, a zatem chorób które stanowią jedne z najistotniejszych problemów zdrowotnych osób dorosłych.</t>
  </si>
  <si>
    <t>POIS.09.02.00-00-0092/17-00</t>
  </si>
  <si>
    <t>Poprawa kompleksowej opieki nad dzieckiem w Uniwersyteckim Dziecięcym Szpitalu Klinicznym w Białymstoku</t>
  </si>
  <si>
    <t>Projekt dotyczy prac modernizacyjnych wewnątrz budynków szpitala, porządkujących proces leczenia i pobytu pacjentów i ich opiekunów w Klinice Pediatrii i Nefrologii, Klinice Neurologii i Rehabilitacji, Oddziale Intensywnej Terapii Uniwersyteckiego Dziecięcego Szpitala Klinicznego w Białymstoku. Dzięki tym działaniom możliwe będzie wydzielenie miejsca na pracownię endoskopową przy Bloku Operacyjnym i doposażenie w niezbędny sprzęt medyczny do diagnostyki, zabiegów i opieki nad chorym dzieckiem. W ramach projektu zostanie nabytych 123 szt. sprzętu i aparatury medycznej.</t>
  </si>
  <si>
    <t>POIS.09.02.00-00-0094/17-00</t>
  </si>
  <si>
    <t>Modernizacja infrastruktury Kliniki Chorób Wewnętrznych i pracowni diagnostyczno-terapeutycznych IMW</t>
  </si>
  <si>
    <t>INSTYTUT MEDYCYNY WSI IM. WITOLDA CHODŹKI</t>
  </si>
  <si>
    <t>20-090</t>
  </si>
  <si>
    <t>Kazimierza Jaczewskiego 2</t>
  </si>
  <si>
    <t xml:space="preserve">W ramach wsparcia infrastruktury wymienionych jednostek organizacyjnych Instytutu w celu wymiany i odnowienia przestarzałej i wyeksploatowanej bazy diagnostyczno-terapeutycznej przewidziano: - doposażenie w wyroby medyczne tj. zakup nowej aparatury, sprzętu medycznego i wyposażenia wyrobów medycznych, - przeprowadzenie robót budowlanych o charakterze remontowym pomieszczeń objętych projektem, modernizację mediów w tym: modernizację systemu wentylacji i klimatyzacji, wymianę osprzętu elektrycznego, wykonanie instalacji sprężonego powietrza w Sali intensywnej opieki medycznej; wydatki przyczyniające się do poprawy efektywności energetycznej w tym: wymiana okien, grzejników i oświetlenia oraz urządzenia do prowadzenia monitoringu w tym: monitoring pacjenta w Sali intensywnej opieki medycznej z sygnalizacją; - zakup wyposażenia socjalno-bytowego, w tym wymianę wyposażenia meblowego pomieszczeń i korytarza Kliniki Ch. Wewnętrznych, - zakup wyposażenia administracyjno-biurowego, w tym wyposażenie pomieszczenia archiwum Kliniki Ch. Wewnętrznych, - zakup infrastruktury dotyczącej informatyzacji podmiotów leczniczych w tym: zintegrowany system informatyczny wraz ze sprzętem komputerowym w celu wdrożenia EDM </t>
  </si>
  <si>
    <t>POIS.09.02.00-00-0095/17-00</t>
  </si>
  <si>
    <t>Wsparcie oddziałów Szpitala Uniwersyteckiego Nr 2 im. dr. Jana Biziela w Bydgoszczy udzielających świadczeń zdrowotnych dedykowanych chorobom układu kostno – stawowo – mięśniowego oraz w zakresie ginekologii, położnictwa i neonatologii.</t>
  </si>
  <si>
    <t xml:space="preserve">Celem Projektu jest wsparcie oddziałów Szpitala udzielających świadczeń zdrowotnych na rzecz osób dorosłych dedykowanych chorobom układu kostno– stawowo– mięśniowego i w zakresie ginekologii, położnictwa, neonatologii. Zakres przedmiotowy Projektu obejmuje : 1.Remont, 2.Doposażenie oddziałów. </t>
  </si>
  <si>
    <t>POIS.09.02.00-00-0097/17-00</t>
  </si>
  <si>
    <t xml:space="preserve">Wsparcie oddziałów 5 Wojskowego Szpitala Klinicznego z Polikliniką SP ZOZ w zakresie ginekologii, rehabilitacji, chirurgii ogólnej i urazowej oraz oddziałów chorób płuc i chorób wewnętrznych </t>
  </si>
  <si>
    <t>Celem głównym projektu jest poprawa efektywności systemu ochrony zdrowia w 5 Wojskowym Szpitalu Klinicznym w Krakowie, zapewniającym wysoką jakość usług leczniczych, poprzez zakup nowoczesnego sprzętu medycznego. Projekt dotyczyć będzie oddziałów szpitalnych dedykowanych chorobom, które stanowią najistotniejsze problemy zdrowotne osób dorosłych tj.: chorobom układu krążenia, nowotworowym, układu kostno – stawowo – mięśniowego, układu oddechowego jak również ginekologii</t>
  </si>
  <si>
    <t>POIS.09.02.00-00-0098/17-00</t>
  </si>
  <si>
    <t>Innowacyjny Szpital</t>
  </si>
  <si>
    <t>UNIWERSYTECKI SZPITAL KLINICZNY W OLSZTYNIE</t>
  </si>
  <si>
    <t>al. Aleja Warszawska 30</t>
  </si>
  <si>
    <t>W wyniku realizacji projektu Uniwersytecki Szpital Kliniczny w Olsztynie zostanie doposażony w sprzęt medyczny, tj. Klinika Chirurgii Onkologicznej i Ogólnej, Zakład Radiologii, II Oddział Kliniczny Anestezjologii i Intensywnej Terapii, Klinika Neurochirurgii, Oddział Kliniczny Neurologii, Klinika Chorób Wewnętrznych i Kardiologii, Blok Operacyjny, Izba Przyjęć, Centralna Sterylizatornia</t>
  </si>
  <si>
    <t>POIS.09.02.00-00-0099/17-00</t>
  </si>
  <si>
    <t xml:space="preserve">Zakup wyposażenia do diagnostyki i leczenia chorób układu oddechowego dla USK nr 1 im. N. Barlickiego w Łodzi jako ponadregionalnego wysokospecjalistycznego ośrodka medycznego. </t>
  </si>
  <si>
    <t>POIS.09.02.00-00-0100/17-00</t>
  </si>
  <si>
    <t>Poprawa efektywności działania Oddziałów i Zakładów w Uniwersyteckim Szpitalu Klinicznym w Opolu w zakresie infrastruktury poprzez zakup i wymianę niezbędnego sprzętu, wyposażenia oraz remont</t>
  </si>
  <si>
    <t xml:space="preserve">Przedmiotem projektu jest zakup i instalacja aparatury i sprzętu medycznego na czterech oddziałach szpitalnych i w czterech zakładach diagnostyki: • Oddział Chorób Wewnętrznych, Gastroenterologii Diabetologii i Endokrynologii, • Oddział Chirurgii Urazowo-Ortopedycznej, • Oddział Neurochirurgii, • Oddział Pediatrii, • Zakład Diagnostyki Obrazowej, • Zakład Medycyny Sądowej Pracownia Toksykologii, • Zakład Mikrobiologii, • Zakład Diagnostyki Laboratoryjnej. </t>
  </si>
  <si>
    <t>POIS.09.02.00-00-0101/17-00</t>
  </si>
  <si>
    <t>Podniesienie jakości i dostępności do komplementarnych świadczeń medycznych w zakresie chorób układu kostno-stawowo-mięśniowego, świadczonych przez SP ZOZ MSWiA w Poznaniu w celu wzmocnienia kondycji zdrowotnej osób dorosłych i ich aktywności zawodowej</t>
  </si>
  <si>
    <t>SAMODZIELNY PUBLICZNY ZAKŁAD OPIEKI ZDROWOTNEJ MINISTERSTWA SPRAW WEWNĘTRZNYCH I ADMINISTRACJI W POZNANIU IM. PROF. LUDWIKA BIERKOWSKIEGO</t>
  </si>
  <si>
    <t>60-631</t>
  </si>
  <si>
    <t>Dojazd 34</t>
  </si>
  <si>
    <t>Zakres inwestycji obejmuje wyposażenie Oddziału Ortopedii i Traumatologii Narządu Ruchu, Zakładu Rehabilitacji Leczniczej i Osób Niepełnosprawnych oraz Oddziału Anestezjologii i Intensywnej Terapii w nowoczesny sprzęt.</t>
  </si>
  <si>
    <t>POIS.09.02.00-00-0105/17-00</t>
  </si>
  <si>
    <t xml:space="preserve">Przebudowa i unowocześnienie wyposażenia aparaturowego Oddziałów I, IV, VIII, IX, X, XI, XII Ośrodka Pediatrycznego Centralnego Szpitala Klinicznego Uniwersytetu Medycznego w Łodzi </t>
  </si>
  <si>
    <t>Inwestycja polega na przebudowie 7 oddziałów: I;IV;VIII;IX;X;XI;XII. Roboty obejmują prace rozbiór. i demontaż.,wykonanie przejść i przebić w istniejącej konstrukcji murowanej,wykonanie nowych ścianek dział.,montaż nowej stolarki i ślusarki drzwiowej i okiennej, przebudowę instalacji wodnej oraz centr. ogrzew.,wykonanie nowej instal. wentyl. mechanicz. i klimatyzacji,przebud.-wykonanie nowej inst. gazów medycz.,wyk. nowych inst. elektr. oraz słaboprądowych/światłowod. oraz realizację niezb. robót wykończ. Przewid. się również wym. aparatury i sprzętu medycz. wskazanych wyżej oddziałów.</t>
  </si>
  <si>
    <t>POIS.09.02.00-00-0107/17-00</t>
  </si>
  <si>
    <t xml:space="preserve">Modernizacja oddziałów i bloków operacyjnych UCK im. prof. K. Gibińskiego SUM w Katowicach oraz zakup sprzętu i aparatury medycznej w celu poprawy standardów opieki zdrowotnej w zakresie neonatologii, położnictwa, ginekologii oraz okulistyki dziecięcej </t>
  </si>
  <si>
    <t>UNIWERSYTECKIE CENTRUM KLINICZNE IM. PROF. K. GIBIŃSKIEGO ŚLĄSKIEGO UNIWERSYTETU MEDYCZNEGO W KATOWICACH</t>
  </si>
  <si>
    <t>40-514</t>
  </si>
  <si>
    <t>Ceglana 35</t>
  </si>
  <si>
    <t>Projekt zakłada realizację robót budowlanych obejmujących Oddziały: a) Okulistyczny Dziecięcy, - Blok Operacyjny Okulistyki Dziecięcej, b) Ginekologii i Położnictwa - Blok Operacyjny Ginekologiczny c) Neonatologii. Projekt obejmuje zakup aparatury medycznej na potrzeby Oddziału Okulistyki Dziecięcej, Bloku Operacyjnego dla Dzieci, Oddziału Położniczo-Ginekologicznego, Oddziału Neonatologii, Bloku Operacyjnego (Ginekologicznego) oraz Traktu Porodowego.</t>
  </si>
  <si>
    <t>POIS.09.02.00-00-0108/17-00</t>
  </si>
  <si>
    <t xml:space="preserve">Podniesienie jakości i dostępności usług medycznych poprzez doposażenie i modernizację Kliniki Pediatrii, Nefrologii i Alergologii Dziecięcej oraz współpracujących z nią pracowni diagnostycznych Wojskowego Instytutu Medycznego </t>
  </si>
  <si>
    <t xml:space="preserve">Zakres rzeczowy projektu obejmuje wsparcie wielokierunkowej diagnostyki i terapii dzieci w Wojskowym Instytucie Medycznym poprzez: 1. przebudowę i dostosowanie pomieszczeń Kliniki Pediatrii, Nefrologii i Alergologii Dziecięcej do wymogów określonych w Rozporządzeniu Ministra Zdrowia z dnia 26 czerwca 2012 r. w sprawie szczegółowych wymagań, jakim powinny odpowiadać pomieszczenia i urządzenia podmiotu wykonującego działalność leczniczą (inwestycja budowlana) wraz z doposażeniem zasobów sprzętowych; 2. zakup diagnostycznego sprzętu medycznego dla Zakładu Radiologii Lekarskiej (ZRL) tj wsparcie pracowni diagnostycznych – radiologicznych, które stanowią wsparcie dla działalności Kliniki Pediatrii. </t>
  </si>
  <si>
    <t>POIS.09.02.00-00-0109/17-00</t>
  </si>
  <si>
    <t xml:space="preserve">Od zarodka do noworodka czyli podniesienie jakości świadczeń zdrowotnych związanych z prokreacją i zdrowiem kobiety </t>
  </si>
  <si>
    <t>SZPITAL KLINICZNY IM. KS. ANNY MAZOWIECKIEJ</t>
  </si>
  <si>
    <t>00-315</t>
  </si>
  <si>
    <t>Karowa 2</t>
  </si>
  <si>
    <t xml:space="preserve">Projekt obejmuje następujące zadania: I. Prace remontowo-modernizacyjne obejmujące Oddział Położniczy wraz z Blokiem Porodowym, Oddział Intensywnej Terapii Noworodka, Oddział Ginekologii, Oddział Endokrynologii Ginekologicznej oraz Pracownię Patomorfologii w celu odtworzenia stanu infrastruktury budowlanej i technicznej ww. jednostek. Szczegółowy zakres robót budowlano-instalacyjnych został opisany w Studium Wykonalności oraz w dokumentacji projektowej, stanowiącej załącznik do niniejszego wniosku o dofinansowanie. II. Zakup nowoczesnej aparatury medycznej i wyposażenia umożliwiającego udzielnie świadczeń zdrowotnych na najwyższym poziomie, na potrzeby Bloku Operacyjnego, Oddziału Położniczego wraz z Blokiem Porodowym, Oddziału Ginekologii, Oddziału Mikroinwazyjnej Chirurgii Ginekologicznej, Oddziału Neonatologicznego, Oddziału Intensywnej Terapii Noworodka, Oddziału Patologii Ciąży I, Oddziału Patologii Ciąży II oraz Pracowni Diagnostyki Obrazowej. </t>
  </si>
  <si>
    <t>POIS.09.02.00-00-0110/17-00</t>
  </si>
  <si>
    <t xml:space="preserve">Poprawa jakości i dostępności świadczeń medycznych oraz efektywności leczenia pacjentów z chorobami układu oddechowego poprzez unowocześnienie bazy diagnostyczno-leczniczej w Klinice Chorób Wewnętrznych, Pneumonologii i Alergologii SPCSK w Warszawie </t>
  </si>
  <si>
    <t xml:space="preserve">W ramach projektu zaplanowano realizację 5 głównych działań: 1) generalny remont 13 sal chorych, w których znajduje się 26 łóżek (tj. 65% wszystkich łóżek w Oddziale Pneumonologicznym) oraz pomieszczeń towarzyszących (dyżurka pielęgniarek, gabinet zabiegowy, pokój lekarski, kuchenka, magazynki, węzły sanitarne) wraz z wyposażeniem ich w odpowiednią aparaturę, 2) remont i doposażenie Pododdziału Intensywnego Nadzoru Pneumonologicznego (PINP) – 5 stanowisk dedykowanych dla pacjentów wymagających intensywnej terapii, w tym wspomagania wentylacji z powodu ostrej niewydolności oddychania, zaostrzeń przewlekłej obturacyjnej choroby płuc, astmy oraz innych ostrych i przewlekłych chorób układu oddechowego, 3) wymiana najbardziej wyeksploatowanej części wyposażenia diagnostyczno-terapeutycznego Ośrodka Pneumonologii Interwencyjnej, 4) wymianę wyeksploatowanego wyposażenia Pracowni Badań Czynnościowych Układu Oddechowego oraz modernizację Gabinetu Aerozoloterapii, 5) usprawnienie prowadzenia rehabilitacji pulmonologicznej poprzez remont i przystosowanie pomieszczeń. </t>
  </si>
  <si>
    <t>POIS.09.02.00-00-0112/17-00</t>
  </si>
  <si>
    <t>W dążeniu do najwyższej jakości leczenia - przebudowa pomieszczeń i wymiana sprzętu w CSK MSWiA w Warszawie dedykowana chorobom układu oddechowego, chorobom układu kostno-stawowo-mięśniowego, w zakresie ginekologii, położnictwa i neonatologii</t>
  </si>
  <si>
    <t>Inwestycja dotyczy przebudowy pomieszczeń Kliniki Ortopedii i Traumatologii oraz Kliniki Położnictwa, Chorób Kobiecych i Ginekologii Onkologiczne oraz wymiany wyeksploatowanej i przestarzałej aparatury medycznej.</t>
  </si>
  <si>
    <t>POIS.09.02.00-00-0113/17-00</t>
  </si>
  <si>
    <t xml:space="preserve">Zakup tomografu, przebudowa infrastruktury teletechnicznej i remont pracowni radiologicznej </t>
  </si>
  <si>
    <t>Jana III Sobieskiego  9</t>
  </si>
  <si>
    <t>Przedmiotem projektu jest wymoiana 12 letniego tomografu komputerowego, prace remontowo-adaptacyjne pracowni tomografii komputerowej oraz modernizacja nfrastruktury teletechnicznej.</t>
  </si>
  <si>
    <t>POIS.09.02.00-00-0116/17-00</t>
  </si>
  <si>
    <t xml:space="preserve">Poprawa diagnostyki i jakości leczenia dzieci z chorobami dróg oddechowych w Szpitalu Klinicznym im. K. Jonschera UM w Poznaniu </t>
  </si>
  <si>
    <t>SZPITAL KLINICZNY IM. KAROLA JONSCHERA UNIWERSYTETU MEDYCZNEGO IM. KAROLA MARCINKOWSKIEGO W POZNANIU</t>
  </si>
  <si>
    <t>60-527</t>
  </si>
  <si>
    <t>Szpitalna 27/33</t>
  </si>
  <si>
    <t>Projekt obejmuje swym zakresem modernizację pomieszczeń Pracowni RTG oraz dostawy i montaż wyrobów medycznych mającego zastąpić wyeksploatowany sprzęt Zakładu Radiologii Pediatrycznej oraz Kliniki Otolaryngologii Dziecięcej. Planowana modernizacja pomieszczeń jest ściśle związana z instalacją nowego wyposażenia oraz koniecznością zapewnienia wymaganej ochrony radiologicznej. Poprawiona zostanie również ergonomia modernizowanej przestrzeni na bardziej przyjazną pacjentowi.</t>
  </si>
  <si>
    <t>POIS.09.02.00-00-0117/17-00</t>
  </si>
  <si>
    <t xml:space="preserve">Zdrowa matka, zdrowe dziecko - poprawa kompleksowej opieki wysokospecjalistycznej w największym szpitalu ginekologiczno-położniczym w Polsce. </t>
  </si>
  <si>
    <t>Celem Projektu jest poprawa jakości wysokospecjalistycznych usług medycznych świadczonych przez Ginekologiczno-Położniczy Szpital Kliniczny Uniwersytetu Medycznego im. Karola Marcinkowskiego w Poznaniu dla mieszkańców województwa wielkopolskiego oraz województw ościennych, a także całej Rzeczypospolitej poprzez remont 4 oddziałów i wymianę zużytej i przestarzałej aparatury medycznej stanowiącej wyposażenie lecznicze i diagnostyczne oddziałów Szpitala.</t>
  </si>
  <si>
    <t>POIS.09.02.00-00-0118/17-00</t>
  </si>
  <si>
    <t>Podniesienie standardu leczenia na oddziałach dedykowanych dzieciom w SPSK Nr 1 im. Prof. S. Szyszko SUM w Katowicach poprzez ich przebudowę i wyposażenie</t>
  </si>
  <si>
    <t>SAMODZIELNY PUBLICZNY SZPITAL KLINICZNY NR 1 IM.PROF.STANISŁAWA SZYSZKO ŚLĄSKIEGO UNIWERSYTETU MEDYCZNEGO W KATOWICACH</t>
  </si>
  <si>
    <t>W ramach projektu planowana jest przebudowa: piętra I budynku nr 1 na Oddział Intensywnej Terapii Dzieci, - piętra II na Oddział Ogólnopediatryczny, -piętra I budynku 1A na Oddział Patologii Noworodka, piętra II – na Oddział Nefrologii dla Dzieci z pododdziałem dializoterapii, - piętra III na Oddział Gastroenterologii i Hepatologii Dzieci oraz Oddział Endokrynologii Dzieci, - piętra V na Oddział Chirurgii Wad Rozwojowych Dzieci i Traumatologii, - piętra VI fragmentu bloku operacyjnego i sterylizatorni, a także przebudowa łącznika między budynkiem 1 oraz 1A. Projekt będzie polegał również na zakupie wyrobów medycznych, które w pełni zastąpią wyeksploatowany sprzęt oddziałów dziecięcych</t>
  </si>
  <si>
    <t>POIS.09.02.00-00-0121/17-00</t>
  </si>
  <si>
    <t>Zakup akceleratorów do Ośrodka Radioterapii w Wielospecjalistycznym Szpitalu Wojewódzkim w Gorzowie Wlkp. Sp. z o.o.</t>
  </si>
  <si>
    <t>Projekt obejmuje zakup dwóch akceleratorów wysokoenergetycznych dla będącego w trakcie budowy i uruchamiania Regionalnego Ośrodka Radioterapii w Wielospecjalistycznym Szpitalu Wojewódzkim w Gorzowie Wielkopolski wraz z wyposażeniem podstawowym i uzupełniającym.</t>
  </si>
  <si>
    <t>POIS.09.02.00-00-0122/17-00</t>
  </si>
  <si>
    <t>Rozbudowa i modernizacja zakładu radioterapii w celu poprawy dostępności i jakości leczenia pacjentów onkologicznych w SP ZOZ MSWIA z WMCO w Olsztynie – etap nr 1 wymiana istniejącego akceleratora wraz z adaptacją istniejącego bunkra na potrzeby instalacji oraz dostosowaniem istniejącej infrastruktury</t>
  </si>
  <si>
    <t>SAMODZIELNY PUBLICZNY ZAKŁAD OPIEKI ZDROWOTNEJ MINISTERSTWA SPRAW WEWNĘTRZNYCH I ADMINISTRACJI Z WARMIŃSKO - MAZURSKIM CENTRUM ONKOLOGII W OLSZTYNIE</t>
  </si>
  <si>
    <t>10-228</t>
  </si>
  <si>
    <t>al. Aleja Wojska Polskiego 37</t>
  </si>
  <si>
    <t xml:space="preserve">Głównym celem projektu jest poprawa dostępności do usług zdrowotnych w zakresie chorób nowotworowych, a przez to poprawa wskaźnika przeżywalności oraz poprawa jakości życia chorych, powrót do wykonywania zawodu osób z przebytą chorobą nowotworową. Cele szczegółowe: - wzmocnienie strategicznej infrastruktury ochrony zdrowia, - koncentracja wykonywania zabiegów kompleksowo, - poprawa szybkości oraz precyzji leczenia, - poprawa jakości i trafności leczenia, - zwiększenie dostępności pacjentów do nowoczesnych technik leczenia radioterapią. </t>
  </si>
  <si>
    <t>POIS.09.02.00-00-0123/17-00</t>
  </si>
  <si>
    <t>Modernizacja zakładów radioterapii Centrum Onkologii - Instytutu w Warszawie</t>
  </si>
  <si>
    <t>Celem projektu jest poprawa jakości i dostępności udzielanych świadczeń zdrowotnych w zakresie chorób nowotworowych poprzez modernizację i unowocześnienie bazy aparaturowej pionu radioterapii Centrum Onkologii – Instytut. W celu osiągnięcia omawianego celu zaplanowano realizację następujących działań: 1. Prace przygotowawcze obejmujące przygotowanie dokumentacji technicznej dla robót budowlano-montażowych, a także sporządzenie studium wykonalności i wniosku o dofinansowanie. 2. Przeprowadzenie remontu bunkrów w celu dostosowania ich do nowych akceleratorów. 3. Zakup, dostawa i instalacja 4 szt. nowych akceleratorów linowych w celu wymiany przestarzałych i wyeksploatowanych jednostek. 4. Koszty związane z zarządzaniem projektem - wydatki osobowe personelu Beneficjenta. 5. Realizacja działań w zakresie informacji i promocji projektu.</t>
  </si>
  <si>
    <t>POIS.09.02.00-00-0133/17-00</t>
  </si>
  <si>
    <t>Wymiana jednego akceleratora oraz rozbudowa Kliniki Radioterapii Świętokrzyskiego Centrum Onkologii w Kielcach z zakupem dodatkowego akceleratora</t>
  </si>
  <si>
    <t>ŚWIĘTOKRZYSKIE CENTRUM ONKOLOGII SAMODZIELNY PUBLICZNY ZAKŁAD OPIEKI ZDROWOTNEJ W KIELCACH</t>
  </si>
  <si>
    <t>25-734</t>
  </si>
  <si>
    <t>Prezydenta Stefana Artwińskiego 3</t>
  </si>
  <si>
    <t>1. Prace przygotowawcze (w zakresie akceleratora 1 i 2) 2. Prace budowlane (akcelerator 1) 3. Wymiana akceleratora (akcelerator 1) 4. Prace budowlane (akcelerator 2) 5. Nadzór autorski i inwestorki (akcelerator 2) 6. Działania związane z zakupem akceleratora (akcelerator 2) 7. Wyposażenie rozbudowanej Kliniki Radioterapii 8. Zarządzanie Projektem 9. Promocja Projektu</t>
  </si>
  <si>
    <t>POIS.09.02.00-00-0134/17-00</t>
  </si>
  <si>
    <t>Rozbudowa, budowa, zakup akceleratora z wyposażeniem oraz wymiana akceleratora z adaptacją pomieszczenia w Podkarpackim Centrum Onkologii w Klinicznym Szpitalu Wojewódzkim nr 1 im. F. Chopina w Rzeszowie</t>
  </si>
  <si>
    <t>KLINICZNY SZPITAL WOJEWÓDZKI NR 1 IM. FRYDERYKA CHOPINA W RZESZOWIE</t>
  </si>
  <si>
    <t>35-055</t>
  </si>
  <si>
    <t>Fryderyka Szopena 2</t>
  </si>
  <si>
    <t xml:space="preserve">Zakres przedmiotowy projektu: - Roboty ogólnobudowlane w bunkrze 1 - akcelerator I - 4 146 340,00 zł brutto, - Zakup akceleratora II z dostawą i uruchomieniem - 10 000 000,00 zł brutto, - Zarządzanie projektem - 180 000,00 zł brutto, - Promocja projektu - 20 000,00 zł brutto, - Przygotowanie projektu zamiennego bunkra nr 4 - akcelerator II oraz przygotowanie Studium wykonalności - 200 000,00 zł brutto, - Roboty ogólnobudowlane w bunkrze I - akcelerator I - 390 033,00 zł brutto, - Wymiana akceleratora I - 8 800 000,00 zł brutto, - Ubezpieczenie transportu akceleratora I - 19 311,00 zł brutto (koszt niekwalifikowany), - Przechowywanie akceleratora I do czasu uruchomienia - 9 125,99 zł brutto (koszt niekwalifikowany), - Koszt szkoleń personelu z obsługi akceleratora I (koszt niekwalifikowany) - 39 975,00 zł brutto (koszt niekwalifikowany). </t>
  </si>
  <si>
    <t>POIS.09.02.00-00-0135/17-00</t>
  </si>
  <si>
    <t>Rozbudowa i modernizacja zakładu radioterapii w celu poprawy dostępności i jakości leczenia pacjentów onkologicznych w SP ZOZ MSWIA z WMCO w Olsztynie – etap 2 zakup jednego akceleratora oraz budowa jednego bunkra wraz z ich dostosowaniem do istniejącej infrastruktury</t>
  </si>
  <si>
    <t>Budowa bunkra na potrzeby instalacji nowego akceleratora, zakup akceleratora, rozbudowa systemu zarządzania i planowania, doposażenie w sprzęt dozymetryczny</t>
  </si>
  <si>
    <t>POIS.09.02.00-00-0136/17-00</t>
  </si>
  <si>
    <t xml:space="preserve">Wymiana akceleratorów liniowych w Centrum Onkologii w Gliwicach w celu poprawy jakości i usprawnienia procesu leczenia onkologicznego – etap nr I </t>
  </si>
  <si>
    <t>Przedmiotem Projektu jest zakup wraz z montażem 3 akceleratorów liniowych oraz prace adaptacyjne bunkrów związane z instalacją nowych akceleratorów w Zakładzie Radioterapii, dla zapewnienia kompleksowej, zindywidualizowanej, optymalnej diagnostyki i terapii onkologicznej. Realizacja projektu pozwoli na rozwój Centrum Onkologii – Instytutu, Oddział w Gliwicach w obszarze leczenia onkologicznego w zakresie radioterapii. Realizacja projektu pozwoli na rozwój COI w Gliwicach w obszarze leczenia onkologicznego.</t>
  </si>
  <si>
    <t>Projekt przewiduje: a. remont estakady dojazdowej do SOR b. zakup i montaż podnośnika platformowego obudowanego dla osób niepełnosprawnych c. przebudowę i modernizację pomieszczeń SOR  d. zakup sprzętu medycznego na potrzeby SOR e. zakup wyposażenia medycznego utworzonego stanowiska do intensywnej terapii.</t>
  </si>
  <si>
    <t xml:space="preserve">Projekt zakłada rozbudowę istniejącego pawilonu B w kierunku północnym oraz południowym w poziomie parteru. Celem rozbudowy jest dostosowanie funkcji zlokalizowanego w parterze pawilonu Szpitalnego Oddziału Ratunkowego do wymagań ustawy o Państwowym Ratownictwie Medycznym zapewniającej podział na wymagane ustawą obszary. </t>
  </si>
  <si>
    <t>Zakres projektu obejmuje: wykonanie windy na potrzeby SOR oraz zakup sprzętu medycznego na Szpitalny Oddział Ratunkowy.</t>
  </si>
  <si>
    <t xml:space="preserve">Projekt zakłada zakup 176 sztuk aparatury medycznej (m.in. respirator stacjonarny na statywie mobilnym, respirator transportowy, 12 kardiomonitorów, aparat RTG oraz aparat USG) oraz na zorganizowaniu dodatkowych dwóch stanowisk intensywnej terapii i jednego stanowiska obserwacyjnego. </t>
  </si>
  <si>
    <t>W ramach projektu Wnioskodawca przewiduje: a. przebudowę SOR: roboty instalacji wodno-kanalizacyjnej, grzewczej, gazów medycznych, instalacji wentylacyjno-klimatyzacyjne , b. modernizację rampy oraz wykonanie wiatrołapu wejściowego przed budynkiem A, c. zakup sprzętu medycznego.</t>
  </si>
  <si>
    <t>Przedmiotem projektu jest zakup wyposażenia: w odniesieniu do Kliniki Intensywnej Terapii i Anestezjologii z Ośrodkiem Ostrych Zatruć.</t>
  </si>
  <si>
    <t>Celem projektu jest wzrost bezpieczeństwa zdrowotnego osób znajdujących się w stanie nagłego zagrożenia zdrowia lub życia ludzkiego, jak i wzrost jakości świadczeń medycznych realizowanych przez Centrum Urazowe Szpitala Miejskiego w Poznaniu poprzez wymianę wyeksploatowanego sprzętu i doposażenie zmodernizowanych pomieszczeń Centrum Urazowego i utworzenie dodatkowych 3 stanowisk intensywnej terapii na SOR. Planowane działania polegają na zakupie 33 szt. aparatury medycznej i wyposażenia.</t>
  </si>
  <si>
    <t>Zakres projektu obejumuje budowę lądowiska.</t>
  </si>
  <si>
    <t>W ramach zakresu przedmiotowego niniejszego projektu zaplanowano: I. ROBOTY BUDOWLANE ZWIĄZANE Z BUDOWĄ LĄDOWISKA SANITARNEGO DLA ŚMIGŁOWCÓW RATUNKOWYCH II. ROBOTY BUDOWLANE DOT. MODERNIZACJI POMIESZCZEŃ SOR III. ZAKUP SPRZĘTU MEDYCZNEGO NA SOR.</t>
  </si>
  <si>
    <t>Celem ogólnym projektu jest poprawa funkcjonowania systemu ratownictwa medycznego. Bezpośrednim celem projektu jest zwiększenie dostępności do wysokospecjalistycznych usług ratownictwa medycznego z wykorzystaniem nowych technologii. Celem szczegółowym jest zakup sprzętu i aparatury medycznej sal operacyjnych SOR.</t>
  </si>
  <si>
    <t>W ramach projektu zostanie zakupiony sprzęt medyczny.</t>
  </si>
  <si>
    <t>Celem projektu jest poprawa efektywności świadczonych usług medycznych SOR w Zgierzu poprzez zwiększenie liczby łóżek obserwacyjnych, wynikającej z bieżących potrzeb (duża liczba pacjentów) i popartych prognozą popytu (obserwuje się trend wzrostowy) oraz dostosowanie obiektu Szpitalnego Oddziału Ratunkowego do wymogów stawianych przez Ministerstwo Zdrowia wraz z poprawą jakości udzielanych świadczeń zdrowotnych. Realizacja przedsięwzięcia polega na modernizacji istniejącego SOR wraz rozbudową obejmującą dobudowę szybu czterokondygnacyjnej windy łóżkowej oraz zakupie sprzętu medycznego.</t>
  </si>
  <si>
    <t>Projekt obejmuje zakup sprzętu medycznego.</t>
  </si>
  <si>
    <t xml:space="preserve">Przedmiotem inwestycji jest remont oraz zakup sprzętu i doposażenia medycznego dla SOR, w celu podniesienia jakości i dostępności do świadczeń zdrowotnych. Zakres projektu obejmuje: 1. Prace przygotowawcze – opracowanie studium wykonalności i dokumentacji projektowej; 2. Przeprowadzenie prac remontowych i budowlanych: -Przebudowa i remont pomieszczeń SOR -Remont podjazdu dla karetek z wiatą -Budowa drogi dojazdowej z SOR do lądowiska 3. Zakup sprzętu i doposażenia medycznego. </t>
  </si>
  <si>
    <t>Zakres projektu obejmował będzie następujące zadania: - Zakup sprzętu medycznego do Szpitalnego Oddziału Ratunkowego, - Zakup systemu informatycznego RIS do Szpitalnego Oddziału Ratunkowego, - Wymiana oświetlenia wewnętrznego Szpitalnego Oddziału Ratunkowego.</t>
  </si>
  <si>
    <t xml:space="preserve">Projekt obejmuje realizację zadań niezbędnych do osiągnięcia zakładanych celów projektu identyfikowanych m.in. na poziomie produktów, rezultatów i oddziaływania. 1. Roboty budowlane – w zakresie tej kategorii wydatków, będą realizowane następujące roboty budowlane: roboty instalacyjne elektryczne, roboty instalacyjne wodno-kanalizacyjne i sanitarne, prace budowlane słaboprądowe (Teletechnika) oraz Instalacje wentylacji i klimatyzacji. </t>
  </si>
  <si>
    <t>Projekt swoim zakresem obejmuje: 1. Roboty budowlane obejmujące; 2. Doposażenie SOR w niezbędny sprzęt i wyposażenie; 3. Zaangażowania w realizację projektu niezbędnej kadry - pracowników (wynagrodzenia w postaci dodatków): koordynatora, księgowego projektu, specjalisty ds. zamówień publicznych, specjalisty ds. budowlanych.</t>
  </si>
  <si>
    <t xml:space="preserve">Zakres projektu obejmował będzie zadania: - Przygotowanie projektu (w tym opracowanie projektu branżowego i studium wykonalności) - Modernizacja Szpitalnego Oddziału Ratunkowego (prace remontowo-budowlane). - Zakup sprzętu medycznego na Szpitalny Oddział Ratunkowy. - Zakup dodatkowego wyposażenia dla Szpitalnego Oddziału Ratunkowego (m. in. maszyna sprzątająca i umeblowanie biurowe i gospodarcze). </t>
  </si>
  <si>
    <t xml:space="preserve">Bezpośrednim celem niniejszego projektu jest zmniejszenie poziomu śmiertelności oraz skutków powikłań powstających w wyniku wypadków oraz stanów nagłego zagrożenia zdrowotnego w powiecie zawierciańskim i myszkowskim. </t>
  </si>
  <si>
    <t xml:space="preserve">Zakres projektu obejmuje:  - Roboty budowlane, w tym przebudowę pomieszczenia gazów medycznych oraz rozbudowę i przebudowę pomieszczeń SOR; - Roboty sanitarne w rozbudowywanych i przebudowywanych pomieszczeniach; - Instalację gazów medycznych; - Instalację wentylacji mechanicznej; - Roboty elektryczne w rozbudowywanych i przebudowywanych pomieszczeniach oraz WLZ i instalacja odgromowa; - Roboty niskoprądowe w tym system wykrywania i sygnalizacji pożaru, sieć strukturalna oraz system przyzywowy. - Zakup sprzętu i wyposażenia Szpitalnego Oddziału Ratunkowego. </t>
  </si>
  <si>
    <t>Przedmiot projektu: - budowa lądowiska wraz z infrastrukturą towarzyszącą i przystosowaniem przyległego terenu:dostosowanie terenu pod lądowisko, budowa lądowiska dla śmigłowców ratunkowych wraz z infrastrukturą towarzyszącą, wykonanie instalacji elektrycznych; - zakup sprzętu i aparatury medycznej.</t>
  </si>
  <si>
    <t>Planowany do realizacji projekt obejmuje zakup sprzętu medycznego.</t>
  </si>
  <si>
    <t xml:space="preserve">Przedmiotem projektu są roboty budowlane w ramach SOR, a także przebudowa lądowiska dla śmigłowców oraz nakłady inwestycyjne na zakup aparatury medycznej. </t>
  </si>
  <si>
    <t>Rozbudowa Szpitalnego Oddziału Ratunkowego Specjalistycznego Szpitala im. dra A. Sokołowskiego w Wałbrzychu</t>
  </si>
  <si>
    <t>Planowana inwestycja jest przedsięwzięciem kompleksowym i dotyczy remontu SOR i doposażenia oddziału w niezbędną aparaturę i sprzęt medyczny co pozwoli na pełne dostosowanie pomieszczeń oddziału ratunkowego oraz wyposażenia poszczególnych jego obszarów do wymogów rozporządzenia Ministra Zdrowia w sprawie szpitalnego oddziału ratunkowego.</t>
  </si>
  <si>
    <t xml:space="preserve">Przedmiotem projektu jest wyłącznie zakup poniższych urządzeń: - Aparatu do znieczulania (2 szt.), - Respiratora transportowego (1 szt.), - Defibrylatora (3 szt.), - Pompy infuzyjnej (6 szt.), - Stacji dokującej do pomp infuzyjnych (1 szt.), - Kardiomonitora (5 szt.), - Aparatu RTG przyłóżkowego jezdnego (1 szt.). </t>
  </si>
  <si>
    <t>Zakres Projektu obejmuje: 1.Remonty wraz z dostosowaniem do obowiązujących przepisów oddziałów udzielających świadczeń zdrowotnych dedykowanych chorobom układu krążenia 2. Doposażenie oddziałów udzielających świadczeń zdrowotnych dedykowanych chorobom układu krążenia w tym: 2.1. Klinika Kardiologii -Ergometr -Zestaw do prób wysiłkowych -Aparat EKG -Defibrylator -Łóżko rehabilitacyjne -Łóżko rehabilitacyjne, -Aparat USG do badania serca -Angiograf -Pompa do kontrapulsacji wewnątrzaortalnej 2.2. Klinika Chorób Naczyń i Chorób Wewnętrznych -Defibrylator -Zestaw do prób wysiłkowych -Ultrasonograf.</t>
  </si>
  <si>
    <t>Przedmiotem projektu jest odtworzenie infrastruktury technicznej (budynkowej) Kliniki Kardiologii Interwencyjnej i Zaburzeń Rytmu Serca funkcjonującej w strukturze Samodzielnego Publicznego Zakładu Opieki Zdrowotnej Uniwersyteckiego Szpitala Klinicznego im. Wojskowej Akademii Medycznej Uniwersytetu Medycznego w Łodzi – Centralnego Szpitala Weteranów. Ponadto projekt obejmuje zakup wyposażenia medycznego.</t>
  </si>
  <si>
    <t>Przedmiotem projektu jest zakup sprzętu medycznego.</t>
  </si>
  <si>
    <t>W Klinice Ginekologii Onkologicznej do najistotniejszych działań należy: modernizacja istniejącej Pracowni Brachyterapii oraz gabinetów diagnostyczno-zabiegowych i pokoju wzmożonego nadzoru medycznego, wymiana przestarzałego sprzętu medycznego. W Klinice Onkologii zaplanowano: wymianę instalacji elektrycznej i wyposażenie w oświetlenie energooszczędne, zastosowanie lokalnych instalacji klimatyzacyjnych, zmianę funkcji niektórych pomieszczeń w celu lepszego wykorzystania powierzchni i dostosowania ich do wymogów higieniczno-sanitarnych. W Zakładzie Patomorfologii Nowotworów planuje się: wymianę wyeksploatowanej i nie funkcjonalnej aparatury i urządzeń niezbędnych do prowadzenia rutynowej diagnostyki morfologicznej u pacjentów, z uwzględnieniem badań diagnostycznych wymaganych do oceny zaawansowania choroby,  dostosowanie urządzeń i aparatury medycznej ZPN do prowadzenia specjalistycznych badań konsultacyjnych.</t>
  </si>
  <si>
    <t>Zakres rzeczowy projekty obejmuje: 1. modernizację sali zabiegowej (modernizacja ok 435 m2). Zakupiony zostanie nowoczesny sprzęt pozwalający na wykonywanie procedur inwazyjnych raz taki dzięki któremu poprawi się diagnostyka i monitorowanie pacjenta.  Zakupiona zostanie nowoczesna aparatura medyczna stanowiąca niezbędne wyposażenie sali zabiegowej pracowni i pomieszczeń towarzyszących umożliwiająca bezpieczne prawidłowe przeprowadzanie procedur medycznych na najwyższym poziomie:.</t>
  </si>
  <si>
    <t>Realizacja projektu ma na celu poprawę funkcjonowania Oddziału Kardiologii SPZOZ MSWiA w Białymstoku poprzez nabycie • Aparatu RTG – ramię C – 1 szt. wykorzystywanego do zabiegów wszczepiania urządzeń stymulujących pracę serca • Łóżek sterowanych elektrycznie wraz z materacem i szafką przyłóżkową - 8 szt- w tym wymianę 6 –ciu łóżek na Oddziale Intensywnej Opieki Kardiologicznej funkcjonującego w ramach Oddziału Kardiologii.</t>
  </si>
  <si>
    <t>Projekt obejmuje: - zakup wyposażenia dla Kliniki Neonatologii, Pododdziału Patologii i Intensywnej Terapii Noworodka, I Kliniki Pediatrii, a także współpracujących z nimi Oddziału Urazowo - Ortopedycznego i Działu Diagnostyki Obrazowej Świętokrzyskiego Centrum Pediatrii im. Wł. Buszkowskiego, a także Laboratorium Diagnostycznego. - aktualizację oraz rozbudowę systemu PACS.</t>
  </si>
  <si>
    <t>Celem projektu jest modernizacja aparatury i sprzętu medycznego.</t>
  </si>
  <si>
    <t>W ramach projekty zaplanowano zakup sprzętu i wyposażenia medycznego.</t>
  </si>
  <si>
    <t xml:space="preserve">Projekt przewiduje unowocześnienie wyposażenia medycznego Śląskiego Centrum Chorób Serca w Zabrzu poprzez wymianę zużytej, przestarzałej aparatury i sprzętu medycznego. </t>
  </si>
  <si>
    <t>Inwestycja dotyczy zakupu 82 rodzajów (łącznie 408 szt.) aparatury medycznej dla potrzeb Samodzielnego Publicznego Szpitala Klinicznego Nr 1 w Lublinie.</t>
  </si>
  <si>
    <t>POIS.12.01.00-00-001/10-00</t>
  </si>
  <si>
    <t>POIS.12.01.00-00-001/11-00</t>
  </si>
  <si>
    <t>POIS.12.01.00-00-002/10-00</t>
  </si>
  <si>
    <t>POIS.12.01.00-00-002/11-00</t>
  </si>
  <si>
    <t>POIS.12.01.00-00-003/10-00</t>
  </si>
  <si>
    <t>POIS.12.01.00-00-003/11-00</t>
  </si>
  <si>
    <t>POIS.12.01.00-00-004/10-00</t>
  </si>
  <si>
    <t>POIS.12.01.00-00-004/11-00</t>
  </si>
  <si>
    <t>POIS.12.01.00-00-006/10-00</t>
  </si>
  <si>
    <t>POIS.12.01.00-00-008/10-00</t>
  </si>
  <si>
    <t>POIS.12.01.00-00-010/10-00</t>
  </si>
  <si>
    <t>POIS.12.01.00-00-011/10-00</t>
  </si>
  <si>
    <t>POIS.12.01.00-00-014/10-00</t>
  </si>
  <si>
    <t>POIS.12.01.00-00-015/10-00</t>
  </si>
  <si>
    <t>POIS.12.01.00-00-016/10-00</t>
  </si>
  <si>
    <t>POIS.12.01.00-00-017/10-00</t>
  </si>
  <si>
    <t>POIS.12.01.00-00-019/10-00</t>
  </si>
  <si>
    <t>POIS.12.01.00-00-020/10-00</t>
  </si>
  <si>
    <t>POIS.12.01.00-00-021/10-00</t>
  </si>
  <si>
    <t>POIS.12.01.00-00-024/10-00</t>
  </si>
  <si>
    <t>POIS.12.01.00-00-025/10-00</t>
  </si>
  <si>
    <t>POIS.12.01.00-00-026/10-00</t>
  </si>
  <si>
    <t>POIS.12.01.00-00-027/10-00</t>
  </si>
  <si>
    <t>POIS.12.01.00-00-028/10-00</t>
  </si>
  <si>
    <t>POIS.12.01.00-00-033/10-00</t>
  </si>
  <si>
    <t>POIS.12.01.00-00-034/10-00</t>
  </si>
  <si>
    <t>POIS.12.01.00-00-035/10-00</t>
  </si>
  <si>
    <t>POIS.12.01.00-00-036/10-00</t>
  </si>
  <si>
    <t>POIS.12.01.00-00-037/10-00</t>
  </si>
  <si>
    <t>POIS.12.01.00-00-038/10-00</t>
  </si>
  <si>
    <t>POIS.12.01.00-00-039/10-00</t>
  </si>
  <si>
    <t>POIS.12.01.00-00-041/10-00</t>
  </si>
  <si>
    <t>POIS.12.01.00-00-042/10-00</t>
  </si>
  <si>
    <t>POIS.12.01.00-00-044/10-00</t>
  </si>
  <si>
    <t>POIS.12.01.00-00-047/10-00</t>
  </si>
  <si>
    <t>POIS.12.01.00-00-050/10-00</t>
  </si>
  <si>
    <t>POIS.12.01.00-00-051/10-00</t>
  </si>
  <si>
    <t>POIS.12.01.00-00-053/10-00</t>
  </si>
  <si>
    <t>POIS.12.01.00-00-055/10-00</t>
  </si>
  <si>
    <t>POIS.12.01.00-00-059/10-00</t>
  </si>
  <si>
    <t>POIS.12.01.00-00-061/10-00</t>
  </si>
  <si>
    <t>POIS.12.01.00-00-062/10-00</t>
  </si>
  <si>
    <t>POIS.12.01.00-00-063/10-00</t>
  </si>
  <si>
    <t>POIS.12.01.00-00-064/10-00</t>
  </si>
  <si>
    <t>POIS.12.01.00-00-065/10-00</t>
  </si>
  <si>
    <t>POIS.12.01.00-00-066/10-00</t>
  </si>
  <si>
    <t>POIS.12.01.00-00-067/10-00</t>
  </si>
  <si>
    <t>POIS.12.01.00-00-068/10-00</t>
  </si>
  <si>
    <t>POIS.12.01.00-00-069/10-00</t>
  </si>
  <si>
    <t>POIS.12.01.00-00-070/10-00</t>
  </si>
  <si>
    <t>POIS.12.01.00-00-209/08-00</t>
  </si>
  <si>
    <t>POIS.12.01.00-00-211/08-00</t>
  </si>
  <si>
    <t>POIS.12.01.00-00-212/08-00</t>
  </si>
  <si>
    <t>POIS.12.01.00-00-213/08-00</t>
  </si>
  <si>
    <t>POIS.12.01.00-00-216/08-00</t>
  </si>
  <si>
    <t>POIS.12.01.00-00-217/08-00</t>
  </si>
  <si>
    <t>POIS.12.01.00-00-218/08-00</t>
  </si>
  <si>
    <t>POIS.12.01.00-00-221/08-00</t>
  </si>
  <si>
    <t>POIS.12.01.00-00-223/08-00</t>
  </si>
  <si>
    <t>POIS.12.01.00-00-225/08-00</t>
  </si>
  <si>
    <t>POIS.12.01.00-00-227/08-00</t>
  </si>
  <si>
    <t>POIS.12.01.00-00-228/08-00</t>
  </si>
  <si>
    <t>POIS.12.01.00-00-231/08-00</t>
  </si>
  <si>
    <t>POIS.12.01.00-00-232/08-00</t>
  </si>
  <si>
    <t>POIS.12.01.00-00-235/08-00</t>
  </si>
  <si>
    <t>POIS.12.01.00-00-236/08-00</t>
  </si>
  <si>
    <t>POIS.12.01.00-00-237/08-00</t>
  </si>
  <si>
    <t>POIS.12.01.00-00-238/08-00</t>
  </si>
  <si>
    <t>POIS.12.01.00-00-239/08-00</t>
  </si>
  <si>
    <t>POIS.12.01.00-00-242/08-00</t>
  </si>
  <si>
    <t>POIS.12.01.00-00-244/08-00</t>
  </si>
  <si>
    <t>POIS.12.01.00-00-246/08-00</t>
  </si>
  <si>
    <t>POIS.12.01.00-00-247/08-00</t>
  </si>
  <si>
    <t>POIS.12.01.00-00-248/08-00</t>
  </si>
  <si>
    <t>POIS.12.01.00-00-249/08-00</t>
  </si>
  <si>
    <t>POIS.12.01.00-00-251/08-00</t>
  </si>
  <si>
    <t>POIS.12.01.00-00-252/08-00</t>
  </si>
  <si>
    <t>POIS.12.01.00-00-254/08-00</t>
  </si>
  <si>
    <t>POIS.12.01.00-00-255/08-00</t>
  </si>
  <si>
    <t>POIS.12.01.00-00-256/08-00</t>
  </si>
  <si>
    <t>POIS.12.01.00-00-257/08-00</t>
  </si>
  <si>
    <t>POIS.12.01.00-00-261/08-00</t>
  </si>
  <si>
    <t>POIS.12.01.00-00-262/08-00</t>
  </si>
  <si>
    <t>POIS.12.01.00-00-263/08-00</t>
  </si>
  <si>
    <t>POIS.12.01.00-00-266/08-00</t>
  </si>
  <si>
    <t>POIS.12.01.00-00-268/08-00</t>
  </si>
  <si>
    <t>POIS.12.01.00-00-269/08-00</t>
  </si>
  <si>
    <t>POIS.12.01.00-00-270/08-00</t>
  </si>
  <si>
    <t>POIS.12.01.00-00-271/08-00</t>
  </si>
  <si>
    <t>POIS.12.01.00-00-272/08-00</t>
  </si>
  <si>
    <t>POIS.12.01.00-00-274/08-00</t>
  </si>
  <si>
    <t>POIS.12.01.00-00-276/08-00</t>
  </si>
  <si>
    <t>POIS.12.01.00-00-278/08-00</t>
  </si>
  <si>
    <t>POIS.12.01.00-00-279/08-00</t>
  </si>
  <si>
    <t>POIS.12.01.00-00-280/08-00</t>
  </si>
  <si>
    <t>POIS.12.01.00-00-281/08-00</t>
  </si>
  <si>
    <t>POIS.12.01.00-00-283/08-00</t>
  </si>
  <si>
    <t>POIS.12.01.00-00-284/08-00</t>
  </si>
  <si>
    <t>POIS.12.01.00-00-285/08-00</t>
  </si>
  <si>
    <t>POIS.12.01.00-00-287/08-00</t>
  </si>
  <si>
    <t>POIS.12.01.00-00-289/08-00</t>
  </si>
  <si>
    <t>POIS.12.01.00-00-290/08-00</t>
  </si>
  <si>
    <t>POIS.12.01.00-00-292/08-00</t>
  </si>
  <si>
    <t>POIS.12.01.00-00-295/08-00</t>
  </si>
  <si>
    <t>POIS.12.01.00-00-296/08-00</t>
  </si>
  <si>
    <t>POIS.12.01.00-00-297/08-00</t>
  </si>
  <si>
    <t>POIS.12.01.00-00-300/08-00</t>
  </si>
  <si>
    <t>POIS.12.01.00-00-301/08-00</t>
  </si>
  <si>
    <t>POIS.12.01.00-00-302/08-00</t>
  </si>
  <si>
    <t>POIS.12.01.00-00-303/08-00</t>
  </si>
  <si>
    <t>POIS.12.01.00-00-304/08-00</t>
  </si>
  <si>
    <t>POIS.12.01.00-00-305/08-00</t>
  </si>
  <si>
    <t>POIS.12.01.00-00-306/08-00</t>
  </si>
  <si>
    <t>POIS.12.01.00-00-307/08-00</t>
  </si>
  <si>
    <t>POIS.12.01.00-00-308/08-00</t>
  </si>
  <si>
    <t>POIS.12.01.00-00-310/08-00</t>
  </si>
  <si>
    <t>POIS.12.01.00-00-311/08-00</t>
  </si>
  <si>
    <t>POIS.12.01.00-00-312/08-00</t>
  </si>
  <si>
    <t>POIS.12.01.00-00-315/08-00</t>
  </si>
  <si>
    <t>POIS.12.01.00-00-317/08-00</t>
  </si>
  <si>
    <t>POIS.12.01.00-00-321/08-00</t>
  </si>
  <si>
    <t>POIS.12.01.00-00-323/08-00</t>
  </si>
  <si>
    <t>POIS.12.01.00-00-326/08-00</t>
  </si>
  <si>
    <t>POIS.12.01.00-00-328/08-00</t>
  </si>
  <si>
    <t>POIS.12.01.00-00-329/08-00</t>
  </si>
  <si>
    <t>POIS.12.01.00-00-330/08-00</t>
  </si>
  <si>
    <t>POIS.12.01.00-00-331/08-00</t>
  </si>
  <si>
    <t>POIS.12.01.00-00-332/08-00</t>
  </si>
  <si>
    <t>POIS.12.01.00-00-333/08-00</t>
  </si>
  <si>
    <t>POIS.12.01.00-00-336/08-00</t>
  </si>
  <si>
    <t>POIS.12.01.00-00-337/08-00</t>
  </si>
  <si>
    <t>POIS.12.01.00-00-340/08-00</t>
  </si>
  <si>
    <t>POIS.12.01.00-00-342/08-00</t>
  </si>
  <si>
    <t>POIS.12.01.00-00-343/08-00</t>
  </si>
  <si>
    <t>POIS.12.01.00-00-344/08-00</t>
  </si>
  <si>
    <t>POIS.12.01.00-00-346/08-00</t>
  </si>
  <si>
    <t>POIS.12.01.00-00-350/08-00</t>
  </si>
  <si>
    <t>POIS.12.01.00-00-353/08-00</t>
  </si>
  <si>
    <t>POIS.12.01.00-00-354/08-00</t>
  </si>
  <si>
    <t>POIS.12.01.00-00-355/08-00</t>
  </si>
  <si>
    <t>POIS.12.01.00-00-356/08-00</t>
  </si>
  <si>
    <t>POIS.12.01.00-00-358/08-00</t>
  </si>
  <si>
    <t>POIS.12.01.00-00-359/08-00</t>
  </si>
  <si>
    <t>POIS.12.01.00-00-361/08-00</t>
  </si>
  <si>
    <t>POIS.12.02.00-00-001/08-00</t>
  </si>
  <si>
    <t>POIS.12.02.00-00-001/09-00</t>
  </si>
  <si>
    <t>POIS.12.02.00-00-001/11-00</t>
  </si>
  <si>
    <t>POIS.12.02.00-00-001/12-00</t>
  </si>
  <si>
    <t>POIS.12.02.00-00-001/13-00</t>
  </si>
  <si>
    <t>POIS.12.02.00-00-002/11-00</t>
  </si>
  <si>
    <t>POIS.12.02.00-00-002/09-00</t>
  </si>
  <si>
    <t>POIS.12.02.00-00-002/08-00</t>
  </si>
  <si>
    <t>POIS.12.02.00-00-001/14-00</t>
  </si>
  <si>
    <t>POIS.12.02.00-00-002/12-00</t>
  </si>
  <si>
    <t>POIS.12.02.00-00-002/13-00</t>
  </si>
  <si>
    <t>POIS.12.02.00-00-002/14-00</t>
  </si>
  <si>
    <t>POIS.12.02.00-00-002/15-00</t>
  </si>
  <si>
    <t>POIS.12.02.00-00-003/08-00</t>
  </si>
  <si>
    <t>POIS.12.02.00-00-003/09-00</t>
  </si>
  <si>
    <t>POIS.12.02.00-00-003/12-00</t>
  </si>
  <si>
    <t>POIS.12.02.00-00-003/14-00</t>
  </si>
  <si>
    <t>POIS.12.02.00-00-004/08-00</t>
  </si>
  <si>
    <t>POIS.12.02.00-00-004/09-00</t>
  </si>
  <si>
    <t>POIS.12.02.00-00-004/12-00</t>
  </si>
  <si>
    <t>POIS.12.02.00-00-005/08-00</t>
  </si>
  <si>
    <t>POIS.12.02.00-00-005/09-00</t>
  </si>
  <si>
    <t>POIS.12.02.00-00-005/12-00</t>
  </si>
  <si>
    <t>POIS.12.02.00-00-006/12-00</t>
  </si>
  <si>
    <t>POIS.12.02.00-00-007/08-00</t>
  </si>
  <si>
    <t>POIS.12.02.00-00-007/12-00</t>
  </si>
  <si>
    <t>POIS.12.02.00-00-008/08-00</t>
  </si>
  <si>
    <t>POIS.12.02.00-00-008/12-00</t>
  </si>
  <si>
    <t>POIS.12.02.00-00-009/08-00</t>
  </si>
  <si>
    <t>POIS.12.02.00-00-010/08-00</t>
  </si>
  <si>
    <t>POIS.12.02.00-00-011/08-00</t>
  </si>
  <si>
    <t>POIS.12.02.00-00-012/08-00</t>
  </si>
  <si>
    <t>POIS.12.02.00-00-013/08-00</t>
  </si>
  <si>
    <t>POIS.12.02.00-00-015/08-00</t>
  </si>
  <si>
    <t>POIS.12.02.00-00-016/08-00</t>
  </si>
  <si>
    <t>POIS.12.02.00-00-017/08-00</t>
  </si>
  <si>
    <t>POIS.12.02.00-00-018/08-00</t>
  </si>
  <si>
    <t>POIS.12.02.00-00-019/08-00</t>
  </si>
  <si>
    <t>POIS.12.02.00-00-021/08-00</t>
  </si>
  <si>
    <t>POIS.12.02.00-00-022/08-00</t>
  </si>
  <si>
    <t>POIS.12.02.00-00-023/08-00</t>
  </si>
  <si>
    <t>POIS.12.02.00-00-024/08-00</t>
  </si>
  <si>
    <t>POIS.12.02.00-00-026/08-00</t>
  </si>
  <si>
    <t>POIS.12.02.00-00-029/08-00</t>
  </si>
  <si>
    <t>POIS.12.02.00-00-030/08-00</t>
  </si>
  <si>
    <t>POIS.12.02.00-00-031/08-00</t>
  </si>
  <si>
    <t>POIS.12.02.00-00-035/08-00</t>
  </si>
  <si>
    <t>POIS.12.02.00-00-036/08-00</t>
  </si>
  <si>
    <t>POIS.12.02.00-00-037/08-00</t>
  </si>
  <si>
    <t>POIS.12.02.00-00-038/08-00</t>
  </si>
  <si>
    <t>POIS.12.02.00-00-039/08-00</t>
  </si>
  <si>
    <t>POIS.12.02.00-00-041/08-00</t>
  </si>
  <si>
    <t>POIS.12.02.00-00-042/08-00</t>
  </si>
  <si>
    <t>POIS.12.02.00-00-043/08-00</t>
  </si>
  <si>
    <t>POIS.12.02.00-00-044/08-00</t>
  </si>
  <si>
    <t>POIS.12.02.00-00-046/08-00</t>
  </si>
  <si>
    <t>POIS.12.02.00-00-047/08-00</t>
  </si>
  <si>
    <t>POIS.12.02.00-00-048/08-00</t>
  </si>
  <si>
    <t>POIS.12.02.00-00-049/08-00</t>
  </si>
  <si>
    <t>POIS.12.02.00-00-050/08-00</t>
  </si>
  <si>
    <t>POIS.12.02.00-00-051/08-00</t>
  </si>
  <si>
    <t>POIS.12.02.00-00-052/08-00</t>
  </si>
  <si>
    <t>POIS.12.02.00-00-053/08-00</t>
  </si>
  <si>
    <t>POIS.12.02.00-00-054/08-00</t>
  </si>
  <si>
    <t>POIS.12.02.00-00-055/08-00</t>
  </si>
  <si>
    <t>POIS.12.02.00-00-056/08-00</t>
  </si>
  <si>
    <t>POIS.12.02.00-00-057/08-00</t>
  </si>
  <si>
    <t>POIS.12.02.00-00-077/08-00</t>
  </si>
  <si>
    <t>POIS.12.02.00-00-076/08-00</t>
  </si>
  <si>
    <t>POIS.12.02.00-00-073/08-00</t>
  </si>
  <si>
    <t>POIS.12.02.00-00-072/08-00</t>
  </si>
  <si>
    <t>POIS.12.02.00-00-071/08-00</t>
  </si>
  <si>
    <t>POIS.12.02.00-00-070/08-00</t>
  </si>
  <si>
    <t>POIS.12.02.00-00-069/08-00</t>
  </si>
  <si>
    <t>POIS.12.02.00-00-068/08-00</t>
  </si>
  <si>
    <t>POIS.12.02.00-00-067/08-00</t>
  </si>
  <si>
    <t>POIS.12.02.00-00-066/08-00</t>
  </si>
  <si>
    <t>POIS.12.02.00-00-065/08-00</t>
  </si>
  <si>
    <t>POIS.12.02.00-00-064/08-00</t>
  </si>
  <si>
    <t>POIS.12.02.00-00-063/08-00</t>
  </si>
  <si>
    <t>POIS.12.02.00-00-062/08-00</t>
  </si>
  <si>
    <t>POIS.12.02.00-00-061/08-00</t>
  </si>
  <si>
    <t>POIS.12.02.00-00-060/08-00</t>
  </si>
  <si>
    <t>POIS.12.02.00-00-058/08-00</t>
  </si>
  <si>
    <t>Zakres projektu - :wybudowanie nowego SOR dla dzieci wraz z infrastrukturą towarzyszącą na parterze nowego budynku 2A; - wybudowanie na dachu budynku lądowiska dla śmigłowców sanitarnych; - wyposażenie SOR w sprzęt i urządzenia medyczne.</t>
  </si>
  <si>
    <t>W ramach projektu zrealizowane zostaną następujące zadania: 1. przygotowanie studium wykonalności 2. zakup angiografu informacja.</t>
  </si>
  <si>
    <t>W ramach projektu zaplanowano następujące zadania: - adaptacja SOR w tym wydzielenie strefy "zielonej" (roboty budowlane) - zakup wyposażenia na SOR.</t>
  </si>
  <si>
    <t>Projekt obejmuje wykonanie wielobranżowych robót budowlano-instalacyjnych w istniejącym,  budynku szpitalnym. Roboty budowlano-instalacyjne będą realizowane wewnątrz budynku szpitalnego w zespole istniejących pomieszczeń jego parteru oraz przyziemia. Ponadto projekt obejmuje wymianę, wraz z przebudową, istniejącego szybu dźwigu oraz maszynowni, czteroprzystankowego dźwigu towarowo-osobowego na nowy . W ramach  projektu zostanie również wykonany nowy podjazd dla ambulansów sanitarnych do Szpitalnego Oddziału Ratunkowego.</t>
  </si>
  <si>
    <t xml:space="preserve">Zakres rzeczowy projektu obejmuje zakup aparatury medycznej, sprzętu i wyposażenia medycznego. </t>
  </si>
  <si>
    <t>W celu realizacji przedsięwzięcia zakłada się realizację zadań:  Nowy Szpitalny Oddział Ratunkowy przy Blokach Operacyjnych z całodobowym lądowiskiem  - Roboty budowlane wraz z montażem instalacji elektrycznych i sanitarnych, oraz zagospodarowaniem terenu,  Roboty budowlane związane z budową lądowiska helikopterów , Zakup wyposażenia niezbędnego do realizacji projektu.</t>
  </si>
  <si>
    <t>W ramach projektu prowadzone będą roboty budowlane oraz zakup specjalistycznego sprzętu. W ramach robót budowlanych zostaną zrealizowane takie zadania jak: przebudowanie bram wjazdowych dla karetek, dostosowanie istniejącej sali operacyjnej w rejonie SOR w zakresie systemu wentylacyjno-klimatyzacyjnego, adaptacja pomieszczenia pod montaż tomografu komputerowego.Szpital nabędzie taką aparaturę jak: aparat do znieczulenia ogólnego uniwersalny z kompletnym monitorem dla noworodków, dzieci i dorosłych; lampa operacyjna LED z dwoma oprawami; tomograf komputerowy; stół operacyjny z wyposażeniem ortopedycznym; zestaw narzędzi chirurgicznych; aparat rtg z ramieniem C; mikroskop operacyjny; aparat ultrasonograficzny wysokiej klasy do oceny tkanek miękkich, oceny stawu kolanowego, barkowego oraz biodrowego; tor wizyjny z optykami, shaverem, pompą i ablacją, kamerą artroskopową do zabiegów artroskopowych (kolumna do artroskopii); wiertarki akumulatorowe nisko i wysokoobrotowe; diatermia; monitory na salę operacyjną z komputerowym oprogramowaniem do oceny radiologicznej oraz możliwości korekcji pourazowych zniekształceń; wiertarka do zabiegów neurochirurgicznych; system mocowania i pozycjonowania do stołu operacyjnego dla niemowląt.</t>
  </si>
  <si>
    <t xml:space="preserve"> Projekt ten został podzielony na trzy główne działania inwestycyjne (elementy projektu) w postaci: - Działanie 1: przebudowa szpitalnego oddziału ratunkowego - Działanie 2: doposażenie szpitalnego oddziału ratunkowego - Działanie 3: budowa lądowiska oraz działania związane z pracami przygotowawczymi oraz promocją projektu. </t>
  </si>
  <si>
    <t>W zakresie rzeczowym projektu zaplanowano do realizacji zakup tomografu komputerowego, zakupu kardiomonitorów (8 szt.) wraz z centralą monitorującą oraz niezbędną infrastrukturą towarzyszącą (wyposażenie dwóch stanowisk opieki pielęgniarskiej) – zaplecze medyczne umożliwiające monitorowanie rytmu serca i oddechu, nieinwazyjne monitorowanie ciśnienia tętniczego krwi, monitorowanie wysycenia tlenowego hemoglobiny i temperatury powierzchniowej i głębokiej pacjentów zlokalizowanych w obszarze wstępnej intensywnej terapii (3 stanowiska), . Centrala monitorująca będzie umożliwiała obserwację monitorowanych parametrów życiowych pacjentów w osobnych salach, ich rejestrację i zapis w historii choroby. Ponadto, z uwagi na konieczność zapewnienia trafnej i szybkiej diagnozy, a następnie podjęcie adekwatnego procesu leczenia, wiążącego się z koniecznością transportu pacjenta z zapewnieniem ciągłości monitoringu funkcji życiowych – zaplanowano także zakup 4 szt. kardiomonitorów na potrzeby stanowisk w ramach obszaru segregacji medycznej, z założeniem przemieszczania pacjenta z sali segregacji medycznej do innych obszarów funkcjonalnych SOR.</t>
  </si>
  <si>
    <t xml:space="preserve">Zakres inwestycji obejmuje 1)Przebudowę Oddziału Chirurgii Ogólnej; 2)Adaptację pomieszczeń na potrzeby stworzenia pracowni Tomografii Komputerowej w ramach Zakładu Diagnostyki Obrazowej; 3)Zakup aparatury medycznej i wyposażenia, które wzmocnią potencjał diagnostyczny i leczniczy oraz zwiększy komfort przebywających w jednostce pacjentów cierpiących na choroby układu kostno-stawowo-mięśniowego. </t>
  </si>
  <si>
    <t>W ramach projektu nabyty zostanie sprzęt medyczny, który zastąpi sprzęt mocno wyeksploatowany w tym między innymi: tomograf komputerowy, Zestaw wideobronchoskopowy wysokiej rozdzielczością, aparat rtg jezdny, aparaty USG także inny sprzęt medyczny oraz niemedyczny, wymagany dla oddziałów objętych projektem.</t>
  </si>
  <si>
    <t>4/2018</t>
  </si>
  <si>
    <t>POIS.09.01.00-00-0137/17-00</t>
  </si>
  <si>
    <t>POWIATOWE CENTRUM MEDYCZNE SP. Z . O. O.</t>
  </si>
  <si>
    <t>Budowa Szpitalnego Oddziału Ratunkowego z wyposażeniem wraz z budową lądowiska dla helikopterów w Powiatowym Centrum Medycznym w Grójcu spółka z ograniczoną odpowiedzialnością</t>
  </si>
  <si>
    <t>Grójec</t>
  </si>
  <si>
    <t>05-600</t>
  </si>
  <si>
    <t>Księdza Piotra Skargi 10</t>
  </si>
  <si>
    <t>POIS.09.01.00-00-0182/17-00</t>
  </si>
  <si>
    <t>PODNIESIENIE JAKOŚCI I DOSTĘPNOŚCI DO USŁUG ZDROWOTNYCH Z ZAKRESU RATOWNICTWA MEDYCZNEGO – MODERNIZACJA SZPITALNEGO ODDZIAŁU RATUNKOWEGO SZPITALA WOJEWÓDZKIEGO IM. JANA PAWŁA II W BEŁCHATOWIE</t>
  </si>
  <si>
    <t>SZPITAL WOJEWÓDZKI IM. JANA PAWŁA II</t>
  </si>
  <si>
    <t>Czapliniecka 123</t>
  </si>
  <si>
    <t>POIS.09.01.00-00-0250/17-00</t>
  </si>
  <si>
    <t>Utworzenie w ramach Szpitala Miejskiego w Zabrzu Sp. z o.o. Szpitalnego Oddziału Ratunkowego wraz z lądowiskiem przyszpitalnym</t>
  </si>
  <si>
    <t>SZPITAL MIEJSKI W ZABRZU SP. Z O.O.</t>
  </si>
  <si>
    <t>41-803</t>
  </si>
  <si>
    <t>POIS.09.01.00-00-0252/17-00</t>
  </si>
  <si>
    <t>Budowa lądowiska przy Szpitalu Miejskim w Miastku Sp. Z o.o. w celu poprawy bezpieczeństwa zdrowotnego na obszarze powiatu bytowskiego oraz powiatów ościennych</t>
  </si>
  <si>
    <t>SZPITAL MIEJSKI W MIASTKU SP. Z O.O.</t>
  </si>
  <si>
    <t>Miastko</t>
  </si>
  <si>
    <t xml:space="preserve">77-200 </t>
  </si>
  <si>
    <t>gen. Wybickiego 30</t>
  </si>
  <si>
    <t>POIS.09.02.00-00-0132/17-00</t>
  </si>
  <si>
    <t>Przebudowa istniejących Klinik Psychiatrycznych w Instytucie Psychiatrii i Neurologii - etap II</t>
  </si>
  <si>
    <t>Jana III Sobieskiego 9</t>
  </si>
  <si>
    <t>02-597</t>
  </si>
  <si>
    <t xml:space="preserve">Projekt polega na utworzeniu nowego szpitalnego oddziału ratunkowego  od podstaw poprzez  budowę  szpitalnego oddziału ratunkowego z wyposażeniem wraz z budową lądowiska dla helikopterów. </t>
  </si>
  <si>
    <t>akres przedsięwzięcia obejmuje modernizację pomieszczeń SOR przebudowa pomieszczeń w celu zmiany lokalizacji obszaru terapii natychmiastowej oraz miejsce dekontaminacji, instalacja elektryczna, c.o., wentylacyjno – klimatyzacyjna, wod.-kan.).</t>
  </si>
  <si>
    <t>Dodatkowo w ramach projektu zaplanowano wydatki na rzecz promocji oraz koszty pośrednie (przygotowanie dokumentacji oraz nadzór inwestorski).</t>
  </si>
  <si>
    <t xml:space="preserve">Rozbudowa Oddziału Anestezjologii i Intensywnej Terapii Medycznej w celu dostosowania infrastruktury na potrzeby SOR. Budowa lądowiska wyniesionego. Adaptacja i rozbudowa pomieszczeń na potrzeby SOR – przebudowa istniejącego i budowa nowego obiektu.  Wyposażenie rozbudowanego Oddziału Anestezjologii i Intensywnej Terapii Medycznej w celu dostosowania infrastruktury na potrzeby SOR. </t>
  </si>
  <si>
    <t>Zamkowa 4</t>
  </si>
  <si>
    <t xml:space="preserve">Przedmiotem planowanego przedsięwzięcia jest rozszerzenie aktualnie realizowanej inwestycji pod nazwą „Przebudowa istniejących klinik psychiatrycznych - Etap I” o przebudowę oddziałów F9 w III Klinice Psychiatrycznej oraz F10 w I Klinice Psychiatrycznej – budynek F1’, (które nie zostały uwzględnione w pierwszym etapie projektu). Jednocześnie planowany jest zakup sprzętu medycznego oraz wyposażenia dla wszystkich przebudowanych budynków, zarówno w ramach Etapu I jak i II ww. inwestycji (F1, F2, F3, F4) oraz dla budynku F1’, który w dalszej kolejności przewidziany jest do realizacji w Etapie II. </t>
  </si>
  <si>
    <t xml:space="preserve">KRYTERIA WYBORU PROJEKTÓW - Działanie 9.1 kryteria właściwe dla projektów dot.  wsparcia istniejących Szpitalnych Oddziałów Ratunkowych </t>
  </si>
  <si>
    <t xml:space="preserve">Projekt jest realizowany wyłącznie w podmiocie posiadającym umowę o udzielanie świadczeń opieki zdrowotnej ze środków publicznych w zakresie zbieżnym z zakresem projektu, a w przypadku projektu przewidującego rozwój działalności medycznej lub zwiększenie potencjału w tym zakresie, pod warunkiem zobowiązania się tego podmiotu do posiadania takiej umowy najpóźniej w kolejnym okresie kontraktowania świadczeń po zakończeniu realizacji projektu.
/W przypadku projektu przewidującego zakup wyrobów medycznych, wnioskodawca dysponuje lub zobowiązuje się do dysponowania najpóźniej w dniu zakończenia okresu kwalifikowalności wydatków określonego w umowie o dofinansowanie projektu, kadrą medyczną odpowiednio wykwalifikowaną do obsługi wyrobów medycznych objętych projektem.
 /W przypadku projektu przewidującego zakup wyrobów medycznych, wnioskodawca dysponuje lub zobowiązuje się do dysponowania najpóźniej w dniu zakończenia okresu kwalifikowalności wydatków określonego w umowie o dofinansowanie projektu, infrastrukturą techniczną niezbędną do instalacji i użytkowania wyrobów medycznych objętych projektem. 
/Projekty mogą być realizowane przez podmioty, które zapewniają lub będą zapewniać najpóźniej w kolejnym okresie kontraktowania świadczeń opieki zdrowotnej po zakończeniu realizacji projektu, udzielanie świadczeń opieki zdrowotnej finansowanych ze środków publicznych w ramach oddziałów szpitalnych i AOS, szpitalnego oddziału ratunkowego lub izby przyjęć oraz oddziału anestezjologii i intensywnej terapii.
</t>
  </si>
  <si>
    <t>formalne - istniejące SOR
(kryterium nr 12) - kryterium dostępu</t>
  </si>
  <si>
    <t xml:space="preserve">Zaplanowane w ramach projektu działania, w tym w szczególności w zakresie zakupu wyrobów medycznych, są uzasadnione z punktu widzenia rzeczywistego zapotrzebowania na dany produkt (wytworzona infrastruktura, w tym ilość, parametry wyrobu medycznego muszą być adekwatne do zakresu udzielanych przez podmiot świadczeń opieki zdrowotnej lub, w przypadku poszerzania oferty medycznej, odpowiadać na zidentyfikowane deficyty podaży świadczeń).
</t>
  </si>
  <si>
    <t>Ujęcie Szpitalnego Oddziału Ratunkowego w Wojewódzkim Planie Działania Systemu Państwowe Ratownictwo Medyczne zatwierdzonym przez Ministra Zdrowia oraz ogólnokrajowej mapie potrzeb w zakresie ratownictwa medycznego</t>
  </si>
  <si>
    <t>Średnia liczba pacjentów szpitalnego oddziału ratunkowego</t>
  </si>
  <si>
    <t>merytoryczne I stopnia  - istniejące SOR
(kryterium nr 9) - kryterium premiujące</t>
  </si>
  <si>
    <t>Odległość od najbliższego szpitalnego oddziału ratunkowego</t>
  </si>
  <si>
    <t>merytoryczne I stopnia  - istniejące SOR
(kryterium nr 11) - kryterium premiujące</t>
  </si>
  <si>
    <t>Lokalizacja szpitalnego oddziału ratunkowego</t>
  </si>
  <si>
    <t>merytoryczne I stopnia  - istniejące SOR
(kryterium nr 10) - kryterium premiujące</t>
  </si>
  <si>
    <t xml:space="preserve">Kompleksowość oferty medycznej podmiotu leczniczego 13   
13 Rozporządzenie Ministra Zdrowia z dnia 3 listopada 2011 roku w sprawie Szpitalnego Oddziału Ratunkowego (wskazuje minimalne wymogi organizacyjne, które muszą zostać spełnione, aby w danym podmiocie leczniczym zorganizowany został szpitalny oddział ratunkowy. Udzielanie przez podmiot, w którym znajduje się SOR świadczeń opieki zdrowotnej w zakresach wymienionych  w kryterium nr 1a pozwoli na zabezpieczenie przez te jednostki skutecznego i zaawansowanego  leczenia pacjentów  znajdujących się w stanie nagłego zagrożenia życia w stosunku do tych szpitali, które dysponują wyłącznie oddziałami wynikającymi z ww. rozporządzenia.
</t>
  </si>
  <si>
    <t>merytoryczne I stopnia  - istniejące SOR
(kryterium nr 8.1, 8.2, 8.3) - kryterium premiujące</t>
  </si>
  <si>
    <t xml:space="preserve">Kryteria premiują projekty zakładające zwiększenie liczby stanowisk intensywnej terapii – dotyczy szpitali 
</t>
  </si>
  <si>
    <t>Docelowa liczba stanowisk intensywnej terapii w obszarze wstępnej intensywnej terapii w SOR</t>
  </si>
  <si>
    <t>merytoryczne I stopnia  - istniejące SOR
(kryterium nr 15) - kryterium premiujące</t>
  </si>
  <si>
    <t>Rozwiązania wpływające na szybkość udzielania pomocy medycznej poszkodowanym</t>
  </si>
  <si>
    <t>merytoryczne I stopnia  - istniejące SOR
(kryterium nr 12.1, 12.2) - kryterium premiujące</t>
  </si>
  <si>
    <t xml:space="preserve">Kryteria premiują projekty, które zakładają działania ukierunkowane na przeniesienie świadczeń opieki zdrowotnej z poziomu lecznictwa szpitalnego na rzecz POZ i AOS, w tym poprzez:
• wprowadzenie lub rozwój opieki koordynowanej , lub
• rozwój zdeinstytucjonalizowanych form opieki nad pacjentem, w szczególności środowiskowych form opieki  (projekt zawiera działania mające na celu przejście od opieki instytucjonalnej do środowiskowej zgodnie z „Ogólnoeuropejskimi wytycznymi dotyczącymi przejścia od opieki instytucjonalnej do opieki świadczonej na poziomie lokalnych społeczności” oraz z „Krajowym Programem Przeciwdziałania Ubóstwu i Wykluczeniu Społecznemu 2020”).
</t>
  </si>
  <si>
    <t>Kryteria premiują projekty zakładające działania z zakresu wsparcia przygotowania podmiotów udzielających świadczeń opieki zdrowotnej do prowadzenia EDM zgodnie ze standardem HL7 CDA oraz jej wymiany, uzupełnienie zdiagnozowanych deficytów w zakresie zasobów infrastruktury IT (sprzęt, oprogramowanie itp.) lub budowę oprogramowania klasy HIS (dotyczy Programu Operacyjnego Infrastruktura i Środowisko oraz tych Regionalnych Programów Operacyjnych, gdzie ww. projekty nie mogą być realizowane w ramach CT2).</t>
  </si>
  <si>
    <t>merytoryczne I stopnia  - istniejące SOR
(kryterium nr 14) - kryterium premiujące</t>
  </si>
  <si>
    <t xml:space="preserve">Rekomendacja nie została uwzględniona ze względu na specyfikę projektów/podmiotów.
Idea i sposób funkcjonowania SOR określona została w ustawie z dnia 8 września 2006 r. o Państwowym Ratownictwie Medycznym (Dz. U. z 2013 r., poz. 757, z późn. zm.) i  rozporządzeniu Ministra Zdrowia z dnia 3 listopada 2011 r. w sprawie Szpitalnego Oddziału Ratunkowego. Rolą SOR jest gotowość do  udzielenia pomocy pacjentom w stanie nagłego zagrożenia zdrowotnego. Brak kryterium premiującego projekty  przyczyniające się do zwiększenia jakości lub dostępności do diagnozy i terapii pacjentów w warunkach ambulatoryjnych, wynika z charakteru przedmiotowego typu projektu. </t>
  </si>
  <si>
    <t>Lokalizacja oraz gotowość funkcjonowania lądowiska/lotniska (kryterium dotyczy projektów zawierających w zakresie rzeczowym lądowisko lub lotnisko)</t>
  </si>
  <si>
    <t xml:space="preserve">Liczba kadry systemu Państwowego Ratownictwa Medycznego stale przebywającej w szpitalnym oddziale ratunkowym 22 
 22 Lekarze systemu, pielęgniarki systemu, ratownicy medyczni, o których mowa w ustawie z dnia 8 września 2006 roku o Państwowym Ratownictwie Medycznym </t>
  </si>
  <si>
    <t>merytoryczne I stopnia  - istniejące SOR
(kryterium nr 13.1, 13.2) - kryterium premiujące</t>
  </si>
  <si>
    <t>Lokalizacja lądowiska/lotniska</t>
  </si>
  <si>
    <t>merytoryczne I stopnia  - istniejące SOR
(kryterium nr 16) - kryterium premiujące</t>
  </si>
  <si>
    <t>formalne - istniejące SOR
(kryterium nr 11) - kryterium dostępu</t>
  </si>
  <si>
    <t>formalne - istniejące SOR
(kryterium nr 9) - kryterium dostępu</t>
  </si>
  <si>
    <t>formalne - istniejące SOR
(kryterium nr 10) kryterium dostępu</t>
  </si>
  <si>
    <t>Projekt uzyskał pozytywną rekomendację Komitetu Sterującego ds. koordynacji interwencji EFSI w sektorze zdrowia wyrażoną we właściwej uchwale.
Istnieje możliwość poprawy/uzupełnienia projektu w zakresie niniejszego kryterium na etapie oceny spełnienia kryteriów wyboru (zgodnie z art. 45 ust. 3 ustawy wdrożeniowej).</t>
  </si>
  <si>
    <t>Podmiot leczniczy uczestniczy w kształceniu przeddyplomowym i podyplomowym kadr systemu Państwowego Ratownictwa Medycznego.
Istnieje możliwość poprawy/uzupełnienia projektu w zakresie niniejszego kryterium na etapie oceny spełnienia kryteriów wyboru (zgodnie z art. 45 ust. 3 ustawy wdrożeniowej).</t>
  </si>
  <si>
    <t>W ramach kryterium badaniu będzie podlegał wskaźnik płynności.
Istnieje możliwość poprawy/uzupełnienia projektu w zakresie niniejszego kryterium na etapie oceny spełnienia kryteriów wyboru (zgodnie z art. 45 ust .3 ustawy wdrożeniowej).</t>
  </si>
  <si>
    <t>W ramach kryterium badaniu będzie podlegał wskaźnik rentowności netto.
Istnieje możliwość poprawy/uzupełnienia projektu w zakresie niniejszego kryterium na etapie oceny spełnienia kryteriów wyboru (zgodnie z art. 45 ust. 3 ustawy wdrożeniowej).</t>
  </si>
  <si>
    <t>Uwzględnienie w projekcie rozwiązań przyczyniających się do poprawy efektywności energetycznej, w szczególności do obniżenia zużycia energii lub efektywniejszego jej wykorzystywania/zmniejszenia energochłonności obiektu.
Istnieje możliwość poprawy/uzupełnienia projektu w zakresie niniejszego kryterium na etapie oceny spełnienia kryteriów wyboru (zgodnie z art. 45 ust. 3 ustawy wdrożeniowej).</t>
  </si>
  <si>
    <t>W ramach kryterium badaniu będzie podlegał wskaźnik zadłużenia ogólnego.
Istnieje możliwość poprawy/uzupełnienia projektu w zakresie niniejszego kryterium na etapie oceny spełnienia kryteriów wyboru (zgodnie z art. 45 ust. 3 ustawy wdrożeniowej).</t>
  </si>
  <si>
    <t>W ramach kryterium badaniu będzie podlegał wskaźnik zadłużenia wymagalnego.
Istnieje możliwość poprawy/uzupełnienia projektu w zakresie niniejszego kryterium na etapie oceny spełnienia kryteriów wyboru (zgodnie z art. 45 ust. 3 ustawy wdrożeniowej).</t>
  </si>
  <si>
    <t xml:space="preserve">Wydatki są racjonalne, tzn. oparte na wiarygodnych źródłach, tj.
- w zakresie robót budowlanych – kosztorys inwestorski oparty o aktualny cennik dostępny na rynku dotyczący cen w budownictwie
-w zakresie usług lub dostaw - rozeznanie rynku, cennik lub inne)
- z przeprowadzonej analizy wariantów wynika, że rozwiązanie przyjęte do realizacji (wybrany wariant realizacji inwestycji) jest rozwiązaniem najlepszym biorąc pod uwagę aspekty: instytucjonalny, techniczny i środowiskowy, a także najbardziej uzasadnionym z punktu widzenia efektywności kosztowej.
Istnieje możliwość poprawy/uzupełnienia projektu w zakresie niniejszego kryterium na etapie oceny spełnienia kryteriów wyboru (zgodnie z art. 45 ust. 3 ustawy wdrożeniowej).
</t>
  </si>
  <si>
    <t>Warunkiem spełnienia kryterium jest zapewnienie zgodności projektu co najmniej w zakresie:
- Typ/rodzaj projektu jest zgodny z przewidzianym w szczegółowym opisie osi priorytetowych POIiŚ,
- Zgodność projektu z opisem działania / poddziałania (w tym celem oraz zakresem interwencji)
- Wnioskodawca jest zgodny z określonym typem beneficjenta lub katalogiem ostatecznych odbiorców instrumentów finansowych,
- Nie przekroczono pułapu maksymalnego poziomu dofinansowania,
- Spełniono warunki minimalnej/maksymalnej wartości projektu (o ile dotyczy),
- Spełniono warunki minimalnej/maksymalnej wartości wydatków kwalifikowanych projektu (o ile dotyczy),
- Wnioskodawcy składający wniosek są uprawnieni do ubiegania się o przyznanie dofinansowania w zakresie określonym we wniosku,
Istnieje możliwość poprawy/uzupełnienia projektu w zakresie niniejszego kryterium na etapie oceny spełnienia kryteriów wyboru (zgodnie z art. 45 ust. 3 ustawy wdrożeniowej).</t>
  </si>
  <si>
    <t>Sprawdzana jest zgodność projektu z horyzontalnymi zasadami niedyskryminacji i równości szans ze względu na płeć. W szczególności przedmiotem sprawdzenia jest, czy projekt nie ogranicza równego dostępu do zasobów (towarów, usług, infrastruktury) ze względu na płeć, pochodzenie rasowe lub etniczne, religię lub przekonania, niepełnosprawność, wiek lub orientację seksualną. W przypadku osób z niepełnosprawnościami, niedyskryminacyjny charakter projektu oznacza konieczność stosowania zasady uniwersalnego projektowania i racjonalnych usprawnień zapewniających dostępność oraz możliwości korzystania ze wspieranej infrastruktury.
Istnieje możliwość poprawy/uzupełnienia projektu w zakresie niniejszego kryterium na etapie oceny spełnienia kryteriów wyboru (zgodnie z art. 45 ust. 3 ustawy wdrożeniowej).</t>
  </si>
  <si>
    <t>W ramach kryterium ocenie podlega, czy harmonogram realizacji projektu nie narusza zasady n+3 w zakresie kwalifikowalności wydatków.
Istnieje możliwość poprawy/uzupełnienia projektu w zakresie niniejszego kryterium na etapie oceny spełnienia kryteriów wyboru (zgodnie z art. 45 ust. 3 ustawy wdrożeniowej).</t>
  </si>
  <si>
    <t>Warunkiem spełnienia kryterium jest wykazanie, że wobec potencjalnego beneficjenta (wnioskodawcy) nie orzeczono zakazu dostępu do środków funduszy europejskich na podstawie odrębnych przepisów takich jak:
a) art. 207 ust. 4 ustawy z dnia 27 sierpnia 2009 r. o finansach publicznych (t.j. Dz. U. 2013 r. poz. 885 z późn. zm.);
b) art. 12 ust. 1 pkt 1 ustawy z dnia 15 czerwca 2012 r. o skutkach powierzania wykonywania pracy cudzoziemcom przebywającym wbrew przepisom na terytorium Rzeczypospolitej Polskiej (Dz. U. 2012 poz. 769);
c) art. 9 ust. 1 pkt 2a ustawy z dnia 28 października 2002 r. o odpowiedzialności podmiotów zbiorowych za czyny zabronione pod groźbą kary (t.j. Dz. U. 2014 r. poz. 1417 z późn. zm.).
Istnieje możliwość poprawy/uzupełnienia projektu w zakresie niniejszego kryterium na etapie oceny spełnienia kryteriów wyboru (zgodnie z art. 45 ust. 3 ustawy wdrożeniowej).</t>
  </si>
  <si>
    <t>Czy wnioskodawca nie jest przedsiębiorstwem w trudnej sytuacji w rozumieniu Komunikatu Komisji Wytyczne dotyczące pomocy państwa na ratowanie i restrukturyzację przedsiębiorstw niefinansowych znajdujących się w trudnej sytuacji (Dz. Urz. UE 2014 C 249/01)?
Istnieje możliwość poprawy/uzupełnienia projektu w zakresie niniejszego kryterium na etapie oceny spełnienia kryteriów wyboru (zgodnie z art. 45 ust. 3 ustawy wdrożeniowej).</t>
  </si>
  <si>
    <t>Warunkiem spełnienia kryterium jest wykazanie, że projekt nie został fizycznie ukończony (w przypadku robót budowlanych) lub w pełni zrealizowany (w przypadku dostaw i usług) przed przedłożeniem wniosku o dofinansowanie, niezależnie od tego, czy wszystkie dotyczące tego projektu płatności zostały przez beneficjenta dokonane. Przez projekt ukończony/zrealizowany należy rozumieć projekt, dla którego przed dniem złożenia wniosku o dofinansowanie nastąpił odbiór ostatnich robót, dostaw lub usług.
Istnieje możliwość poprawy/uzupełnienia projektu w zakresie niniejszego kryterium na etapie oceny spełnienia kryteriów wyboru (zgodnie z art. 45 ust. 3 ustawy wdrożeniowej).</t>
  </si>
  <si>
    <t>Zgodnie z wytycznymi w zakresie system wyboru projektów, w przypadku projektów w trybie pozakonkursowym, nie ma możliwości wyboru do dofinansowania w trybie pozakonkursowym projektu, który został usunięty wcześniej z wykazu projektów zidentyfikowanych.
Istnieje możliwość poprawy/uzupełnienia projektu w zakresie niniejszego kryterium na etapie oceny spełnienia kryteriów wyboru (zgodnie z art. 45 ust. 3 ustawy wdrożeniowej).</t>
  </si>
  <si>
    <t>W ramach tego kryterium weryfikowane będzie, czy Wnioskodawca przedłożył jako załącznik do wniosku o dofinansowanie oświadczenie o braku podwójnego finansowania, wynikające z zakazu podwójnego finansowania, o którym mowa w „Wytycznych w zakresie kwalifikowalności wydatków w ramach Europejskiego Funduszu Rozwoju Regionalnego, Europejskiego Funduszu Społecznego oraz Funduszu Spójności na lata 2014-2020”.
Istnieje możliwość poprawy/uzupełnienia projektu w zakresie niniejszego kryterium na etapie oceny spełnienia kryteriów wyboru (zgodnie z art. 45 ust. 3 ustawy wdrożeniowej).</t>
  </si>
  <si>
    <t>Ocena polegać będzie na weryfikacji spójności informacji zawartych we wniosku oraz załącznikach do wniosku w tym dokumentacji technicznej. Wymóg spójności dokumentów nie oznacza konieczności sporządzania na nowo dokumentów przygotowanych na wcześniejszym etapie przygotowania projektu (np. studium wykonalności). Różnice pomiędzy dokumentami przygotowywanymi w oparciu o ogólne informacje a dokumentem ostatecznym nie oznaczają niespełnienia kryterium, konieczne jest jedynie wyjaśnienie przyczyn różnic oraz zaktualizowanie informacji, które są umieszczone we wniosku o dofinansowanie, w szczególności tych mających wpływ na wysokość dofinansowania.
Istnieje możliwość poprawy/uzupełnienia projektu w zakresie niniejszego kryterium na etapie oceny spełnienia kryteriów wyboru (zgodnie z art. 45 ust. 3 ustawy wdrożeniowej).</t>
  </si>
  <si>
    <t>Sprawdzana jest zgodność z Wytycznymi w zakresie zagadnień związanych z przygotowaniem projektów inwestycyjnych, w tym projektów generujących dochód i projektów hybrydowych na lata 2014-2020 (gdy mają zastosowanie).
W przypadku kwestii nieuregulowanych w powyższych Wytycznych, należy sprawdzić zgodność z Załącznikiem III (Metodyka przeprowadzania analizy kosztów i korzyści) do rozporządzenia wykonawczego Komisji (UE) nr 2015/207 z 20 stycznia 2015 r., rozporządzeniem delegowanym Komisji (UE) nr 480/2014 z dnia 3 marca 2014 r. oraz Guide to cost-benefit Analysis of Investment Projects (z ang. Przewodnikiem do analizy kosztów i korzyści projektów inwestycyjnych) z grudnia 2014 r. W przypadku dokumentów sektorowych (np. Blue Books, z ang. Niebieskie Księgi) należy sprawdzić zgodność również z tymi dokumentami.
Kryterium nie ma zastosowania jeśli poprawność została sprawdzona na wcześniejszym etapie oceny projektu, a dane mające wpływ na poziom dofinansowania nie uległy zmianie.
Istnieje możliwość poprawy/uzupełnienia projektu w zakresie niniejszego kryterium na etapie oceny spełnienia kryteriów wyboru (zgodnie z art. 45 ust. 3 ustawy wdrożeniowej).</t>
  </si>
  <si>
    <t>Sprawdzana jest potencjalna kwalifikowalność wydatków planowanych do poniesienia na podstawie informacji zawartych we wniosku o dofinansowanie, czyli poprawność przypisania wydatków do wydatków kwalifikowalnych zgodnie z zasadami zawartymi w „Wytycznych w zakresie kwalifikowalności wydatków w ramach Europejskiego Funduszu Rozwoju Regionalnego, Europejskiego Funduszu Społecznego oraz Funduszu Spójności na lata 2014-2020”. Ponadto weryfikowany jest sposób opisu wydatków kwalifikowalnych pod kątem uzasadnienia włączenia do wydatków kwalifikowalnych tych wydatków, dla których, zgodnie z ww. Wytycznymi lub SzOOP, warunkiem koniecznym dla ich uznania za kwalifikowalne jest ich wskazanie we wniosku o dofinansowanie i w umowie o dofinansowanie.
Istnieje możliwość poprawy/uzupełnienia projektu w zakresie niniejszego kryterium na etapie oceny spełnienia kryteriów wyboru (zgodnie z art. 45 ust. 3 ustawy wdrożeniowej).</t>
  </si>
  <si>
    <t>Sytuacja finansowa potencjalnego beneficjenta/operatora (wnioskodawcy) nie zagraża realizacji i utrzymaniu rezultatów projektu, potwierdzone, wiarygodne źródła współfinansowania projektu co najmniej w okresie trwałości projektu.
Sytuacja finansowa potencjalnego beneficjenta/operatora (wnioskodawcy) nie zagraża realizacji i utrzymaniu rezultatów projektu, potwierdzone, wiarygodne źródła współfinansowania projektu co najmniej w okresie trwałości projektu.
Istnieje możliwość poprawy/uzupełnienia projektu w zakresie niniejszego kryterium na etapie oceny spełnienia kryteriów wyboru (zgodnie z art. 45 ust. 3 ustawy wdrożeniowej).</t>
  </si>
  <si>
    <t>Zdolność do reagowania i adaptacji do zmian klimatu (w szczególności w obszarze zagrożenia powodziowego). Wszelkie elementy infrastruktury zlokalizowane na obszarach zagrożonych powodzią (oceniana zgodnie z dyrektywą 2007/60/WE), powinny być zaprojektowane w sposób, który uwzględnia to ryzyko. Aplikacja projektowa musi wyraźnie wskazywać czy inwestycja ma wpływ na ryzyko powodziowe, a jeśli tak, to w jaki sposób zarządza się tym ryzykiem.
Istnieje możliwość poprawy/uzupełnienia projektu w zakresie niniejszego kryterium na etapie oceny spełnienia kryteriów wyboru (zgodnie z art. 45 ust. 3 ustawy wdrożeniowej).</t>
  </si>
  <si>
    <t>Sprawdzane jest, czy w przypadku pomocy udzielonej ze środków POIiŚ 2014-2020 dużemu przedsiębiorcy, wkład finansowy z funduszy nie spowoduje znacznej utraty miejsc pracy w istniejących lokalizacjach tego przedsiębiorcy na terytorium UE w związku z realizacją dofinansowywanego projektu.
Istnieje możliwość poprawy/uzupełnienia projektu w zakresie niniejszego kryterium na etapie oceny spełnienia kryteriów wyboru (zgodnie z art. 45 ust. 3 ustawy wdrożeniowej).</t>
  </si>
  <si>
    <t>Sprawdzane jest, w jakim stopniu  projekt jest zgodny lub komplementarny z celami Strategii Unii Europejskiej dla regionu Morza Bałtyckiego.
Istnieje możliwość poprawy/uzupełnienia projektu w zakresie niniejszego kryterium na etapie oceny spełnienia kryteriów wyboru (zgodnie z art. 45 ust. 3 ustawy wdrożeniowej).</t>
  </si>
  <si>
    <t>Zakres projektu jest zgodny z przyjętą przez Radę Ministrów strategią ponadregionalną oraz jest to przedsięwzięcie o rzeczywistym potencjale ponadregionalnym, tj. cechujące się wartością dodaną wynikającą z koncentracji na zadaniach wykraczających poza obszar województwa, istotnych dla rozwoju na szerszym obszarze.
Istnieje możliwość poprawy/uzupełnienia projektu w zakresie niniejszego kryterium na etapie oceny spełnienia kryteriów wyboru (zgodnie z art. 45 ust. 3 ustawy wdrożeniowej).</t>
  </si>
  <si>
    <t>W ramach kryterium badaniu będzie podlegała ekonomiczna stopa zwrotu(ERR) wyrażona w % w 10-cio letnim okresie referencyjnym analizy.
Istnieje możliwość poprawy/uzupełnienia projektu w zakresie niniejszego kryterium na etapie oceny spełnienia kryteriów wyboru (zgodnie z art. 45 ust. 3 ustawy wdrożeniowej).</t>
  </si>
  <si>
    <t>Posiadanie przez podmiot leczniczy akredytacji wydanej na podstawie ustawy z dnia 6 listopada 2008 r. o akredytacji w ochronie zdrowia (dalej: akredytacji) lub jest w okresie przygotowawczym do przeprowadzenia wizyty akredytacyjnej  lub posiada certyfikat normy EN 15224 – Usługi Ochrony Zdrowia – System Zarządzania Jakością.
Istnieje możliwość poprawy/uzupełnienia projektu w zakresie niniejszego kryterium na etapie oceny spełnienia kryteriów wyboru (zgodnie z art. 45 ust. 3 ustawy wdrożeniowej).</t>
  </si>
  <si>
    <t>Inwestycja posiada pozytywną opinię o celowości inwestycji (dalej: OCI), o której mowa w ustawie o świadczeniach opieki zdrowotnej finansowanych ze środków publicznych.
Istnieje możliwość poprawy/uzupełnienia projektu w zakresie niniejszego kryterium na etapie oceny spełnienia kryteriów wyboru (zgodnie z art. 45 ust. 3 ustawy wdrożeniowej).</t>
  </si>
  <si>
    <r>
      <t>Podmiot leczniczy udziela świadczeń opieki zdrowotnej na podstawie umowy zawartej z Dyrektorem oddziału wojewódzkiego NFZ o udzielanie świadczeń opieki w rodzaju leczenie szpitalne w zakresie zbieżnym z zakresem projektu lub na podstawie innych umów finansowanych ze środków publicznych</t>
    </r>
    <r>
      <rPr>
        <sz val="7"/>
        <color theme="1"/>
        <rFont val="Calibri"/>
        <family val="2"/>
        <charset val="238"/>
        <scheme val="minor"/>
      </rPr>
      <t xml:space="preserve"> 5</t>
    </r>
    <r>
      <rPr>
        <sz val="10"/>
        <color theme="1"/>
        <rFont val="Calibri"/>
        <family val="2"/>
        <charset val="238"/>
        <scheme val="minor"/>
      </rPr>
      <t xml:space="preserve"> / Podmiot leczniczy będzie udzielał świadczeń opieki zdrowotnej na podstawie umowy zawartej z Dyrektorem wojewódzkiego oddziału NFZ o udzielanie świadczeń opieki zdrowotnej w rodzaju leczenie szpitalne w zakresie zbieżnym z zakresem projektu najpóźniej w kolejnym okresie kontraktowania świadczeń po zakończeniu realizacji projektu lub na podstawie innych umów finansowanych ze środków publicznych </t>
    </r>
    <r>
      <rPr>
        <sz val="7"/>
        <color theme="1"/>
        <rFont val="Calibri"/>
        <family val="2"/>
        <charset val="238"/>
        <scheme val="minor"/>
      </rPr>
      <t>6</t>
    </r>
    <r>
      <rPr>
        <sz val="10"/>
        <color theme="1"/>
        <rFont val="Calibri"/>
        <family val="2"/>
        <charset val="238"/>
        <scheme val="minor"/>
      </rPr>
      <t xml:space="preserve">
Istnieje możliwość poprawy/uzupełnienia projektu w zakresie niniejszego kryterium na etapie oceny spełnienia kryteriów wyboru (zgodnie z art. 45 ust. 3 ustawy wdrożeniowej).</t>
    </r>
    <r>
      <rPr>
        <sz val="7"/>
        <color theme="1"/>
        <rFont val="Calibri"/>
        <family val="2"/>
        <charset val="238"/>
        <scheme val="minor"/>
      </rPr>
      <t xml:space="preserve"> 
5 W przypadku projektów, w ramach których nie przewiduje się zwiększenia zakresu udzielania świadczeń opieki zdrowotnej. Spełnienie tego warunku będzie elementem kontroli w czasie realizacji projektu oraz po zakończeniu jego realizacji w ramach tzw. kontroli trwałości.
 6 Dotyczy tylko projektów pozakonkursowych i ma zastosowanie w przypadku projektów przewidujących rozwój działalności medycznej podmiotu leczniczego lub zwiększenie jego potencjału w tym zakresie (np. poprzez zakup dodatkowych wyrobów medycznych lub zwiększenie liczby łóżek szpitalnych). Spełnienie tego warunku będzie elementem kontroli w czasie realizacji projektu oraz po zakończeniu jego realizacji w ramach tzw. kontroli trwałości</t>
    </r>
    <r>
      <rPr>
        <sz val="10"/>
        <color theme="1"/>
        <rFont val="Calibri"/>
        <family val="2"/>
        <charset val="238"/>
        <scheme val="minor"/>
      </rPr>
      <t>.</t>
    </r>
  </si>
  <si>
    <t>Wnioskodawca dysponuje lub najpóźniej w dniu zakończenia okresu kwalifikowalności wydatków określonego w umowie o dofinansowanie projektu będzie dysponował kadrą medyczną odpowiednio wykwalifikowaną do obsługi wyrobów medycznych objętych projektem.
Istnieje możliwość poprawy/uzupełnienia projektu w zakresie niniejszego kryterium na etapie oceny spełnienia kryteriów wyboru (zgodnie z art. 45 ust. 3 ustawy wdrożeniowej).</t>
  </si>
  <si>
    <t>Wnioskodawca dysponuje lub najpóźniej w dniu zakończenia okresu kwalifikowalności wydatków określonego w umowie o dofinansowanie projektu będzie dysponował infrastrukturą techniczną niezbędną do instalacji i użytkowania sprzętu i aparatury medycznej objętej projektem.
Istnieje możliwość poprawy/uzupełnienia projektu w zakresie niniejszego kryterium na etapie oceny spełnienia kryteriów wyboru (zgodnie z art. 45 ust. 3 ustawy wdrożeniowej).</t>
  </si>
  <si>
    <t>Wydatki są racjonalne, tzn. oparte na wiarygodnych źródłach, tj.
- w zakresie robót budowlanych – kosztorys inwestorski oparty o aktualny cennik dostępny na rynku dotyczący cen w budownictwie
- w zakresie usług lub dostaw - rozeznanie rynku, cennik lub inne
- z przeprowadzonej analizy wariantów wynika, że rozwiązanie przyjęte do realizacji (wybrany wariant realizacji inwestycji) jest rozwiązaniem najlepszym biorąc pod uwagę aspekty: instytucjonalny, techniczny i środowiskowy, a także najbardziej uzasadnionym z punktu widzenia efektywności kosztowej.
Istnieje możliwość poprawy/uzupełnienia projektu w zakresie niniejszego kryterium na etapie oceny spełnienia kryteriów wyboru (zgodnie z art. 45 ust. 3 ustawy wdrożeniowej).</t>
  </si>
  <si>
    <t>Projekt nie wspiera dużych instytucji udzielających świadczeń opiekuńczych i pielęgnacyjnych zdefiniowanych w polskim prawie, dostarczających usług opieki dedykowanych dla osób niepełnosprawnych, dzieci, osób starszych i niepełnosprawnych umysłowo.
Istnieje możliwość poprawy/uzupełnienia projektu w zakresie niniejszego kryterium na etapie oceny spełnienia kryteriów wyboru (zgodnie z art. 45 ust. 3 ustawy wdrożeniowej).</t>
  </si>
  <si>
    <t>Projekt uzyskał pozytywną rekomendację Komitetu Sterującego ds. koordynacji interwencji EFSI w sektorze zdrowia wyrażoną we właściwej uchwale (dotyczy tylko projektów wybieranych do dofinansowania w trybie pozakonkursowym oraz projektów dotyczących utworzenia nowego ośrodka kardiochirurgicznego dla dzieci niezależnie od trybu wyboru projektu do realizacji).
Istnieje możliwość poprawy/uzupełnienia projektu w zakresie niniejszego kryterium na etapie oceny spełnienia kryteriów wyboru (zgodnie z art. 45 ust. 3 ustawy wdrożeniowej).</t>
  </si>
  <si>
    <t>Projekty nie zakładają zwiększenia liczby łóżek szpitalnych – chyba, że: 
a) taka potrzeba wynika z danych zawartych we właściwych mapach lub danych źródłowych do ww. map dostępnych na platformie lub na podstawie sprawozdawczości Narodowego Funduszu Zdrowia za ostatni rok sprawozdawczy, o ile dane wymagane do oceny projektu nie zostały uwzględnione w obowiązującej mapie, lub
b) projekt zakłada konsolidację dwóch lub więcej oddziałów szpitalnych/ szpitali, przy czym liczba łóżek szpitalnych w skonsolidowanej jednostce nie może być większa niż  suma łóżek w konsolidowanych oddziałach szpitalnych/ szpitalach (chyba, że spełniony jest warunek, o którym mowa w ppkt a).
Istnieje możliwość poprawy/uzupełnienia projektu w zakresie niniejszego kryterium na etapie oceny spełnienia kryteriów wyboru (zgodnie z art. 45 ust. 3 ustawy wdrożeniowej).</t>
  </si>
  <si>
    <r>
      <t xml:space="preserve"> Projekty dotyczące oddziałów o charakterze zabiegowym</t>
    </r>
    <r>
      <rPr>
        <sz val="6"/>
        <color theme="1"/>
        <rFont val="Calibri"/>
        <family val="2"/>
        <charset val="238"/>
        <scheme val="minor"/>
      </rPr>
      <t>15</t>
    </r>
    <r>
      <rPr>
        <sz val="10"/>
        <color theme="1"/>
        <rFont val="Calibri"/>
        <family val="2"/>
        <charset val="238"/>
        <scheme val="minor"/>
      </rPr>
      <t xml:space="preserve">  mogą być realizowane wyłącznie na rzecz oddziału, w którym udział świadczeń zabiegowych we wszystkich świadczeniach udzielanych na tym oddziale wynosi co najmniej 50%. 
Istnieje możliwość poprawy/uzupełnienia projektu w zakresie niniejszego kryterium na etapie oceny spełnienia kryteriów wyboru (zgodnie z art. 45 ust. 3 ustawy wdrożeniowej).
</t>
    </r>
    <r>
      <rPr>
        <sz val="7"/>
        <color theme="1"/>
        <rFont val="Calibri"/>
        <family val="2"/>
        <charset val="238"/>
        <scheme val="minor"/>
      </rPr>
      <t xml:space="preserve">15 Dotyczy projektów przewidujących w zakresie wsparcia oddziały o charakterze zabiegowym zgodnie z danymi dostępnymi na platformie danych Baza Analiz Systemowych i Wdrożeniowych.
</t>
    </r>
  </si>
  <si>
    <t>W ramach kryterium badaniu będzie podlegał wskaźnik płynności.
Istnieje możliwość poprawy/uzupełnienia projektu w zakresie niniejszego kryterium na etapie oceny spełnienia kryteriów wyboru (zgodnie z art. 45 ust. 3 ustawy wdrożeniowej).</t>
  </si>
  <si>
    <r>
      <t xml:space="preserve">Posiadanie przez podmiot leczniczy akredytacji wydanej na podstawie ustawy z dnia 6 listopada 2008 r. o akredytacji w ochronie zdrowia(dalej: akredytacji) lub jest w okresie przygotowawczym do przeprowadzenia wizyty akredytacyjnej </t>
    </r>
    <r>
      <rPr>
        <i/>
        <sz val="7"/>
        <color theme="1"/>
        <rFont val="Calibri"/>
        <family val="2"/>
        <charset val="238"/>
        <scheme val="minor"/>
      </rPr>
      <t>17</t>
    </r>
    <r>
      <rPr>
        <i/>
        <sz val="10"/>
        <color theme="1"/>
        <rFont val="Calibri"/>
        <family val="2"/>
        <charset val="238"/>
        <scheme val="minor"/>
      </rPr>
      <t xml:space="preserve">  lub posiada certyfikat normy EN 15224 – Usługi Ochrony Zdrowia – System Zarządzania Jakością.  
Istnieje możliwość poprawy/uzupełnienia projektu w zakresie niniejszego kryterium na etapie oceny spełnienia kryteriów wyboru (zgodnie z art. 45 ust. 3 ustawy wdrożeniowej).
</t>
    </r>
    <r>
      <rPr>
        <i/>
        <sz val="7"/>
        <color theme="1"/>
        <rFont val="Calibri"/>
        <family val="2"/>
        <charset val="238"/>
        <scheme val="minor"/>
      </rPr>
      <t>17 Okres przygotowawczy rozpoczyna się od daty podpisania umowy w zakresie przeprowadzenia przeglądu akredytacyjnego przez podmiot leczniczy.</t>
    </r>
  </si>
  <si>
    <r>
      <t xml:space="preserve">Przedstawienie przez wnioskodawcę zatwierdzonego przez podmiot tworzący programu restrukturyzacji </t>
    </r>
    <r>
      <rPr>
        <i/>
        <sz val="7"/>
        <color theme="1"/>
        <rFont val="Calibri"/>
        <family val="2"/>
        <charset val="238"/>
        <scheme val="minor"/>
      </rPr>
      <t>18</t>
    </r>
    <r>
      <rPr>
        <i/>
        <sz val="10"/>
        <color theme="1"/>
        <rFont val="Calibri"/>
        <family val="2"/>
        <charset val="238"/>
        <scheme val="minor"/>
      </rPr>
      <t xml:space="preserve"> podmiotu leczniczego zawierającego działania prowadzące do poprawy jego efektywności.
Istnieje możliwość poprawy/uzupełnienia projektu w zakresie niniejszego kryterium na etapie oceny spełnienia kryteriów wyboru (zgodnie z art. 45 ust. 3 ustawy wdrożeniowej).
</t>
    </r>
    <r>
      <rPr>
        <i/>
        <sz val="7"/>
        <color theme="1"/>
        <rFont val="Calibri"/>
        <family val="2"/>
        <charset val="238"/>
        <scheme val="minor"/>
      </rPr>
      <t>18   Restrukturyzacja oznacza nowoczesne zmiany dokonywane w przedsiębiorstwie, mające na celu poprawę struktury organizacyjnej i zasad funkcjonowania. A. Stabryła przyjmując za kryterium zakres restrukturyzacji wyróżnia następujące jej odmiany: (Źródło: [A. Stabryła, Zarządzanie strategiczne w teorii i praktyce firmy, PWN, Warszawa-Kraków 2000, s.251]).
Restrukturyzacja podmiotowa - dotyczy przekształceń prawno-ekonomicznych,
Restrukturyzacja przedmiotowa - dotyczy zmian w obszarze techniczno- technologicznym i asortymentowym,
Restrukturyzacja naprawcza - dotyczy przedsiębiorstw którym grozi likwidacja, najczęściej wynika ze złej sytuacji przedsiębiorstwa. Ma na celu poprawę niekorzystnych warunków ekonomicznych i przywrócenie wypłacalności firmy,
Restrukturyzacja rozwojowa - za podstawę przyjmuje decyzje strategiczne podejmowane w przedsiębiorstwie, dotyczy działań o charakterze innowacyjnym, rozwojowym. Obejmuje okres od 2 do 5 lat.
Dodatkowo wyróżnia się: 
Restrukturyzacja zasobów przedsiębiorstwa - polega na zwiększeniu wydajności majątku rzeczowego i zasobów ludzkich tak aby odpowiadały kryteriom panującym na rynku,
Restrukturyzacja techniczna i technologiczna - łączy zmiany w ofercie przedsiębiorstwa i sposobach wytwarzania produktów w jeden spójny proces (Źródło: [C. Suszyński, Restrukturyzacja, konsolidacja,  globalizacja  przedsiębiorstw,  PWE, Warszawa 2003, s.138])</t>
    </r>
  </si>
  <si>
    <t>Podmiot leczniczy realizuje działania konsolidacyjne lub inne formy współpracy z podmiotami leczniczymi tj.  realizacja świadczeń opieki zdrowotnej w oparciu o umowę podwykonawstwa, w ramach której wnioskodawca jest zleceniobiorcą, w celu wzmocnienia efektywności finansowej podmiotów leczniczych oraz ograniczenia kosztów systemu.
Istnieje możliwość poprawy/uzupełnienia projektu w zakresie niniejszego kryterium na etapie oceny spełnienia kryteriów wyboru (zgodnie z art. 45 ust. 3 ustawy wdrożeniowej).</t>
  </si>
  <si>
    <r>
      <t>Podmiot leczniczy udziela świadczeń opieki zdrowotnej w ramach modelu opieki koordynowanej</t>
    </r>
    <r>
      <rPr>
        <i/>
        <sz val="7"/>
        <color theme="1"/>
        <rFont val="Calibri"/>
        <family val="2"/>
        <charset val="238"/>
        <scheme val="minor"/>
      </rPr>
      <t xml:space="preserve">.19 
</t>
    </r>
    <r>
      <rPr>
        <i/>
        <sz val="10"/>
        <color theme="1"/>
        <rFont val="Calibri"/>
        <family val="2"/>
        <charset val="238"/>
        <scheme val="minor"/>
      </rPr>
      <t>Istnieje możliwość poprawy/uzupełnienia projektu w zakresie niniejszego kryterium na etapie oceny spełnienia kryteriów wyboru (zgodnie z art. 45 ust. 3 ustawy wdrożeniowej).</t>
    </r>
    <r>
      <rPr>
        <i/>
        <sz val="7"/>
        <color theme="1"/>
        <rFont val="Calibri"/>
        <family val="2"/>
        <charset val="238"/>
        <scheme val="minor"/>
      </rPr>
      <t xml:space="preserve">
19 Rozumianej zgodnie z definicją opieki koordynowanej zawartej w Podrozdziale 6.3.2.3 Krajowych ram strategicznych. Policy paper dla ochrony zdrowia na lata 2014-2020 (str. 191).</t>
    </r>
  </si>
  <si>
    <t>Posiadanie przez podmiot leczniczy informatycznych systemów szpitalnych.
Istnieje możliwość poprawy/uzupełnienia projektu w zakresie niniejszego kryterium na etapie oceny spełnienia kryteriów wyboru (zgodnie z art. 45 ust. 3 ustawy wdrożeniowej).</t>
  </si>
  <si>
    <t xml:space="preserve">Realizowanie przez podmiot leczniczy badań klinicznych niekomercyjnych.                  
Istnieje możliwość poprawy/uzupełnienia projektu w zakresie niniejszego kryterium na etapie oceny spełnienia kryteriów wyboru (zgodnie z art. 45 ust. 3 ustawy wdrożeniowej).                                                                                                      </t>
  </si>
  <si>
    <t>Poziom wykorzystania (obłożenie) łóżek w oddziałach lub innych jednostkach organizacyjnych objętych zakresem projektu (dane za rok poprzedzający rok złożenia wniosku o dofinansowanie).
Istnieje możliwość poprawy/uzupełnienia projektu w zakresie niniejszego kryterium na etapie oceny spełnienia kryteriów wyboru (zgodnie z art. 45 ust. 3 ustawy wdrożeniowej).</t>
  </si>
  <si>
    <r>
      <t xml:space="preserve">Uwzględnienie w projekcie  działań mających na celu modernizację lub doposażenie Bloku Operacyjnego (dalej: BO) </t>
    </r>
    <r>
      <rPr>
        <i/>
        <sz val="7"/>
        <color theme="1"/>
        <rFont val="Calibri"/>
        <family val="2"/>
        <charset val="238"/>
        <scheme val="minor"/>
      </rPr>
      <t xml:space="preserve">22 </t>
    </r>
    <r>
      <rPr>
        <i/>
        <sz val="10"/>
        <color theme="1"/>
        <rFont val="Calibri"/>
        <family val="2"/>
        <charset val="238"/>
        <scheme val="minor"/>
      </rPr>
      <t xml:space="preserve">  w celu poprawy bezpieczeństwa i jakości świadczeń opieki zdrowotnej/Uwzględnienie w projekcie działań mających na celu modernizację lub doposażenie  Oddziału/ów Anestezjologii i Intensywnej Terapii (dalej: OAiT) </t>
    </r>
    <r>
      <rPr>
        <i/>
        <sz val="7"/>
        <color theme="1"/>
        <rFont val="Calibri"/>
        <family val="2"/>
        <charset val="238"/>
        <scheme val="minor"/>
      </rPr>
      <t>23</t>
    </r>
    <r>
      <rPr>
        <i/>
        <sz val="10"/>
        <color theme="1"/>
        <rFont val="Calibri"/>
        <family val="2"/>
        <charset val="238"/>
        <scheme val="minor"/>
      </rPr>
      <t xml:space="preserve">   w celu poprawy bezpieczeństwa i jakości świadczeń opieki zdrowotnej/Uwzględnienie w projekcie działań mających na celu zwiększenie liczby stanowisk intensywnej terapii w OAiT
Istnieje możliwość poprawy/uzupełnienia projektu w zakresie niniejszego kryterium na etapie oceny spełnienia kryteriów wyboru (zgodnie z art. 45 ust. 3 ustawy wdrożeniowej).
</t>
    </r>
    <r>
      <rPr>
        <i/>
        <sz val="7"/>
        <color theme="1"/>
        <rFont val="Calibri"/>
        <family val="2"/>
        <charset val="238"/>
        <scheme val="minor"/>
      </rPr>
      <t>22  Dotyczy Bloków Operacyjnych współpracujących z oddziałami/innymi jednostkami organizacyjnymi szpitali ponadregionalnych udzielających świadczeń zdrowotnych stacjonarnych i całodobowych na rzecz osób dorosłych, dedykowanych następującym chorobom:  układu krążenia, i/lub nowotworowym, i/lub/ układu kostno– stawowo – mięśniowego, i/lub układu oddechowego, i/lub psychicznym, i/lub  ginekologii, położnictwu, neonatologii, pediatrii oraz innych oddziałów zajmujących się leczeniem dzieci.
23 Dotyczy Oddziału/ów Anestezjologii i Intensywnej Terapii współpracujących z oddziałami/innymi jednostkami organizacyjnymi szpitali ponadregionalnych udzielających świadczeń zdrowotnych stacjonarnych i całodobowych na rzecz osób dorosłych, dedykowanych następującym chorobom: układu krążenia, i/lub nowotworowym, i/lub/ układu kostno– stawowo – mięśniowego, i/lub układu oddechowego, i/lub psychicznym, i/lub ginekologii, położnictwu, neonatologii, pediatrii oraz innych oddziałów zajmujących się leczeniem dzieci.</t>
    </r>
  </si>
  <si>
    <r>
      <t xml:space="preserve">Udział świadczeń zabiegowych w stosunku do wszystkich świadczeń udzielanych na oddziale o charakterze zabiegowym </t>
    </r>
    <r>
      <rPr>
        <i/>
        <sz val="7"/>
        <color theme="1"/>
        <rFont val="Calibri"/>
        <family val="2"/>
        <charset val="238"/>
        <scheme val="minor"/>
      </rPr>
      <t>24, 25,</t>
    </r>
    <r>
      <rPr>
        <i/>
        <sz val="10"/>
        <color theme="1"/>
        <rFont val="Calibri"/>
        <family val="2"/>
        <charset val="238"/>
        <scheme val="minor"/>
      </rPr>
      <t xml:space="preserve"> objętym zakresem wsparcia</t>
    </r>
    <r>
      <rPr>
        <i/>
        <sz val="7"/>
        <color theme="1"/>
        <rFont val="Calibri"/>
        <family val="2"/>
        <charset val="238"/>
        <scheme val="minor"/>
      </rPr>
      <t xml:space="preserve"> 26
</t>
    </r>
    <r>
      <rPr>
        <i/>
        <sz val="10"/>
        <color theme="1"/>
        <rFont val="Calibri"/>
        <family val="2"/>
        <charset val="238"/>
        <scheme val="minor"/>
      </rPr>
      <t>Istnieje możliwość poprawy/uzupełnienia projektu w zakresie niniejszego kryterium na etapie oceny spełnienia kryteriów wyboru (zgodnie z art. 45 ust. 3 ustawy wdrożeniowej).</t>
    </r>
    <r>
      <rPr>
        <i/>
        <sz val="7"/>
        <color theme="1"/>
        <rFont val="Calibri"/>
        <family val="2"/>
        <charset val="238"/>
        <scheme val="minor"/>
      </rPr>
      <t xml:space="preserve">
24   Zgodnie z danymi dostępnymi na platformie danych Baza Analiz Systemowych i Wdrożeniowych.
25 Wg danych za rok poprzedzający rok składania wniosku o dofinansowanie.
26 Dotyczy projektów uwzględniających w zakresie projektu oddziały o charakterze zabiegowym.
</t>
    </r>
  </si>
  <si>
    <r>
      <t xml:space="preserve">Udział przyjęć w trybie nagłym w stosunku do wszystkich przyjęć na oddziałach o charakterze zachowawczym </t>
    </r>
    <r>
      <rPr>
        <i/>
        <sz val="7"/>
        <color theme="1"/>
        <rFont val="Calibri"/>
        <family val="2"/>
        <charset val="238"/>
        <scheme val="minor"/>
      </rPr>
      <t xml:space="preserve">24, 25 </t>
    </r>
    <r>
      <rPr>
        <i/>
        <sz val="10"/>
        <color theme="1"/>
        <rFont val="Calibri"/>
        <family val="2"/>
        <charset val="238"/>
        <scheme val="minor"/>
      </rPr>
      <t xml:space="preserve">, objętym zakresem wsparcia </t>
    </r>
    <r>
      <rPr>
        <i/>
        <sz val="7"/>
        <rFont val="Calibri"/>
        <family val="2"/>
        <charset val="238"/>
        <scheme val="minor"/>
      </rPr>
      <t xml:space="preserve">27
</t>
    </r>
    <r>
      <rPr>
        <i/>
        <sz val="10"/>
        <rFont val="Calibri"/>
        <family val="2"/>
        <charset val="238"/>
        <scheme val="minor"/>
      </rPr>
      <t>Istnieje możliwość poprawy/uzupełnienia projektu w zakresie niniejszego kryterium na etapie oceny spełnienia kryteriów wyboru (zgodnie z art. 45 ust. 3 ustawy wdrożeniowej).</t>
    </r>
    <r>
      <rPr>
        <i/>
        <sz val="7"/>
        <rFont val="Calibri"/>
        <family val="2"/>
        <charset val="238"/>
        <scheme val="minor"/>
      </rPr>
      <t xml:space="preserve">
24   Zgodnie z danymi dostępnymi na platformie danych Baza Analiz Systemowych i Wdrożeniowych.
25 Wg danych za rok poprzedzający rok składania wniosku o dofinansowanie.
27 Dotyczy projektów uwzględniających w zakresie projektu oddziały o charakterze zachowawczym.</t>
    </r>
  </si>
  <si>
    <t xml:space="preserve">Wykorzystywanie urządzeń zakupionych w ramach projektu do świadczenia usług w ramach Ambulatoryjnej Opieki Specjalistycznej.
Istnieje możliwość poprawy/uzupełnienia projektu w zakresie niniejszego kryterium na etapie oceny spełnienia kryteriów wyboru (zgodnie z art. 45 ust. 3 ustawy wdrożeniowej).
</t>
  </si>
  <si>
    <r>
      <t xml:space="preserve">Wpływ realizacji projektu na skrócenie średniego czasu hospitalizacji  </t>
    </r>
    <r>
      <rPr>
        <i/>
        <sz val="7"/>
        <color theme="1"/>
        <rFont val="Calibri"/>
        <family val="2"/>
        <charset val="238"/>
        <scheme val="minor"/>
      </rPr>
      <t xml:space="preserve">34 </t>
    </r>
    <r>
      <rPr>
        <i/>
        <sz val="10"/>
        <color theme="1"/>
        <rFont val="Calibri"/>
        <family val="2"/>
        <charset val="238"/>
        <scheme val="minor"/>
      </rPr>
      <t xml:space="preserve">na oddziałach lub innych jednostkach organizacyjnych szpitala objętych zakresem projektu w drugim roku po zakończeniu realizacji projektu w stosunku do roku bazowego (rok poprzedzający rok złożenia wniosku o dofinansowanie).
Istnieje możliwość poprawy/uzupełnienia projektu w zakresie niniejszego kryterium na etapie oceny spełnienia kryteriów wyboru (zgodnie z art. 45 ust. 3 ustawy wdrożeniowej).
</t>
    </r>
    <r>
      <rPr>
        <i/>
        <sz val="7"/>
        <color theme="1"/>
        <rFont val="Calibri"/>
        <family val="2"/>
        <charset val="238"/>
        <scheme val="minor"/>
      </rPr>
      <t>34 Średni czas hospitalizacji jest ilorazem sumy liczby dni hospitalizacji wszystkich pacjentów w danym roku kalendarzowym na oddziałach lub innych jednostkach organizacyjnych szpitala objętych zakresem projektu i liczby pacjentów tych oddziałów  lub innych jednostek organizacyjnych szpitala objętych zakresem projektu w danym roku kalendarzowym.</t>
    </r>
  </si>
  <si>
    <t>Uwzględnienie w projekcie wymiany przestarzałych urządzeń na nowe, szybsze lub bardziej precyzyjne wyroby medyczne.
Istnieje możliwość poprawy/uzupełnienia projektu w zakresie niniejszego kryterium na etapie oceny spełnienia kryteriów wyboru (zgodnie z art. 45 ust. 3 ustawy wdrożeniowej).</t>
  </si>
  <si>
    <t>KRYTERIA WYBORU PROJEKTÓW - Działanie 9.1 kryteria właściwe dla projektów dot. wsparcia istniejących baz Lotniczego Pogotowia Ratunkowego (roboty budowlane, doposażenie) oraz wyposażenia śmigłowców ratowniczych
w sprzęt umożliwiający loty w trudnych warunkach atmosferycznych i w nocy</t>
  </si>
  <si>
    <t>Ujęcie bazy objętej zakresem projektu w Wojewódzkim Planie Działania Systemu Państwowe Ratownictwo Medyczne i akceptacja Planu przez Ministra Zdrowia</t>
  </si>
  <si>
    <t>Szybkość udzielania
pomocy medycznej
poszkodowanym (kryterium dotyczy projektu w zakresie Wsparcia baz Lotniczego Pogotowia Ratunkowego (roboty budowlane, doposażenie))</t>
  </si>
  <si>
    <t xml:space="preserve">Kryteria premiują projekty, które zakładają działania ukierunkowane na przeniesienie świadczeń opieki zdrowotnej z poziomu lecznictwa szpitalnego na rzecz POZ i AOS, w tym poprzez:
• wprowadzenie lub rozwój opieki koordynowanej , lub
• rozwój zdeinstytucjonalizowanych form opieki nad pacjentem, w szczególności środowiskowych form opieki  (projekt zawiera działania mające na celu przejście 
od opieki instytucjonalnej do środowiskowej zgodnie z „Ogólnoeuropejskimi wytycznymi dotyczącymi przejścia od opieki instytucjonalnej do opieki świadczonej na poziomie lokalnych społeczności” oraz z „Krajowym Programem Przeciwdziałania Ubóstwu i Wykluczeniu Społecznemu 2020”).
</t>
  </si>
  <si>
    <t>Kryteria premiują projekty realizowane przez podmioty, które zrealizowały, realizują lub planują realizację działań konsolidacyjnych lub podjęcie innych form współpracy z podmiotami udzielającymi świadczeń opieki zdrowotnej, w tym w ramach modelu opieki koordynowanej.</t>
  </si>
  <si>
    <t>Specyfika beneficjenta wsparcia powoduje brak możliwości wypełnienia kryteriów dotyczących konsolidacji czy podjęcia innych form współpracy z podmiotami udzielającymi świadczeń opieki zdrowotnej, w tym w ramach modelu opieki koordynowanej.</t>
  </si>
  <si>
    <t xml:space="preserve">Spełnienie wymogów UE dla wyposażenia śmigłowców (kryterium dotyczy projektu w zakresie wyposażenia śmigłowców ratowniczych w sprzęt umożliwiający loty w trudnych warunkach atmosferycznych i w nocy) </t>
  </si>
  <si>
    <t>Pozytywna rekomendacja Komitetu Sterującego ds. koordynacji interwencji EFSI w sektorze zdrowia</t>
  </si>
  <si>
    <t>formalne - LPR
(kryterium nr 9) - kryterium dostępu</t>
  </si>
  <si>
    <t>formalne - LPR
(kryterium nr 10) - kryterium dostępu</t>
  </si>
  <si>
    <t>merytoryczne I stopnia - LPR
(kryterium nr 8) - kryterium premiujące - 9 pkt.</t>
  </si>
  <si>
    <t>formalne - LPR
(kryterium nr 12) - kryterium dostępu</t>
  </si>
  <si>
    <t>formalne - LPR
(kryterium nr 11) - kryterium dostępu</t>
  </si>
  <si>
    <t>KRYTERIA WYBORU PROJEKTÓW - Działanie 9.2 kryteria właściwe dla dziedziny choroby nowotworowe</t>
  </si>
  <si>
    <t>Projekty z zakresu onkologii związane z rozwojem usług medycznych lecznictwa onkologicznego w zakresie zabiegów chirurgicznych, w szczególności dotyczące sal operacyjnych, mogą być realizowane wyłącznie przez podmiot leczniczy, który przekroczył wartość progową (próg odcięcia) 60 zrealizowanych radykalnych i oszczędzających zabiegów chirurgicznych rocznie dla nowotworów danej grupy narządowej. Radykalne zabiegi chirurgiczne rozumiane są zgodnie z listą procedur wg klasyfikacji ICD9 zaklasyfikowanych jako zabiegi radykalne w wybranych grupach nowotworów zamieszczoną na platformie. 
Projekty z zakresu onkologii nie mogą przewidywać:
• zwiększania liczby urządzeń do Pozytonowej Tomografii Emisyjnej (PET) – chyba, że taka potrzeba wynika z  danych zawartych we właściwych mapach lub danych źródłowych do ww. map dostępnych na internetowej platformie danych Baza Analiz Systemowych i Wdrożeniowych udostępnionej przez Ministerstwo Zdrowia  lub na podstawie sprawozdawczości Narodowego Funduszu Zdrowia za ostatni rok sprawozdawczy, o ile dane wymagane do oceny projektu nie zostały uwzględnione w obowiązującej mapie, 
• wymiany PET – chyba, że taki wydatek zostanie uzasadniony stopniem zużycia urządzenia,
• utworzenia nowego ośrodka chemioterapii – chyba, że taka potrzeba wynika z  danych zawartych we właściwych mapach lub danych źródłowych do ww. map dostępnych na internetowej platformie danych Baza Analiz Systemowych i Wdrożeniowych udostępnionej przez Ministerstwo Zdrowia  lub na podstawie sprawozdawczości Narodowego Funduszu Zdrowia za ostatni rok sprawozdawczy, o ile dane wymagane do oceny projektu nie zostały uwzględnione w obowiązującej mapie,  
• zakupu dodatkowego akceleratora liniowego do teleradioterapii – chyba, że taka potrzeba wynika z  danych zawartych we właściwych mapach lub danych źródłowych do ww. map dostępnych na internetowej platformie danych Baza Analiz Systemowych i Wdrożeniowych udostępnionej przez Ministerstwo Zdrowia  lub na podstawie sprawozdawczości Narodowego Funduszu Zdrowia za ostatni rok sprawozdawczy, o ile dane wymagane do oceny projektu nie zostały uwzględnione w obowiązującej mapie,  oraz jedynie w miastach w niej wskazanych,
• wymiany akceleratora liniowego do teleradioterapii – chyba, że taki wydatek zostanie uzasadniony stopniem zużycia urządzenia, w tym w szczególności gdy urządzenie ma więcej niż 10 lat.</t>
  </si>
  <si>
    <r>
      <t xml:space="preserve">Zaplanowane w ramach projektu działania, w tym w szczególności w zakresie zakupu wyrobów medycznych są uzasadnione z punktu widzenia rzeczywistego zapotrzebowania na dany produkt (wytworzona infrastruktura, w tym ilość, parametry wyrobu medycznego są adekwatne do zakresu udzielanych przez jednostkę świadczeń opieki zdrowotnej lub, w przypadku poszerzania oferty medycznej, odpowiadać na zidentyfikowane deficyty podaży świadczeń opieki zdrowotnej), w tym:
1. Projekt z zakresu chorób nowotworowych nie może przewidywać:
a) zwiększania liczby urządzeń do Pozytonowej Tomografii Emisyjnej (PET), chyba, że taka potrzeba wynika z danych we właściwej mapie– i - o ile to uzasadnione – przy wykorzystaniu danych zawartych w platformie;
b) wymiany PET – chyba, że tali wydatek zostanie uzasadniony stopniem zużycia urządzenia; 
c) utworzenia nowego ośrodka chemioterapii, chyba że taka potrzeba wynika z danych we właściwej mapie– i - o ile to uzasadnione – przy wykorzystaniu danych zawartych w platformie; 
d) zakupu akceleratora liniowego do teleradioterapii – chyba, że taka potrzeba wynika z danych we właściwej mapie– i - o ile to uzasadnione – przy wykorzystaniu danych zawartych w platformie oraz jedynie w miastach w niej wskazanych;
e) wymiany akceleratora linowego do teleradioterapii – chyba, że taki wydatek zostanie uzasadniony stopniem zużycia urządzenia, w tym w szczególności, gdy urządzenie ma więcej niż 10 lat.
2. Projekty z zakresu chorób nowotworowych związane z rozwojem usług medycznych lecznictwa onkologicznego </t>
    </r>
    <r>
      <rPr>
        <sz val="6"/>
        <color theme="1"/>
        <rFont val="Calibri"/>
        <family val="2"/>
        <charset val="238"/>
        <scheme val="minor"/>
      </rPr>
      <t>9</t>
    </r>
    <r>
      <rPr>
        <sz val="10"/>
        <color theme="1"/>
        <rFont val="Calibri"/>
        <family val="2"/>
        <charset val="238"/>
        <scheme val="minor"/>
      </rPr>
      <t xml:space="preserve"> w zakresie zabiegów chirurgicznych, w szczególności dotyczące sal operacyjnych, mogą być realizowane wyłącznie przez podmiot leczniczy, który przekroczył wartość progową (próg odcięcia) 60 zrealizowanych radykalnych i oszczędzających zabiegów chirurgicznych</t>
    </r>
    <r>
      <rPr>
        <sz val="6"/>
        <color theme="1"/>
        <rFont val="Calibri"/>
        <family val="2"/>
        <charset val="238"/>
        <scheme val="minor"/>
      </rPr>
      <t xml:space="preserve"> 10</t>
    </r>
    <r>
      <rPr>
        <sz val="10"/>
        <color theme="1"/>
        <rFont val="Calibri"/>
        <family val="2"/>
        <charset val="238"/>
        <scheme val="minor"/>
      </rPr>
      <t xml:space="preserve">  rocznie dla nowotworów danej grupy narządowej </t>
    </r>
    <r>
      <rPr>
        <sz val="6"/>
        <color theme="1"/>
        <rFont val="Calibri"/>
        <family val="2"/>
        <charset val="238"/>
        <scheme val="minor"/>
      </rPr>
      <t>11</t>
    </r>
    <r>
      <rPr>
        <sz val="10"/>
        <color theme="1"/>
        <rFont val="Calibri"/>
        <family val="2"/>
        <charset val="238"/>
        <scheme val="minor"/>
      </rPr>
      <t xml:space="preserve">.  
</t>
    </r>
    <r>
      <rPr>
        <sz val="6"/>
        <color theme="1"/>
        <rFont val="Calibri"/>
        <family val="2"/>
        <charset val="238"/>
        <scheme val="minor"/>
      </rPr>
      <t>9 Kryterium stosowane w przypadku projektów pozakonkursowych.
10Radykalne zabiegi chirurgiczne rozumiane są zgodnie z listą procedur wg klasyfikacji ICD9 zaklasyfikowanych jako zabiegi radykalne w wybranych grupach nowotworów zamieszczoną na platformie.
11 Wg danych za rok poprzedzający rok złożenia wniosku o dofinansowanie.</t>
    </r>
    <r>
      <rPr>
        <sz val="10"/>
        <color theme="1"/>
        <rFont val="Calibri"/>
        <family val="2"/>
        <charset val="238"/>
        <scheme val="minor"/>
      </rPr>
      <t xml:space="preserve">
</t>
    </r>
  </si>
  <si>
    <t>Kryteria dotyczące projektów w zakresie onkologii premiują projekty, które przewidują, że w wyniku ich realizacji nastąpi wzrost liczby radykalnych zabiegów chirurgicznych wykonywanych przez dany podmiot leczniczy. Radykalne zabiegi chirurgiczne rozumiane są zgodnie z Listą procedur wg klasyfikacji ICD9 zaklasyfikowanych jako zabiegi radykalne w wybranych grupach nowotworów zamieszczoną na platformie.</t>
  </si>
  <si>
    <t>Radykalne zabiegi chirurgiczne</t>
  </si>
  <si>
    <t>merytoryczne I stopnia dla działania 9.2
(kryterium nr 19) - kryterium premiujące - 4 pkt</t>
  </si>
  <si>
    <r>
      <t xml:space="preserve"> Projekt zakłada, że w wyniku jego realizacji nastąpi wzrost liczby radykalnych</t>
    </r>
    <r>
      <rPr>
        <sz val="6"/>
        <color theme="1"/>
        <rFont val="Calibri"/>
        <family val="2"/>
        <charset val="238"/>
        <scheme val="minor"/>
      </rPr>
      <t xml:space="preserve"> 38 </t>
    </r>
    <r>
      <rPr>
        <sz val="10"/>
        <color theme="1"/>
        <rFont val="Calibri"/>
        <family val="2"/>
        <charset val="238"/>
        <scheme val="minor"/>
      </rPr>
      <t>zabiegów chirurgicznych wykonywanych przez podmiot leczniczy.</t>
    </r>
    <r>
      <rPr>
        <sz val="6"/>
        <color theme="1"/>
        <rFont val="Calibri"/>
        <family val="2"/>
        <charset val="238"/>
        <scheme val="minor"/>
      </rPr>
      <t xml:space="preserve">                                                                                                                                                                                                                                                                                                                                                                        38  Radykalne zabiegi chirurgiczne rozumiane są zgodnie z listą procedur wg klasyfikacji ICD9 zaklasyfikowanych jako zabiegi radykalne w wybranych grupach nowotworów zamieszczoną na platformie. </t>
    </r>
  </si>
  <si>
    <t>Kryteria dotyczące projektów w zakresie onkologii premiują projekty zakładające działania przyczyniające się do:
• zwiększenia wykrywalności tych nowotworów, dla których struktura stadiów jest najmniej korzystna w danym regionie zgodnie z danymi zawartymi we właściwej mapie, lub
• w zakresie chemioterapii – zwiększenia udziału świadczeń z ww. zakresu w trybie jednodniowym lub ambulatoryjnym, lub
• wcześniejszego wykrywania nowotworów złośliwych, np. poprzez premiowanie projektów realizowanych w podmiotach, które wdrażają programy profilaktyczne w  powiatach, w których dane dotyczące epidemiologii (np. standaryzowany współczynnik chorobowości) wynikające z danych zawartych we właściwych mapach lub danych źródłowych do ww. map dostępnych na internetowej platformie danych Baza Analiz Systemowych i Wdrożeniowych udostępnionej przez Ministerstwo Zdrowia  lub na podstawie sprawozdawczości Narodowego Funduszu Zdrowia za ostatni rok sprawozdawczy, o ile dane wymagane do oceny projektu nie zostały uwzględnione w obowiązującej mapie, są najwyższe w danym województwie.</t>
  </si>
  <si>
    <t>Chemioterapia</t>
  </si>
  <si>
    <t>merytoryczne I stopnia dla działania 9.2
(kryterium nr 20) - kryterium premiujące - 4 pkt</t>
  </si>
  <si>
    <t>Podmiot leczniczy zakłada zwiększenie udziału świadczeń z zakresu chemioterapii w trybie jednodniowym lub ambulatoryjnym.</t>
  </si>
  <si>
    <t>Kryteria dotyczące projektów w zakresie onkologii premiują projekty realizowane przez podmioty, które zapewniają lub będą zapewniać najpóźniej w kolejnym okresie kontraktowania świadczeń opieki zdrowotnej po zakończeniu realizacji projektu, kompleksową opiekę onkologiczną, rozumianą jako: 
• udzielanie świadczeń opieki zdrowotnej finansowanych ze środków publicznych, oprócz zakresów onkologicznych, tj. chirurgia onkologiczna, onkologia kliniczna, w  minimum 2 innych zakresach w ramach lecznictwa szpitalnego i AOS o tym samym profilu, oraz
• udokumentowaną koordynację, w tym dostęp do świadczeń chemioterapii i radioterapii onkologicznej i medycyny nuklearnej - w przypadku nowotworów leczonych z  wykorzystaniem medycyny nuklearnej.</t>
  </si>
  <si>
    <t>merytoryczne I stopnia dla działania 9.2
(kryterium nr 21) - kryterium premiujące - 4 pkt</t>
  </si>
  <si>
    <t>Podmiot leczniczy zapewnia lub będzie zapewniać najpóźniej w kolejnym okresie kontraktowania świadczeń opieki zdrowotnej po zakończeniu realizacji projektu, kompleksową opiekę onkologiczną, rozumianą jako: 
• udzielanie świadczeń opieki zdrowotnej finansowanych ze środków publicznych, oprócz zakresów onkologicznych, tj. chirurgia onkologiczna, onkologia kliniczna, w  minimum 2 innych zakresach w ramach lecznictwa szpitalnego i AOS o tym samym profilu, oraz
• udokumentowaną koordynację, w tym dostęp do świadczeń chemioterapii i radioterapii onkologicznej i medycyny nuklearnej - w przypadku nowotworów leczonych z  wykorzystaniem medycyny nuklearnej.</t>
  </si>
  <si>
    <t>nie dotyczy</t>
  </si>
  <si>
    <t>formalne dla działania 9.2
(kryterium nr 12.2, 12.3) - kryterium dostępu</t>
  </si>
  <si>
    <t>Budowa Szpitalnego Oddziału Ratunkowego wraz z Centrum Medycyny Ratunkowej i Interwencyjnej jako I etap organizacji Centralnego Zintegrowanego Szpitala Klinicznego U. M. w Poznaniu</t>
  </si>
  <si>
    <t>FISZKA PROJEKU POZAKONKURSOWEGO</t>
  </si>
  <si>
    <t>Informacje z fiszki WPZ</t>
  </si>
  <si>
    <t>Nr projektu w Planie Działań</t>
  </si>
  <si>
    <t>n/d</t>
  </si>
  <si>
    <t>Tytuł projektu</t>
  </si>
  <si>
    <t>A.1</t>
  </si>
  <si>
    <t>Beneficjent</t>
  </si>
  <si>
    <t>Szpital Kliniczny im. Heliodora Święcickiego Uniwersytetu Medycznego im. Karola Marcinkowskiego
ul. Przybyszewskiego 49, 60-355 Poznań</t>
  </si>
  <si>
    <t>A.10</t>
  </si>
  <si>
    <t>Powiat:</t>
  </si>
  <si>
    <t>m. Poznań</t>
  </si>
  <si>
    <t>TERYT:</t>
  </si>
  <si>
    <t>30 64</t>
  </si>
  <si>
    <t>Zakres terytorialny inwestycji</t>
  </si>
  <si>
    <t>ogólnopolski</t>
  </si>
  <si>
    <t>Oś priorytetowa</t>
  </si>
  <si>
    <t>IX Wzmocnienie strategicznej infrastruktury ochrony zdrowia</t>
  </si>
  <si>
    <t>Działanie</t>
  </si>
  <si>
    <t>9.1 Infrastruktura ratownictwa medycznego</t>
  </si>
  <si>
    <t>Poddziałanie</t>
  </si>
  <si>
    <t>nd.</t>
  </si>
  <si>
    <t xml:space="preserve">
Małgorzata Iwanicka-Michałowicz,  DepartamentFunduszy Europejskich i e-Zdrowia, naczelnik, 
tel. 22 53 00 396, e-mail: m.iwanicka@mz.gov.pl</t>
  </si>
  <si>
    <t>INFORMACJE O PROJEKCIE</t>
  </si>
  <si>
    <t>Cel zgodnie z Policy Paper</t>
  </si>
  <si>
    <t>A. Rozwój profilaktyki zdrowotnej, diagnostyki i medycyny naprawczej ukierunkowany na główne problemy epidemiologiczne w Polsce</t>
  </si>
  <si>
    <t xml:space="preserve">Narzędzie zgodnie z Policy Paper </t>
  </si>
  <si>
    <t>Narzędzie 6 Utworzenie nowych SOR powstałych od podstaw lub na bazie istniejących izb przyjęć ze szczególnym uwzględnieniem stanowisk wstępnej intensywnej terapii (roboty budowlane, doposażenie) [C]</t>
  </si>
  <si>
    <t>Fundusz</t>
  </si>
  <si>
    <t>EFRR</t>
  </si>
  <si>
    <t>Cel Tematyczny</t>
  </si>
  <si>
    <t>CT9 Promowanie włączenia społecznego, walka z ubóstwem i wszelką dyskryminacją</t>
  </si>
  <si>
    <t>Priorytet Inwestycyjny</t>
  </si>
  <si>
    <t>PI 9a Inwestycje w infrastrukturę zdrowotną i społeczną, które przyczyniają się do rozwoju krajowego, regionalnego i lokalnego, zmniejszania nierówności w zakresie stanu zdrowia, promowanie włączenia społecznego poprzez lepszy dostęp do usług społecznych, kulturalnych i rekreacyjnych oraz przejścia z usług instytucjonalnych do usług na poziomie społeczności lokalnych</t>
  </si>
  <si>
    <t>Typ projektów zgodnie z PO/ SZOOP</t>
  </si>
  <si>
    <t>Utworzenie nowych szpitalnych oddziałów ratunkowych powstałych od podstaw lub na bazie istniejących izb przyjęć ze szczególnym uwzględnieniem stanowisk wstępnej intensywnej terapii (roboty budowlane, doposażenie). W przypadku, kiedy w celu osiągnięcia pełnej funkcjonalności SOR niezbędne jest przeprowadzenie prac w zakresie budowy/remontu całodobowego lądowiska lub lotniska dla śmigłowców, prace te muszą zostać ujęte w zakresie rzeczowym projektu dotyczącego utworzenia SOR. Dotyczy SOR wpisanych do WPDSPRM jako planowane.</t>
  </si>
  <si>
    <t>Uzasadnienie realizacji projektu 
w trybie pozakonkursowym</t>
  </si>
  <si>
    <t xml:space="preserve"> Połączenie Szpitala Klinicznego im. H. Święcickiego UM w Poznaniu ze Specjalistycznym Szpitalem Klinicznym UM w Poznaniu spowodowało koncentrację zabezpieczenia ratunkowego dla pacjentów mieszkających w centralnej i zachodniej części Poznania w Szpitalu Klinicznym im. H. Święcickiego. Tak zwane "zabezpieczenie ostrodyżurowe" stanowi obecnie kluczowy problem w działalności Szpitala i jest newralgiczną kwestią dla zabezpieczenia zdrowotnego dzielnic Poznania (200 tys. mieszkańców). Pomieszczenia Izby Przyjęć w lokalizacji przy ul. Grunwaldzkiej 16/18 nie spełniają wymagań dla SOR. Dodatkowo blok operacyjny przy ul. Grunwaldzkie 16/18, będący kluczowym elementem zabezpieczającym działalność ostrodyżurową, nie spełnia norm rozporządzenia Ministra Zdrowia w sprawie warunków fachowych i sanitarnych jakim powinny odpowiadać urządzenia i pomieszczenia podmiotów leczniczych i  nie ma możliwości dostosowania go do wymogów budowlano-sanitarnych. Analogicznie sytuacja wygląda w przypadku Centralnej Izby Przyjęć zlokalizowanej przy ul. Przybyszewskiego, jest dostosowana wyłącznie do działalności planowej i jej układ nie pozwala na jednoczasowe leczenie więcej niż 4 pacjentów (podczas gdy do obu Izb Przyjęć zgłasza się nawet 150 pacjentów na dobę). Powierzchnia Izby nie pozwala na wygospodarowanie pomieszczeń wymaganych dla SOR, brak jest wymaganych pomieszczeń zabiegowych, obserwacyjnych itd. Obecna działalność ostrodyżurowa w tut. jednostce nie jest realizowana w wymaganych warunkach, jakkolwiek pomimo apeli Szpitala – ze względu na położenie i problemy innych oddziałów ratunkowych – nie udaje jej się ograniczyć. Położony w najbliższym sąsiedztwie Szpital Miejski im. F. Raszei zakończył działalność SOR kilka lat temu, a Centrum Medyczne HCP operujące w nieco innym rejonie Poznania już na dzień dzisiejszy ma problemy z zabezpieczaniem zgłaszających się pacjentów.  Tym samym ok. 200 tys. mieszkańców Poznania i zachodniej części powiatu poznańskiego, którzy w 2017 roku wygenerowali łącznie 48 185 wizyt, z czego 8 209 zakończyło się hospitalizacją pozostaje bez prawidłowego zabezpieczenia stanów nagłych. Według danych pozyskanych przez Szpital z WOW NFZ, Szpital Kliniczny H. Święcickiego jest jednym z trzech najważniejszym ośrodków zabezpieczającym działalność ostrodyżurową w Poznaniu.
W chwili obecnej żaden szpital Uniwersytetu Medycznego w Poznaniu nie posiada specjalistycznego oddziału ratunkowego co poważnie utrudnia kształcenie kadry medycznej z zakresu medycyny ratunkowej. Celowość realizacji projektu w trybie pozakonkursowym wynika z faktu umieszczenia planowanego SOR w Wojewódzkim Planie Działania Systemu Państwowe Ratownictwo Medyczne. SOR zostanie zlokalizowany przy jednym z największych szpitali klinicznych w Poznaniu. Pozwoli to na ogromne możliwości diagnostyczno-lecznicze każdej osoby w stanie nagłego zagrożenia zdrowotnego. Projekt ma strategiczne znaczeniu dla rozwoju społeczno- gospodarczego kraju.</t>
  </si>
  <si>
    <t>A.3</t>
  </si>
  <si>
    <t>Strategiczność projektu</t>
  </si>
  <si>
    <t>Projekt jest zgodny z:
- Programem Operacyjnym Infrastruktura i Środowisko 2014-2020;
- Szczegółowym Opisem Osi Priorytetowych Programu Operacyjnego Infrastruktura i Środowisko - poprzez realizację celu głównego: wsparcie gospodarki efektywnie korzystającej z zasobów i przyjaznej środowisku oraz sprzyjającej spójności terytoraialnej i społecznej;
- dokumentem "Krajowe Ramy Strategiczne Policy Paper dla ochrony zdrowia na lata 2014-2020";
 - Strategią Sprawne Państwo 2020 - Cel 7 "Zapewnienie wysokiego poziomu bezpieczeństwa i porządku publicznego", gdzie w ramach poprawy funkcjonowania systemu Państwowego Ratownictwa Medycznego przewiduje się działania  związane z tworzeniem odziałów SOR.                                                                                                                                                                                        - Strategią Rozwoju Kraju 2020 - Cel 1.3. Wzmocnienie warunków sprzyjających realizacji indywidualnyh potrzeb i aktywności obywatela ( 1.3.3.). Zwiększenie bezpieczeństwa obywateli, gdzie podkreślono szczególne znaczenie właściwego funkcjonowania systemu Państwowe Ratownictwo Medyczne.                                                                                                                                                           - Strategią rozwoju kapitału ludzkiego 2020 - Cel szczegółowy 4: Poprawa zdrowia obywateli oraz efektywności systemu opieki zdrowotnej przewiduje się ograniczenie  śmiertelności z przyczyn zewnętrznych, w szczególności wynikających z wypadów komunikacyjnych i urazów. 
- Wojewódzkim Planem Działania Systemu Państwowe Ratownictwo Medyczne.</t>
  </si>
  <si>
    <t>+</t>
  </si>
  <si>
    <t>Opis wpływu projektu na efektywność kosztową projektu oraz efektywność finansową Beneficjenta</t>
  </si>
  <si>
    <t xml:space="preserve">Dzięki komasacji działalności izb przyjęć możliwe będzie lepsze wykorzystanie zatrudnionego personelu oraz bardziej efektywne wykorzystanie posiadanego sprzętu i aparatury medycznej. W 2018 r. rentowność działających w Szpitalu Izb Przyjęć wyniesie około (-)50%, a roczna strata z działalności przekroczy 3 mln zł. Uwagę zwraca poziom finansowania izb przyjęć w stosunku do finansowania szpitalnych oddziałów ratunkowych. Pomimo opisanej w pkt 21 porównywalnej liczby pacjentów w izbach szpitala w stosunku do szpitalnych oddziałów ratunkowych, poziom finansowania izb jest prawie dwukrotnie niższy niż SOR (łączne finansowanie izb przyjęć Szpitala wyniesie w 2018r. 5,6 mln zł, natomiast finansowanie SOR dla Szpitala przy ul. Lutyckiej to 11,2 mln zł, SOR przy ul. Szwajcarskiej 11 mln zł). 
W związku z powyższymi danymi szacujemy, że po otwarciu SOR, zmianie jego statusu i 
podwyższeniu finansowania do wartości w porównywalnych jednostkach, dojdzie do radykalnej poprawy wyników finansowych - docelowo przewidujemy polepszenie wyniku finansowego w skali rocznej od 2 do 3 mln zł.
</t>
  </si>
  <si>
    <t>Cel projektu</t>
  </si>
  <si>
    <t>Celem ogólnym projektu jest utworzenie nowoczesnego Szpitalnego Oddziału Ratunkowego z lądowiskiem wyniesionym dla śmigłowców Lotniczego Pogotowia Ratunkowego. Budowa SOR w ramach Klinicznego Centrum Medycyny Ratunkowej i Interwencyjnej w Poznaniu jest pierwszym etapem budowy Centralnego Zintegrowanego Szpitala Klinicznego U.M. w Poznaniu, który ma połączyć trzy obecne szpitale Kliniczne Uniwersytetu Medycznego w Poznaniu.
Osiągnięcie celu ogólnego pozwoli na realizację zadań statutowych wnioskodawcy.
Działania zaplanowane w projekcie nie pokrywają się z innymi przedsięwzięciami.
Cel ogólny wynikające z realizacj iinwestycji to znaczna poprawa dostępności do świadczeń zdrowotnych udzielanych w warunkach szpitalnych na rzecz osób w stanach nagłego zagrożenia zdrowotnego.</t>
  </si>
  <si>
    <t>Opis projektu</t>
  </si>
  <si>
    <t xml:space="preserve">Przedmiotem projektu jest wybudowanie i wyposażenie nowego Szpitalnego Oddziału Ratunkowego wraz z całodobowym winiesionym lądowiskiem dla śmigłowców Lotniczego Pogotowia Ratunkowego, które skonsoliduje oraz znacząco zoptymalizuje funkcjonowanie obecnych Izb Przyjęć znajdujących się w dwóch lokalizacjach Wnioskodawcy, tj. przy ul. Przybyszewskiego 49 i ul. Grunwaldzkiej 16/18. Inwestycja zostanie zrealizowana pod adresem ul. Grunwaldzka 55, która przylega bezpośrednio do ul. Przybyszewskiego 49 i będzie lokalizacją dalszej rozbudowy Wnioskodawcy.
W ramach inwestycji przewidziane jest: wykonanie robót przygotowawczych: rozbiórka, wycinka drzew, likwidacja kolizji sieci, wykonanie robót budowlanych w zakresie SOR: ziemnych, konstrukcyjnych, elektrycznych, instalacyjnych, sieciowych z lądowiskiem na dachu oraz zakup sprzętu medycznego. Wykonanie robót budowlanych w zakresie piwnicy, bloku operacyjnego, OIT, zaplecza technicznego, zakup sprzętu medycznego stanowią w projekcie wydatki niekwalifikowalne. </t>
  </si>
  <si>
    <t>A.12</t>
  </si>
  <si>
    <t>Opis zgodności projektu 
z mapami potrzeb zdrowotnych</t>
  </si>
  <si>
    <t xml:space="preserve">
Celowość realizacji projektu w trybie pozakonkursowym wynika z faktu umieszczenia planowanego SOR w Priorytetach dla Regionalnej Polityki Zdrowotnej dla województwa Wielkopolskiego na okres od dnia 30 czerwca 2016 r. do dnia 31 grudnia 2018 r. (w zakresie Chirurgia Ogólna) oraz w Wojewódzkim Planie Działania Systemu Państwowe Ratownictwo Medyczne (rozdział IV, pkt.2). Projekt jest zgodny z Ogólnokrajową mapą potrzeb zdrowotnych w zakresie ratownictwa medycznego. http://www.mapypotrzebzdrowotnych.mz.gov.pl/mapy-ratownictwo-medyczne/.</t>
  </si>
  <si>
    <t>Planowany okres realizacji projektu [RRRR.MM]</t>
  </si>
  <si>
    <t>A.4</t>
  </si>
  <si>
    <t>A.15</t>
  </si>
  <si>
    <t>Źródła finansowania</t>
  </si>
  <si>
    <t>2014-2016</t>
  </si>
  <si>
    <t>Razem</t>
  </si>
  <si>
    <t>Planowany koszt całkowity 
[PLN]</t>
  </si>
  <si>
    <t>A.5</t>
  </si>
  <si>
    <t>Planowany koszt kwalifikowalny [PLN]</t>
  </si>
  <si>
    <t>A.6</t>
  </si>
  <si>
    <t>Planowane dofinansowanie UE [PLN]</t>
  </si>
  <si>
    <t>A.8</t>
  </si>
  <si>
    <t>Planowane dofinansowanie UE 
[%]</t>
  </si>
  <si>
    <t>Działania w projekcie</t>
  </si>
  <si>
    <t>Nazwa zadania</t>
  </si>
  <si>
    <t>Opis działania</t>
  </si>
  <si>
    <t>Szacunkowa wartość całkowita zadania [PLN]</t>
  </si>
  <si>
    <t xml:space="preserve">Roboty budowlane
</t>
  </si>
  <si>
    <t xml:space="preserve">
Roboty budowlane: SOR parter oraz roboty związane z lądowiskiem wyniesionym na dachu </t>
  </si>
  <si>
    <t>Roboty budowlane: piwnica, blok operacyjny, OIT, zaplecze techniczne. Koszty związane z przygotowaniem terenu i infrastruktury (prace rozbiórkowe, wycinka drzew)</t>
  </si>
  <si>
    <t>Aparatura medyczna</t>
  </si>
  <si>
    <t>Zakup aparatury medycznej, sprzętu medycznego</t>
  </si>
  <si>
    <t>Przygotowanie inwestycji</t>
  </si>
  <si>
    <t>PFU, dokumentacja projektowa, mapa do projektowania, wypis, wyrys, przygotowanie wycinki drzew, badanie geologiczne</t>
  </si>
  <si>
    <t xml:space="preserve">Wskaźniki
</t>
  </si>
  <si>
    <t>A.14</t>
  </si>
  <si>
    <t>Nazwa wskaźnika</t>
  </si>
  <si>
    <t>Rodzaj  [produktu/ rezultatu]</t>
  </si>
  <si>
    <t>Sposób pomiaru</t>
  </si>
  <si>
    <t>Szacowana wartość osiągnięta dzięki realizacji projektu</t>
  </si>
  <si>
    <t>Wartość docelowa zakładana w PO/SZOOP</t>
  </si>
  <si>
    <t>rezultat</t>
  </si>
  <si>
    <t>osoby/rok</t>
  </si>
  <si>
    <t>brak danych</t>
  </si>
  <si>
    <t>Liczba wspartych podmiotów leczniczych</t>
  </si>
  <si>
    <t>produkt</t>
  </si>
  <si>
    <t>szt.</t>
  </si>
  <si>
    <t>Liczba wspartych podmiotów leczniczych udzielających świadczeń ratownictwa medycznego lub jednostek organizacyjnych szpitali wyspecjalizowanych w zakresie udzielania świadczeń niezbędnych dla ratownictwa medycznego</t>
  </si>
  <si>
    <t xml:space="preserve">Nakłady inwestycyjne na zakup aparatury medycznej </t>
  </si>
  <si>
    <t>PLN</t>
  </si>
  <si>
    <t>Liczba wybudowanych lotnisk/lądowisk dla śmigłowców</t>
  </si>
  <si>
    <t>Liczba przebudowanych lotnisk/lądowisk dla śmigłowców</t>
  </si>
  <si>
    <t>Wzrost zatrudnienia we wspieranych podmiotach (innych niż przedsiębiorstwa)</t>
  </si>
  <si>
    <t>EPC</t>
  </si>
  <si>
    <t>Liczba nowo utworzonych miejsc pracy - pozostałe formy</t>
  </si>
  <si>
    <t>Liczba obiektów dostosowanych do potrzeb osób z niepełnosprawnościami</t>
  </si>
  <si>
    <t>Kryteria wyboru projektu</t>
  </si>
  <si>
    <t>Zawarto w odrębnej tabeli</t>
  </si>
  <si>
    <t>Program Operacyjny Wiedza, Edukacja, Rozwój</t>
  </si>
  <si>
    <t>Regionalny Program Operacyjny Województwa Dolnośląskiego na lata 2014 - 2020</t>
  </si>
  <si>
    <t>Regionalny Program Operacyjny Województwa Kujawsko-Pomorskiego na lata 2014 - 2020</t>
  </si>
  <si>
    <t>Regionalny Program Operacyjny Województwa Lubelskiego na lata 2014 - 2020</t>
  </si>
  <si>
    <t>Regionalny Program Operacyjny Województwa Lubuskiego na lata 2014 - 2020</t>
  </si>
  <si>
    <t>Regionalny Program Operacyjny Województwa Łódzkiego na lata 2014 - 2020</t>
  </si>
  <si>
    <t>Regionalny Program Operacyjny Województwa Małopolskiego na lata 2014 - 2020</t>
  </si>
  <si>
    <t>Regionalny Program Operacyjny Województwa Mazowieckiego na lata 2014 - 2020</t>
  </si>
  <si>
    <t>Regionalny Program Operacyjny Województwa Opolskiego na lata 2014 - 2020</t>
  </si>
  <si>
    <t>Regionalny Program Operacyjny Województwa Podkarpackiego na lata 2014 - 2020</t>
  </si>
  <si>
    <t>Regionalny Program Operacyjny Województwa Podlaskiego na lata 2014 - 2020</t>
  </si>
  <si>
    <t>Regionalny Program Operacyjny Województwa Pomorskiego na lata 2014 - 2020</t>
  </si>
  <si>
    <t>Regionalny Program Operacyjny Województwa Śląskiego na lata 2014 - 2020</t>
  </si>
  <si>
    <t>Regionalny Program Operacyjny Województwa Świętokrzyskiego na lata 2014 - 2020</t>
  </si>
  <si>
    <t>Regionalny Program Operacyjny Województwa Warmińsko-Mazurskiego na lata 2014 - 2020</t>
  </si>
  <si>
    <t>Regionalny Program Operacyjny Województwa Wielkopolskiego na lata 2014 - 2020</t>
  </si>
  <si>
    <t>Regionalny Program Operacyjny Województwa Zachodniopomorskiego na lata 2014 - 2020</t>
  </si>
  <si>
    <t>B. Przeciwdziałanie negatywnym trendom demograficznym poprzez rozwój opieki nad matką i dzieckiem oraz osobami starszymi</t>
  </si>
  <si>
    <t>C. Poprawa efektywności i organizacji systemu opieki zdrowotnej w kontekście zmieniającej się sytuacji demograficznej i epidemiologicznej oraz wspieranie badań naukowych, rozwoju technologicznego i innowacji w ochronie zdrowia</t>
  </si>
  <si>
    <t>D. Wsparcie systemu kształcenia kadr medycznych w kontekście dostosowania zasobów do zmieniających się potrzeb społecznych</t>
  </si>
  <si>
    <t>Narzędzie 1 Projekty pilotażowe i testujące w zakresie programów profilaktycznych, zawierające komponent badawczy, edukacyjny oraz wspierający współpracę pomiędzy wysokospecjalistycznym ośrodkiem a lekarzami POZ oraz szpitalami ogólnymi, w celu przeciwdziałania zjawisku fragmentacji opieki nad pacjentem [C]</t>
  </si>
  <si>
    <t>Narzędzie 2 Wdrożenie projektów profilaktycznych dotyczących chorób będących istotnym problemem zdrowotnym regionu [R]</t>
  </si>
  <si>
    <t>Narzędzie 3 Wdrożenie programów rehabilitacji medycznej ułatwiających powroty do pracy [R]</t>
  </si>
  <si>
    <t>Narzędzie 4 Wdrożenie programów ukierunkowanych na eliminowanie zdrowotnych czynników ryzyka w miejscu pracy [R]</t>
  </si>
  <si>
    <t>Narzędzie 5 Rozwój profilaktyki nowotworowej w kierunku wykrywania raka jelita grubego, szyjki macicy i raka piersi [R]</t>
  </si>
  <si>
    <t>Narzędzie 7 Wsparcie istniejących SOR, ze szczególnym uwzględnieniem stanowisk wstępnej intensywnej terapii (roboty budowlane, doposażenie) [C]</t>
  </si>
  <si>
    <t>Narzędzie 8 Modernizacja istniejących CU (roboty budowalne, doposażenie) [C]</t>
  </si>
  <si>
    <t>Narzędzie 9 Utworzenie nowych CU (roboty budowlane, doposażenie) [C]</t>
  </si>
  <si>
    <t>Narzędzie 10 Budowa lub remont całodobowych lotnisk lub lądowisk dla śmigłowców przy jednostkach organizacyjnych szpitali wyspecjalizowanych w zakresie udzielania świadczeń zdrowotnych niezbędnych dla ratownictwa medycznego (roboty budowlane, doposażenie) [C]</t>
  </si>
  <si>
    <t>Narzędzie 11 Wsparcie baz Lotniczego Pogotowia Ratunkowego (roboty budowlane, doposażenie oraz wyposażenie śmigłowców ratowniczych w sprzęt umożliwiający loty w trudnych warunkach atmosferycznych i w nocy) [C]</t>
  </si>
  <si>
    <t>Narzędzie 12 Wsparcie ponadregionalnych podmiotów leczniczych udzielających świadczeń zdrowotnych stacjonarnych i całodobowych na rzecz osób dorosłych, dedykowanych chorobom, które są istotną przyczyną dezaktywizacji zawodowej (roboty budowlane, doposażenie) [C]</t>
  </si>
  <si>
    <t>Narzędzie 13 Wsparcie regionalnych podmiotów leczniczych udzielających świadczeń zdrowotnych na rzecz osób dorosłych, dedykowanych chorobom, które są istotną przyczyną dezaktywizacji zawodowej (roboty budowalne, doposażenie) [R]</t>
  </si>
  <si>
    <t>Narzędzie 14 Wsparcie regionalnych podmiotów leczniczych udzielających świadczeń zdrowotnych na rzecz osób dorosłych, ukierunkowanych na specyficzne dla regionu grupy chorób, które są istotną przyczyną dezaktywizacji zawodowej (roboty budowlane, doposażenie) [R]</t>
  </si>
  <si>
    <t>Narzędzie 15 Wsparcie ponadregionalnych podmiotów leczniczych udzielających świadczeń zdrowotnych stacjonarnych i całodobowych w zakresie ginekologii, położnictwa, neonatologii, pediatrii oraz innych oddziałów zajmujących się leczeniem dzieci (roboty budowlane, doposażenie) [C]</t>
  </si>
  <si>
    <t>Narzędzie 16 Wsparcie regionalnych podmiotów leczniczych udzielających świadczeń zdrowotnych stacjonarnych i całodobowych w zakresie ginekologii, położnictwa, neonatologii, pediatrii oraz innych oddziałów zajmujących się leczeniem dzieci (roboty budowlane, doposażenie) [R]</t>
  </si>
  <si>
    <t>Narzędzie 17 Wsparcie podmiotów leczniczych udzielających świadczeń zdrowotnych w zakresie geriatrii, opieki długoterminowej oraz opieki paliatywnej i hospicyjnej (roboty budowlane, doposażenie) [R]</t>
  </si>
  <si>
    <t>Narzędzie 18 Wsparcie deinstytucjonalizacji opieki nad osobami zależnymi, w szczególności poprzez rozwój alternatywnych form opieki nad osobami niesamodzielnymi ( w tym osobami starszymi) [C oraz R]</t>
  </si>
  <si>
    <t>Narzędzie 19 Wdrożenie programów wczesnego wykrywania wad rozwojowych i rehabilitacji dzieci zagrożonych niepełnosprawnością i niepełnosprawnych [R]</t>
  </si>
  <si>
    <t>Narzędzie 20 Działania projakościowe dedykowane podmiotom leczniczym, które świadczą szpitalne usługi medyczne [C]</t>
  </si>
  <si>
    <t>Narzędzie 21 Działania projakościowe dedykowane podmiotom świadczącym podstawowa opiekę zdrowotną [C]</t>
  </si>
  <si>
    <t>Narzędzie 22 Przygotowanie, przetestowanie i wdrożenie do systemu opieki zdrowotnej organizacji opieki koordynowanej (OOK) służącej polepszeniu jakości i efektywności publicznych usług zdrowotnych (pilotaż nowej formy organizacji, procesu i rozwiązań technologicznych ) [C]</t>
  </si>
  <si>
    <t>Narzędzie 23 Stworzenie systemu mapowania potrzeb zdrowotnych (poprawa jakości danych dotyczących m. in. informacji o stanie infrastruktury medycznej, rejestrach medycznych dedykowanych określonym jednostkom chorobowym oraz identyfikacja "białych plam" w opiece zdrowotnej) [C]</t>
  </si>
  <si>
    <t xml:space="preserve">Narzędzie 24 Szkolenia pracowników administracyjnych i zarządzających podmiotami leczniczymi, jak również przedstawicieli płatnika i podmiotów tworzących, służące poprawie efektywności funkcjonowania systemu ochrony zdrowia, ze szczególnym uwzględnieniem rozwoju zdolności analitycznych i audytu wewnętrznego w jednostkach systemu ochrony zdrowia [C] </t>
  </si>
  <si>
    <t>Narzędzie 25 Działania na rzecz rozwoju dialogu społecznego oraz idei społecznej odpowiedzialności instytucji systemu ochrony zdrowia, poprzez m. in. wsparcie współpracy administracji systemu ochrony zdrowia z organizacjami pacjenckimi [C]</t>
  </si>
  <si>
    <t>Narzędzie 26 Upowszechnienie wymiany elektronicznej dokumentacji medycznej [C i R]</t>
  </si>
  <si>
    <t>Narzędzie 27 Upowszechnienie wymiany telemedycyny [C i R]</t>
  </si>
  <si>
    <t>Narzędzie 28 Upowszechnienie wykorzystania systemów rejestrowych i systemów klasyfikacji medycznych [C]</t>
  </si>
  <si>
    <t>Narzędzie 29 Udostępnianie informatycznych narzędzi wsparcia efektywnego zarządzania ochrony zdrowia [C]</t>
  </si>
  <si>
    <t>Narzędzie 30 Poprawa kompetencji cyfrowych świadczeniodawców i świadczeniobiorców [C]</t>
  </si>
  <si>
    <t>Narzędzie 31 Wsparcie rozwoju prac B+R+I w obszarze zdrowia {C i R]</t>
  </si>
  <si>
    <t>Narzędzie 32 Realizacja programów rozwojowych dla uczelni medycznych uczestniczących w procesie praktycznego kształcenia studentów, w tym tworzenie centrów symulacji medycznej [C]</t>
  </si>
  <si>
    <t>Narzędzie 33 Realizacja programów rozwojowych dla uczelni medycznych uczestniczących w procesie kształcenia pielęgniarek i położnych ukierunkowanych na zwiększenie liczby absolwentów ww. kierunków [C]</t>
  </si>
  <si>
    <t>Narzędzie 34 Kształcenie specjalizacyjne lekarzy w dziedzinach istotnych z punktu widzenia potrzeb epidemiologiczno-demograficznych kraju [C]</t>
  </si>
  <si>
    <t>Narzędzie 35 Kształcenie podyplomowe lekarzy realizowane w innych formach niż specjalizacje w obszarach istotnych z punktu widzenia potrzeb epidemiologiczno-demograficznych krju, ze szczególnym uwzględnieniem lekarzy współpracujących z placówkami podstawowej opieki zdrowotnej [C]</t>
  </si>
  <si>
    <t>Narzędzie 36 Kształcenie podyplomowe pielęgniarek i położnych w obszarach związanych z potrzebami epidemiologiczno-demograficznymi [C]</t>
  </si>
  <si>
    <t>Narzędzie 37 Doskonalenie zawodowe pracowników innych zawodów istotnych z punktu widzenia funkcjonowania systemu ochrony zdrowia w obszarach istotnych dla zaspokojenia potrzeb epidemiologiczno-demograficznych [C]</t>
  </si>
  <si>
    <t>EFS</t>
  </si>
  <si>
    <t>CT2 Zwiększenie dostępności, stopnia wykorzystania i jakości technologii informacyjno-komunikacyjnych</t>
  </si>
  <si>
    <t>CT8 Promowanie trwałego i wysokiej jakości zatrudnienia oraz wsparcie mobilności pracowników</t>
  </si>
  <si>
    <t>CT 10 Inwestowanie w kształcenie, szkolenie oraz szkolenie zawodowe na rzecz zdobywania umiejętności i uczenia się przez całe życie</t>
  </si>
  <si>
    <t>PI 2c Wzmocnienie zastosowań TIK dla e-administracji, e-uczenia się, e-włączenia społecznego, e-kultury i e-zdrowia</t>
  </si>
  <si>
    <t>PI 8vi Aktywne i zdrowe starzenie się</t>
  </si>
  <si>
    <t>PI 9iv Ułatwianie dostępu do przystępnych cenowo, trwałych oraz wysokiej jakości usług, w tym opieki zdrowotnej i usług socjalnych świadczonych w interesie ogólnym</t>
  </si>
  <si>
    <t>PI 10ii Poprawa jakości, skuteczności i dostępności szkolnictw wyższego oraz kształcenia na poziomie równoważnym w celu zwiększenia udziału i poziomu osiągnięć, zwłaszcza w przypadku grup w niekorzystnej sytuacji</t>
  </si>
  <si>
    <t>PI 10iii Wyrównywanie dostępu do uczenia się przez całe życie o charakterze formalnym, nieformalnym i pozaformalnym wszystkich grup wiekowych, poszerzanie wiedzy, pdmoszenie umiejętności i kompetencji siły roboczej oraz promowanie elastycznych ścieżek kształcenia, w tym poprzez doradztwo zawodowe i potwierdzanie nabytych kompetencji</t>
  </si>
  <si>
    <t>Poprawa jakości i dostępności udzielanych świadczeń zdrowotnych w Niepublicznym Zakładzie Opieki Zdrowotnej Szpital im. prof. Z. Religi w Słubicach Sp. z o.o. o transgranicznym oddziaływaniu</t>
  </si>
  <si>
    <t>Narzędzie 7</t>
  </si>
  <si>
    <t>Niepubliczny Zakład Opieki Zdrowotnej Szpital im. prof. Z. Religi w Słubicach Sp. z o. o.</t>
  </si>
  <si>
    <t>Słubicki</t>
  </si>
  <si>
    <t>0805</t>
  </si>
  <si>
    <t>Wsparcie istniejących szpitalnych oddziałów ratunkowych, ze szczególnym uwzględnieniem stanowisk wstępnej intensywnej terapii (roboty budowlane, doposażenie. W przypadku, kiedy w celu osiągnięcia pełnej funkcjonalności SOR niezbędne jest przeprowadzenie prac w zakresie budowy/remontu całodobowego lądowiska lub lotniska dla śmigłowców, prace te muszą zostać ujęte w zakresie rzeczowym projektu dotyczącego wsparcia istniejącego SOR. Dotyczy SOR wpisanych do WPDSPRM jako istniejące.</t>
  </si>
  <si>
    <t xml:space="preserve">Zgodnie z założeniami projektu wybudowanie lądowiska spowoduje wzrost efektywności świadczonych usług zdrowotnych nie tylko pod względem jakości usług medycznych, ale również efektywności finansowej. Działania te zostaną osiagnięte dzięki dostępowi do szybkiego transportu medycznego w stanach konieczności ratowania i/lub podtrzymania życia. Wszystkie przewidziane roboty zostały oszacowane z zachowaniem zasad efektywności ekonomicznej i zakładają budowę lądowiska o oczekiwanych parametrach w najniższej cenie. Dzięki uruchomieniu lądowiska dla helikopterów i umożliwienia szybkiego transportu chorych opieka nad pacjentem będzie miała charakter bardziej kompleksowy i efektywny. Ponadto odbiór pacjenta wykonany przez LPR bez użycia transportu szpitalnego spowoduje obniżenie kosztów użytkowania karetek. Projekt ma wpływ neutralny na przychodowość Szpitala. </t>
  </si>
  <si>
    <t>2017-2018</t>
  </si>
  <si>
    <t>Roboty budowlane - SOR</t>
  </si>
  <si>
    <t>Wykonanie robót budowlanych związanych z przebudową szpitalnego oddziału ratunkowego.</t>
  </si>
  <si>
    <t>Roboty budowlane - lądowisko</t>
  </si>
  <si>
    <t>Wykonanie robót budowlanych związanych z budową lądowiska dla śmigłowców ratunkowych.</t>
  </si>
  <si>
    <t>Urządzenia techniczne i maszyny lub sprzęt</t>
  </si>
  <si>
    <t>Informacja i promocja</t>
  </si>
  <si>
    <t>W ramach realizacji obowiązków informacyjno-promocyjnych, Wnioskodwaca przewidział instrumenty takie jak: tablica informacyjna, tablice pamiątkowe, naklejki informacyjne oraz konferencje. Zastosowane środki promocji będą spełniały wszelkie wymogi określone przepisami</t>
  </si>
  <si>
    <t>Nakłady inwestycyjne na zakup aparatury medycznej</t>
  </si>
  <si>
    <t>Przedstawiono w kolejnych zakładkach.</t>
  </si>
  <si>
    <t>Narzędzie 1 Projekty pilotażowe i testujace w zakresie programów profilaktycznych, zawierające komponent badawczy, edukacyjny oraz wspierający współpracę pomiedzy wysokospecjalistycznym ośrodkiem a lekarzami POZ oraz szpitalami ogólnymi, w celu przeciwdziałania zjawisku fragmentacji opieki nad pacjentem [C]</t>
  </si>
  <si>
    <t>Doposażenie Szpitalnego Oddziału Ratunkowego Powiatowego Szpitala Specjalistycznego w Stalowej Woli</t>
  </si>
  <si>
    <t>Samodzielny Publiczny Zespół Zakładów Opieki Zdrowotnej Powiatowy Szpital Specjalistyczny w Stalowej Woli</t>
  </si>
  <si>
    <t>Stalowowolski</t>
  </si>
  <si>
    <t>IX. Wzmocnienie strategicznej infrastruktury ochrony zdrowia</t>
  </si>
  <si>
    <t>Wsparcie istniejących szpitalnych oddziałów ratunkowych, ze szczególnym uwzględnieniem stanowisk wstępnej intensywnej terapii (roboty budowlane, doposażenie).</t>
  </si>
  <si>
    <t xml:space="preserve">Szpitalny Oddział Ratunkowy funkcjonuje, w strukturach SPZZOZ Powiatowy Szpital Specjalistyczny w Stalowej Woli, nieprzerwanie od 11.12.2001 r., czyli prawie 17 lat. Na przestrzeni tych lat, ze względu na brak środków finansowych, był on tylko nieznacznie modernizowany i doposażany, a z roku na rok przyjmował coraz więcej pacjentów. W ostatnich trzech latach, liczba pacjentów, którzy zgłosili się do SOR wyniosła: 12 758 w 2015, 13 986 w 2016, 14 159 w 2017. Przez ten czas, oddział umacniał swoją pozycję w regionie północnej części Podkarpacia i zdobywał odpowiednie doświadczenie. Deficytowymi jednostkami organizacyjnymi w regionie, istotnymi dla ratownictwa medycznego, z którymi SOR dotychczas współpracował i współpracuje nadal, są położone w budynkach Szpitala w Stalowej Woli. Są to: oddział kardiologi inwazyjnej z pracownią hemodynamiki, oddział udarowy, komora hiperbaryczna, których oddziaływanie, oprócz Podkarpacia, rozciąga się też na województwa świętokrzyskie i lubelskie. Ośrodek z komorą hiperbaryczną, mający siedzibę w Szpitalu w Stalowej Woli, jest jedynym takim ośrodkiem na terenie południowo-wschodniej Polski. Stalowa Wola jest jednym z największych miast, pod względem liczby ludności (ok.63 tys.), w województwie podkarpackim i należy do największych ośrodków przemysłowych w regionie, ze względu na znajdujący się tam zakład pod nazwą Huta Stalowa Wola, strategiczny dla obronności Polski, gdyż głównym profilem działalności jest produkcja wojskowa i produkcja maszyn budowlanych. Przez teren powiatu stalowowolskiego przebiegają 4 linie kolejowe, droga krajowa, wysokoprężny gazociąg krajowy. Oddział ratunkowy w Stalowej Woli, w perspektywie unijnej 2014 - 2020, uzyskał na modernizację, środki z POIiŚ, z Działania 9.1. Infrastruktura ratownictwa medycznego. W okresie od kwietnia 2017 do marca 2018, przeszedł największą w historii Szpitala modernizację, w postaci przebudowy SOR z  budową lądowiska wyniesionego, o wartości blisko 15 milionów zł, z czego środki UE wyniosły 6,46 mln zł, a środki Powiatu Stalowowolskiego - 8,54 mln zł., co dla powiatu było bardzo dużym wydatkiem. W wyniku modernizacji nastąpiło zwiększenie powierzchni i ilości pomieszczeń SOR, powstało lądowisko wyniesione dla śmigłowców ratunkowych, które nie wymaga pośrednictwa samochodowych środków transportowych. Najbliższe lądowiska w województwie podkarpackim znajdują się w odległości około 70 km. Nowoczesna aparatura medyczna, jaka jest planowana do zakupu w ramach przedmiotowego projektu, jest niezbędna do podniesienia standardu świadczonych usług medycznych, jak również wpłynie także na lepsze wykorzystanie kwalifikacji i doświadczenia personelu medycznego, znacząco poprawi proces diagnostyczno-leczniczy oraz pozwoli przygotować się na zwiększone potrzeby w zakresie ratownictwa medycznego. Większe możliwości funkcjonalne sprzętu, w pełni dostosowany oddział do potrzeb pacjentów, spełniający nie tylko wymagania prawa w swoim zakresie, ale także oczekiwania pacjentów oraz da sposobność do zwiększenia możliwości przyjmowania poszkodowanych osób na oddział i zapewni im europejski poziom opieki. Sprawnie działający system ratownictwa to zmniejszenie umieralności wskutek powikłań powstałych w wyniku wypadków, jak również mieszkańcy cieszący się lepszym stanem zdrowia. Ze względu na komplementarność tego przyszłego zadania z dotychczas zrealizowanym projektem, strategiczne znaczenie projektu dla społeczno-gospodarczego rozwoju regionu, realizację zadań publicznych przez SOR w Stalowej Woli oraz ze względu na brak możliwości pozyskania tak dużych środków finansowych z innych źródeł, wnioskowanie o dodatkowe środki z POIiŚ, w trybie pozakonkursowym, jest w pełni uzasadnione.  </t>
  </si>
  <si>
    <t>Projekt jest zgodny z: 
 - Strategią rozwoju województwa podkarpackiego na lata 2007-2020 - celem 2 Rozwój kapitału ludzkiego i społecznego jako czynników innowacyjności regionu oraz poprawy poziomu życia mieszkańców, celem szczegółowym Priorytetu 2.5 Zdrowie publiczne, w brzmieniu: Zwiększenie bezpieczeństwa zdrowotnego społeczeństwa poprzez poprawę dostępności i jakości funkcjonowania systemu ochrony zdrowia,
- Strategią Rozwoju Miasta Stalowa Wola na lata 2016-2022 z prognozą do roku 2027, zakłada w celu priorytetowym 1 Wzrost poziomu świadczonych usług społecznych, kierunek działań nr 1.1. Poprawa dostępności i jakości świadczonych usług medycznych w tym rehabilitacyjnym, poprzez realizację zadania pn. systematyczne uzupełnianie posiadanego przez placówki ochrony zdrowia wyposażenia w nowoczesną aparaturę i sprzęt medyczny,
- Strategią UE dla regionu Morza Bałtyckiego - terytorialny obszar realizacji, zaplanowane działania, poprzez wzmocnienie kluczowych elementów infrastruktury, będą wnosić wkład w poprawę bezpieczeństwa zdrowotnego, a tym samym podnoszenie jakości życia na całym obszarze Morza Bałtyckiego, co zostało podkreślone w SUE RMB w ramach Obszaru Priorytetowego HEALTH  Poprawa i promowanie zdrowia mieszkańców,  w tym jego aspektów społecznych,
- Strategią Rozwoju Kraju 2020 (SŚRK).  Strategia wytycza obszary strategiczne, w których koncentrować się będą główne działania oraz określa, jakie interwencje są niezbędne w perspektywie średniookresowej w celu przyspieszenia procesów rozwojowych. Wnioskowany projekt wpisuje się w założenia jednego ze strategicznych obszarów interwencji, wyznaczonego w ŚSRK - Spójność społeczna i terytorialna, w ramach którego celem jest m.in. zapewnienie dostępu do określonych standardów usług publicznych (cel III.2). O poziomie rozwoju kraju i jakości życia ludności świadczy w dużej mierze możliwość korzystania i jakość usług publicznych. Ponieważ dostęp do takich usług (zdrowie, edukacja, kultura, sport, administracja, bezpieczeństwo etc.) istotnie wpływa na potencjalny rozwój obywateli.  Dla celu III.2, jako priorytetowy kierunek określono – podnoszenie jakości i dostępności usług publicznych (III.2.1). Przez podnoszenie, jakości usług publicznych rozumieć należy poszerzanie zakresu ich świadczenia, wdrożenie mechanizmów monitorowania standardu świadczonych usług oraz partycypację obywateli w określaniu tego standardu.  Zwiększenie dostępu do usług publicznych związane będzie w pierwszej kolejności z dążeniem do wyrównywania dostępności do standardów tych usług w terytorialnym układzie kraju, ze szczególnym uwzględnieniem obszarów wiejskich i peryferyjnych. Kolejnym kierunkiem interwencji publicznej jest zwiększenie efektywności systemu świadczenia usług publicznych (III.2.2). Celem projektu jest bowiem modernizacja sprzętu, prowadząca do poprawy efektywności oferowanych usług i podwyższająca komfort leczonych pacjentów.</t>
  </si>
  <si>
    <t>Realizacja projektu przyniesie zmniejszenie kosztów bieżących funkcjonowania SOR, z powodu zmniejszenia obecnych kosztów napraw wyeksploatowanej aparatury. Efektywność ekonomiczna projektu, z punktu widzenia interesu spolecznego, jest opłacalna, ponieważ realizacja projektu przyczyni się do powstania szeregu efektów zewnętrznych, ale trudnych do skwantyfikowania, takich jak: -wzrost jakości świadczonych usług; -wzrost efektywności procesów diagnostycznych i leczniczych; -wzrost dostępności do świadczeń; -możliwość wykonywania badań na urządzeniach o najwyższym dostępnym standardzie; -wzrost poziomu bezpieczeństwa i komfortu pacjentów; -zwiększenie lokalnej atrakcyjności osiedleńczej; -systematyczne kreowanie atrakcyjnego wizerunku regionu. Przyjmując, że projekt umożliwi uratowanie minimum jednego życia ludzkiego w ciągu roku, które to życie wg szacunków Komisji Europejskiej, podanych w dokumencie "Handbook on estimation of external coasts in transport sector", wynosi 1,5mln EURO, stwierdza się osiągnięcie dużej korzyści ekonomicznej po zrealizowaniu projektu.</t>
  </si>
  <si>
    <t>Celem projektu jest modernizacja sprzętu, prowadząca do poprawy efektywności oferowanych usług i podwyższająca komfort leczonych pacjentów.</t>
  </si>
  <si>
    <t>Projekt pn. "Doposażenie Szpitalnego Oddziału Ratunkowego w Powiatowym szpitalu Specjalistycznym w Stalowej Woli" obejmuje dostawę aparatury i sprzętu medycznego do SOR wraz z instalacją i przeszkoleniem personelu medycznego. Doposażone będą następujące obszary oddziału: segregacji medycznej, rejestracji i przyjęć, resuscytacyjno-zabiegowy, wstępnej intensywnej terapii, terapii natychmiastowej, obserwacji i konsultacyjny.</t>
  </si>
  <si>
    <t>Projekt dotyczy szpitalnego oddziału ratunkowego, który jest oznaczony, na Ogólnokrajowej mapie potrzeb zdrowotnych w zakresie ratownictwa medycznego, umieszczonej na stronie internetowej, pod adresem: http://www.mpz.mz.gov.pl/wp-content/uploads/sites/4/2018/02/aktualizacja-mapy-15.02.2018-r..png, pod nazwą Stalowa Wola. Szpitalny oddział ratunkowy w Stalowej Woli jest też ujęty w aktualnym Planie Działania Systemu Państwowe Ratownictwo Medyczne dla Województwa Podkarpackiego (rozdział II, podrozdział 2.2, pkt 11, str. 69 i str. 71 mapa lokalizacji SOR)</t>
  </si>
  <si>
    <t>Zakup aparatury i sprzętu medycznego dla SOR</t>
  </si>
  <si>
    <t>Przeprowadzenie postępowania przetargowego na wybór wykonawców (dostawców), podpisanie kontraktów z wykonawcami, realizacja kontraktów.</t>
  </si>
  <si>
    <t>n.d.</t>
  </si>
  <si>
    <t>Poprawa warunków i skuteczności działań ratowniczych  SOR w Staszowie celem ponadregionalnego zabezpieczenia ludności w stanach zagrożenia życia</t>
  </si>
  <si>
    <t>FISZKA PROJEKTU POZAKONKURSOWEGO</t>
  </si>
  <si>
    <t>staszowski</t>
  </si>
  <si>
    <t>IX Wzmocnienie strategicznej infrastruktury ochrony Zdrowia</t>
  </si>
  <si>
    <t>9.1. Infrastruktura ratownictwa medycznego</t>
  </si>
  <si>
    <t>Anna Goławska, Departament Funduszy Europejskich i e-Zdrowia, Zastępca Dyrektora
Telefon: (22) 53 00 369, e-mail: a.golawska@mz.gov.pl</t>
  </si>
  <si>
    <t>SPZZOZ w Staszowie to jedyny szpital na terenie powiatu staszowskiego (woj. świętokrzyskie), mający w swej strukturze 13 oddziałów szpitalnych, 18 poradni specjalistycznych oraz zespoły ratownictwa medycznego, udziela świadczeń daleko wykraczając poza powiat. Spośród 20 szpitali w woj. świętokrzyskim jesteśmy w grupie sześciu, które znalazły się w II poziomie podstawowego zabezpieczenia szpitalnego. Plasujemy się w czołówce szpitali w woj. świętokrzyskim, ale także w czołówce krajowej, udowadniając to podczas ocen przeglądów akredytacyjnych opartych o Ustawę o akredytacji szpitali (certyfikaty przyznawane przez Ministra Zdrowia).W roku 2009 na poziomie 84% spełniliśmy wymagania standardów akredytacyjnych, potem kolejno w roku 2013 na poziomie 89% i w roku 2016 na poziomie 87%. Rokrocznie plasujemy się również w czołówce w kategorii szpitali zabiegowych, wielospecjalistycznych w rankingu Szpitali–Bezpieczny Szpital Przyszłości organizowanym przez CMJ w Krakowie (II miejsce w województwie w 2017 roku). Rocznie hospitalizujemy w oddziałach szpitalnych ok. 14 tys. pacjentów. Duży odsetek stanowią pacjenci spoza powiatu staszowskiego – 32 % (w tym: powiat opatowski – 10%, buski – 10%, kielecki – 6%). Proces migracji do naszego powiatu z powiatów ościennych (posiadających szpitale) ukazuje, że pacjenci mają zaufanie do Szpitala w Staszowie. Jako szpital powiatowy wykonujemy prawie 4 tys. zabiegów operacyjnych, a swoim zasięgiem leczniczym, w tym także ratunkowym w stanach nagłych obejmujemy około 200 tys. mieszkańców (z powiatów staszowskiego,  kieleckiego, opatowskiego, buskiego i pińczowskiego, a także mieleckiego z woj. podkarpackiego). SPZZOZ w Staszowie rozpoczyna inwestycję budowy nowego skrzydła zmierzającą do poprawienia dostępności świadczeń: zwiększenia do 9 łóżek na OIT, zwiększenia do 7 łóżek na OIOK, poszerzenia możliwości diagnostyczno-leczniczych oddziału chirurgii ogólnej, urologii, chirurgii urazowo-ortopedycznej oraz ginekologii. Zakończenie za rok tej inwestycji będzie skutkować zwiększeniem przyjęć wszystkich pacjentów, a zwłaszcza w stanach ciężkich. Rocznie do SOR trafia blisko 22 tys. pacjentów (z czego 1/3 to stany nagłego zagrożenia zdrowotnego). Po dokonaniu triage w SOR ponad połowie pacjentów udzielane są świadczenia w SOR, pozostali kierowani są do innych obszarów opieki. Duży odsetek przyjętych w SOR stanowią pacjenci spoza powiatu staszowskiego - 20% (w tym: powiat opatowski – 4 %, buski – 7%,  kielecki – 8%) oraz spoza województwa – 5%. W I kwartale 2018 roku zauważono zwiększony napływ pacjentów spoza powiatu (wzrost o 10% ogólnej liczby pacjentów spoza powiatu w stosunku do lat ubiegłych). Wg statystyk ŚO NFZ, Szpital Powiatowy we Włoszczowie udziela w SOR 6,5 tys. świadczeń, Jędrzejów 9 tys. Szpital Kielecki 10,5 tys. natomiast największy w województwie szpital - Wojewódzki Szpital Zespolony w Kielcach udziela 20 tys. świadczeń zdrowotnych w SOR. SPZZOZ w Staszowie działa również jako podwykonawca ŚCRMiTS w Kielcach. Dysponujemy 3 zespołami ratownictwa medycznego – dwoma P oraz jednym S działającymi w III rejonie operacyjnym województwa, którego zasięg obejmuje ponad 50km. Zgodnie z projektem zmian w WPDSPRM dla Woj. Św. od 1 lipca br. planowana jest zamiana 3 karetek typu S na P, co spowoduje, że w obrębie działania naszego SOR zlokalizowane zostanie dodatkowe miejsce stacjonowania karetki typu P, która będzie transportowała pacjentów do naszego SOR (Pacanów oddalony o 24km). Jest to związane ze wzrastającym ruchem turystycznym, coraz większą liczbą wypadków na dwóch drogach krajowych (numer 79 i 73) oraz nagłych przypadków wśród mieszkańców. Szacujemy, że ta zmiana spowoduje wzrost liczby pacjentów przywożonych do staszowskiego SOR o 15-20 % w ciągu pierwszego roku. Od 1 stycznia 2019 roku takie przekształcenie na zespół podstawowy dotyczyć będzie także karetki S ze struktur naszego szpitala. Doświadczenie wskazuje, że karetki typu P transportują od 10 do 15% więcej pacjentów do SOR niż karetki S. Dodatkowo turystyka zdrowotna w tej części woj. generuje wzmożony ruch ludności, co skutkuje zwiększonym zapotrzebowaniem na usługi zdrowotne, także w sferze ratownictwa medycznego. Jesteśmy również jedynym szpitalem w pd. części województwa posiadającym całodobowe lądowisko. Od przebudowy lądowiska tj. od 2011 roku ilość lądowań wzrosła 3 – krotnie (od 15 w 2011 do 47 w 2017 roku). WPDSPRM dla Woj. Św. zakładał utworzenie SOR w ZOZ w Busku – Zdroju mającego wypełnić „białą plamę” w zakresie jednostek systemu udzielających świadczeń opieki zdrowotnej osobom w stanach nagłych. W pd. części woj. świętokrzyskiego w 3 powiatach: buskim, pińczowskim i kazimierskim nie funkcjonuje żadna tego rodzaju jednostka systemu PRM. Z dostępnych informacji wiadomo, że inicjatywy tej nie udało się zrealizować, w związku z czym staszowski SOR jest jednym z dwóch (drugi w Jędrzejowie oddalonym o prawie 70 km od Staszowa) w pd. części województwa zabezpieczającym bezpieczeństwo zdrowotne ludności w stanach nagłych. Większa część pacjentów z tego rejonów trafia do SOR w Staszowie ze względu na wielospecjalistyczność naszego szpitala. Kolejne piętrzące się problemy Szpitala w Opatowie (38 km od Staszowa) znajdującego się na I poziomie PSZ, mogą skutkować rozwiązaniem kontraktu przez NFZ oraz usunięciem go z „sieci szpitali” z uwagi na utratę możliwości realizowania założonych funkcji oraz znaczenia w ramach Map Potrzeb Zdrowotnych dla Województwa Świętokrzyskiego. Jest to szpital posiadający podstawowe oddziały współpracujące z SOR tj. chirurgia, interna, OIT, pediatria, ginekologia i noworodki, jednakże kumulacja różnych czynników negatywnie rokuje na dalszą działalność szpitala co potwierdza m.in. niewykonanie „pierwszego” ryczałtu na poziomie blisko 30% (IV kwartał 2017r.), podczas gdy SPZZOZ w Staszowie zrealizował ryczałt na poziomie 102%. W obliczu takiej sytuacji również stacjonująca w Opatowie karetka typu S transportuje od pewnego czasu coraz więcej pacjentów do staszowskiego SOR. Statystycznie, tylko w 2016 roku ponad 35% wyjazdów karetki typu S z Opatowa kończyło się przywiezieniem pacjenta do naszego szpitala. Konsekwencją powyższego będzie stale zwiększający się ruch pacjentów z tego rejonu województwa do naszego Szpitala. SOR jest końcowym, najważniejszym i najsilniejszym ogniwem systemu Państwowego Ratownictwa Medycznego i jednocześnie stanowi istotny bufor dla szpitala w Staszowie (5 stanowisk konsultacyjnych, 7 łóżek obserwacyjnych i 3 stanowiska wstępnej intensywnej terapii). Jest miejscem, gdzie wdraża się procedury medycyny ratunkowej, oznaczające działalność ratunkowo-operacyjną, mającą na celu szeroko pojętą stabilizację funkcji życiowych pacjentów. Jesteśmy również jedynym na pd. województwa szpitalem dedykowanym do leczenia pacjentów z udarami mózgu zarówno dla powiatów buskiego i pińczowskiego jak i części kieleckiego. Warunkiem bezpieczeństwa pacjentów z udarem oraz w innych stanach nagłych jest niezawodny i wysokospecjalistyczny sprzęt. Wymiana 8-letniego TK jest koniecznością z uwagi na częste, kosztochłonne awarie powodujące kilkudniowe przestoje na czas serwisu, utrudniające dostęp do diagnostyki, która jest obecnie podstawową metodą obrazowania we wszystkich dziedzinach medycyny (nakłady poniesione na naprawy TK w latach 2015-2017 to ponad 1 mln zł). Statystyki badań TK wskazują tendencję wzrostową - w roku 2015 wykonano 5350 badań TK, w roku 2016 wykonano 5855 badań TK natomiast w 2017 roku już 7257 badań (w tym w ramach SOR w 2015-783, 2016-976, 2017-1559).</t>
  </si>
  <si>
    <t xml:space="preserve"> Czyni to diagnostykę TK niezastąpioną zarówno w diagnozowaniu urazów wielonarządowych jak i udarów mózgu w odniesieniu do pacjentów trafiających do SOR. Wg statystyk w Polsce do udaru mózgu dochodzi średnio co 8 minut. Jest to trzecia co do częstości przyczyna zgonów i najczęstsza przyczyna niesprawności u ludzi powyżej 40 roku życia. Wg statystyk NFZ liczba udarów w woj św na przełomie lat 2015-2016 wykazuje tendencję wzrostową. W SPZZOZ w Staszowie w 2017 roku hospitalizowano 355 pacjentów z udarem mózgu (w 2016-325, a w 2015 – 330). Osobną znacznie większą niż pacjenci z udarami grupę stanowią pacjenci przyjmowani do diagnostyki i leczenia z powodu przemijającego niedokrwienia mózgu - TIA. TK głowy jest obecnie podstawowym badaniem w diagnostyce tych grup pacjentów. Jej zastosowanie już w momencie przyjęcia pacjenta do szpitala umożliwia zróżnicowanie rodzaju udaru czy przemijającego niedokrwienia i jest gwarantem wdrożenia odpowiedniego leczenia. W związku z coraz częściej pojawiającymi się pacjentami o różnych profilach chorobowych koniecznym jest zakup właściwego sprzętu dostosowanego do ich wymogów, który będzie stanowił niezbędne zabezpieczenie potrzeb w stanach zagrożenia życia trafiających do staszowskiego SOR. Aktualnie przez obszar województwa przechodzą dwie drogowe trasy europejskie: E-77 Gdańsk — Warszawa — Kielce — Kraków — Chyżne (Budapeszt) oraz E-371 Radom — Opatów — Rzeszów — Barwinek (Bukareszt). Region nasz położony jest pomiędzy największymi aglomeracjami krajowymi, co powoduje rozwój turystyki tranzytowej. Istotne znaczenie dla powiązań zewnętrznych ma sieć drogowo-kolejowa województwa, łącząca jego obszar z sąsiednimi węzłami komunikacyjnymi, przez które jest ono osiągalne. Węzły takie jak: Warszawa, Łódź, Katowice, Kraków położone są na przecięciu korytarzy transportowych, z których może być przyciągany ruch międzynarodowy. W perspektywie najbliższych lat planowane jest zwiększenie gęstości dróg, ze szczególnym uwzględnieniem dróg ekspresowych przebiegających zarówno w obrębie naszego województwa jak i powiatu. Obecnie ruszyły prace związane z rozbudową drogi wojewódzkiej nr 764 przebiegającą przez woj. świętokrzyskie i podkarpackie. Z Kielc prowadzi ona w kierunku Staszowa i dalej na Podkarpacie. Łączy ona drogę krajową nr 73 w Kielcach oraz drogą krajową nr 79 w Połańcu (gdzie przechodzi przez most na Wiśle łączący województwa świętokrzyskie i podkarpackie) i drogę wojewódzką nr 985 w Tuszowie Narodowym. 22-kilometrowy fragment drogi 764 ma zostać wybudowany w ciągu dwóch lat i będzie częścią większych, planowanych na kolejne lata inwestycji mających połączyć województwo świętokrzyskie z podkarpackim. Inwestycja spowoduje olbrzymie zwiększenie natężenia ruchu, a co za tym idzie nieuchronnie i liczbę wypadków niosących zagrożenie dla życia i zdrowia. Rozbudowa dróg jest częścią większego zamierzenia inwestycyjnego, którego celem jest włączenie drogi wojewódzkiej do sieci transeuropejskich sieci transportowych i połączenie jej z siecią dróg krajowych. Wg policyjnych statystyk liczba wypadków w woj. Św. jest ciągle wysoka i waha się na poziomie 1200-1300 rocznie, natomiast regularnie rośnie liczba kolizji drogowych na terenie naszego woj. i sięga ona prawie 13 tysięcy. Wg tych samych danych liczba rannych w wyniku zdarzeń drogowych w ciągu ostatnich 3 lat oscyluje w granicach 1600, niepokojącym jest stale rosnąca liczba zabitych. Wysoki odsetek zdarzeń stanowią te z udziałem pieszych. Policyjne statystyki odnotowują także stały wzrost liczby wypadków w gospodarstwach rolnych oraz drogowych zdarzeń z udziałem różnych maszyn rolniczych. Podobnie przedstawiają się statystyki prowadzone przez SPZZOZ dotyczące wyjazdów zespołów ratownictwa medycznego. Ogólna liczba wyjazdów ZRM stale rośnie od 6042 w 2015 roku do ponad 6500 w 2017 roku, z czego blisko 70% pacjentów trafia bezpośrednio do szpitala. W powiecie staszowskim działają prężnie 3 bardzo duże zakłady pracy oraz ponad 400 mniejszych podmiotów, które w różnym stopniu stanowią zagrożenie dla życia lub zdrowia ludzi. Dwa z nich to zakłady o dużym i zwiększonym ryzyku poważniej awarii przemysłowej (uwzględnione w WPDSPRM dla Woj. Św.). W odległości ok. 10 km. od Staszowa prężnie działa KiZChS „SIARKOPOL” w Grzybowie, natomiast w odległości ok. 20 km. działa największa w pd-wsch części Polski Elektrownia Połaniec wchodząca w skład Grupy ENEA. W zakładach tych przechowywana jest znaczna ilość materiałów niebezpiecznych stanowiących potencjalne zagrożenie nie tylko dla środowiska, ale także dla znacznej grupy ludności. Powyższe uwarunkowania, położenie SPZZOZ w Staszowie oraz całość czynników zewnętrznych sprawia, że jesteśmy szpitalem posiadającym SOR o znaczeniu strategicznym i ponadregionalnym. Sąsiedztwo rzeki Wisły stanowi zagrożenie dla pd-wsch. części województwa (wg aktualnego planu ryzyko powodzi określono na wysokim poziomie). Od początku funkcjonowania SOR w staszowskim tj. od roku 2000, nie otrzymał żadnych środków zewnętrznych na zakupy wyposażenia, w związku z czym kompleksowa wymiana wyeksploatowanego sprzętu nie była możliwa. SPZZOZ w Staszowie w 2017 roku uzyskał dofinansowanie w ramach działania 9.1. Infrastruktura ratownictwa medycznego oś priorytetowa IX Wzmocnienie strategicznej infrastruktury ochrony zdrowia POIiŚ 2014-2020. Koszt tego projektu to blisko 7,5 mln zł, gdzie wkład własny szpitala to ok. 1,5 mln zł. Założeniem jest zapewnienie warunków minimalnych funkcjonowania oddziału ratunkowego wymaganych przez przepisy rozporządzenia MZ, w tym wymiana większości zużytego już sprzętu. Realizacja projektu wiąże się z ogromnymi wydatkami finansowymi, jednak stale rosnąca liczba hospitalizowanych pacjentów motywuje do podejmowania dalszych działań inwestycyjnych. Zmiany na rynku budowlanym sprawiły, że musieliśmy znacząco zwiększyć własne nakłady finansowe związane z robotami budowlanymi. Globalnie podwyższyło to wartość całej inwestycji, a tym samym zwiększyło koszty projektu prawie do 5 mln zł, które musi pokryć SPZZOZ w Staszowie z własnego budżetu. Różnica pomiędzy kosztorysami związanymi z rozbudową i modernizacją SOR, a najniższą wartością uzyskaną po kilkukrotnie ogłaszanych postępowaniach przetargowych oraz negocjacjach wyniosła ponad 3,2 mln. Są to nakłady, których szpital powiatowy nie jest w stanie samodzielnie udźwignąć. Wartość dofinansowania robót budowlanych w ramach projektu „Poprawa warunków i skuteczności działań ratowniczych SOR w Staszowie celem ponadregionalnego zabezpieczenia ludności w stanach zagrożenia życia” pozwoli pokryć brakujące środki finansowe oraz wymienić i zakupić nowy sprzęt znacząco zwiększający bezpieczeństwo pacjentów. Projekt odnosi się do zwiększenia efektywności świadczeń udzielanych przez Szpitalny Oddział Ratunkowy będący w strukturach SPZZOZ w Staszowie. Modernizacja, rozbudowa, wymiana i zakup sprzętu SOR przy SPZZOZ w Staszowie przyczynią się do: zapewnienia dostępu ludności do wyspecjalizowanej infrastruktury ochrony zdrowia oraz zwiększenia efektywności systemu dzięki poprawie świadczonych usług medycznych poprzez inwestycje w infrastrukturę podmiotów ochrony zdrowia o charakterze strategicznym w obszarach deficytowych z punktu widzenia potrzeb społeczeństwa i gospodarki oraz uwzględniających istniejące braki w infrastrukturze w wymiarze terytorialnym. Przewidziane do realizacji zadania będą miały odzwierciedlenie w zwiększeniu skuteczności, efektywności i wielotorowości świadczonych usług w obszarze SOR. W ramach projektu pn. „Poprawa warunków i skuteczności działań ratowniczych SOR w Staszowie celem ponadregionalnego zabezpieczenia ludności w stanach zagrożenia życia” przewidziano dofinansowanie robót budowlanych, wymianę TK i zakup nowego sprzętu medycznego. Pacjenci trafiający do SOR to najczęściej ofiary wypadków i pacjenci w stanach nagłego zagrożenia życia o wszelkiej etiologii, których status wymaga niezwłocznego podjęcia właściwego procesu diagnostyczno-leczniczego. Szybkość i precyzja tych działań ma często wagę ludzkiego życia. Nowoczesna aparatura medyczna, niezbędna do podniesienia standardu świadczonych usług medycznych wpłynie także na lepsze wykorzystanie kwalifikacji i doświadczenia personelu medycznego, znacząco poprawi proces diagnostyczno-leczniczy oraz pozwoli przygotować się na zwiększone potrzeby w zakresie ratownictwa medycznego. Posiadanie przez SOR sprzętu do diagnozowania i terapii usprawni działanie systemu ratownictwa, w tym zmniejszy czas oczekiwania na przyjęcie, diagnostykę i wdrożenie właściwego procesu terapeutycznego. Większe możliwości funkcjonalne sprzętu, w pełni dostosowany oddział do potrzeb pacjentów, w tym też niepełnosprawnych, spełniający nie tylko wymagania prawa w swoim zakresie, ale także oczekiwania pacjentów oraz da sposobność do zwiększenia możliwości przyjmowania poszkodowanych osób na oddział i zapewni im europejski poziom opieki. Sprawnie działający system ratownictwa to zmniejszenie umieralności wskutek powikłań powstałych w wyniku wypadków jak również mieszkańcy cieszący się lepszym stanem zdrowia. Projekt da sposobność dopełnienia opieki medycznej w zakresie przemieszczania chorych i ofiar wypadków wymagających natychmiastowej i pilnej opieki zarówno w porze dziennej jak i nocnej. Przewidujemy również zmniejszenie zgonowości o dodatkowe 5% (2015- 422 zgony w szpitalu, w tym 14 SOR, 409 w 2017, w tym 11 – SOR). Przy przewidywanym wzroście w latach 2018-2019 pacjentów trafiających do SOR o 15-20% (w tym likwidacja szpitala w Opatowie, dodatkowa karetka w Pacanowie, przekształcenie karetki S w P) projekt pozwoli na pełną optymalizację i wykorzystanie posiadanego potencjału ludzkiego i rzeczowego Szpitala Specjalistycznego w Staszowie.</t>
  </si>
  <si>
    <t>Niniejszy projekt jest zgodny w szczególności z: 1) Strategią na rzecz inteligentnego i zrównoważonego rozwoju sprzyjającego w łączeniu społecznemu Europa 2020, przyjęta przez Radę Europejską dnia 17 czerwca 2010 r.  Jest to dokument o znaczeniu fundamentalnym dla rozwoju UE w ciągu najbliższej dekady. Określa działania, których podjęcie w skoordynowany sposób przez państwa członkowskie przyspieszy wyjście z obecnego kryzysu i przygotuje europejską gospodarkę na wyzwania przyszłości. Instrumentem realizacji strategii Europa 2020 na poziomie unijnym jest siedem projektów przewodnich (zwanych również inicjatywami flagowymi) oraz 10 Zintegrowanych Wytycznych dla polityki gospodarczej i zatrudnienia państw członkowskich.  Realizacja projektu wpisuje się w realizację Programu na rzecz nowych umiejętności i zatrudnienia oraz Europejskiego Programu walki z ubóstwem, określonymi w strategii Europa 2020.   Unia Europejska w strategii Europa 2020 określiła swoje cele strategiczne i priorytety rozwoju. Na tej podstawie wyznaczone zostały tzw. polityki horyzontalne. Każdy projekt, który ma być realizowany z udziałem Funduszy Europejskich, jest oceniany w kontekście zgodności z trzema podstawowymi politykami:  1.  Zrównoważony rozwój.  2. Równość szans.  3. Społeczeństwo informacyjne.  2) Trzecim wieloletnim programem działań na rzecz zdrowia na lata 2014-2020, uchwalonym przez Komisję Europej.(Rozp. PE i Rady z dnia 9 listopada 2011 r. w sprawie ustanowienia programu „Zdrowie na rzecz wzrostu gospodarczego”). Program określa następujące cele:  Cel szczegółowy nr 1: wspieranie innowacyjności i stabilności systemów opieki zdrowotnej.  Cel szczegółowy nr 2: zwiększanie dostępu do lepszej i bezpieczniejszej opieki zdrowotnej dla obywateli UE.  Cel szczegółowy nr 3: promocja zdrowia i zapobieganie chorobom.  Cel szczegółowy nr 4: ochrona obywateli przed transgranicznymi zagrożeniami dla zdrowia.  Poprawa efektywności działania SOR w Staszowie, bezsprzecznie wpłynie pozytywnie na zwiększanie dostępu do lepszej i bezpieczniejszej opieki zdrowotnej dla obywateli UE (cel nr 2 programu). 3) Strategią UE dla regionu Morza Bałtyckiego. Terytorialny obszar realizacji, zaplanowane działania, poprzez wzmocnienie kluczowych elementów infrastruktury, będą wnosić wkład w poprawę bezpieczeństwa zdrowotnego, a tym samym podnoszenie jakości życia na całym obszarze Morza Bałtyckiego, co zostało podkreślone w SUE RMB w ramach Obszaru Priorytetowego HEALTH  Poprawa i promowanie zdrowia mieszkańców,  w tym jego aspektów społecznych. 4) Strategią Rozwoju Kraju 2020 (SŚRK).  Strategia wytycza obszary strategiczne, w których koncentrować się będą główne działania oraz określa, jakie interwencje są niezbędne w perspektywie średniookresowej w celu przyspieszenia procesów rozwojowych. Wnioskowany projekt wpisuje się w założenia jednego ze strategicznych obszarów interwencji, wyznaczonego w ŚSRK - Spójność społeczna i terytorialna, w ramach którego celem jest m.in. zapewnienie dostępu do określonych standardów usług publicznych (cel III.2). O poziomie rozwoju kraju i jakości życia ludności świadczy w dużej mierze możliwość korzystania i jakość usług publicznych. Ponieważ dostęp do takich usług (zdrowie, edukacja, kultura, sport, administracja, bezpieczeństwo etc.) istotnie wpływa na potencjalny rozwój obywateli. Zauważalne są znaczące dysproporcje w świadczeniu usług publicznych zarówno w zależności od regionu kraju, jak również występujące pomiędzy ośrodkami wzrostu (duże miasta) a obszarami słabiej rozwiniętymi (np. obszary wiejskie) oraz peryferyjnymi. Świadczeniu usług publicznych towarzyszy duża liczba skomplikowanych i długotrwałych procedur, co w konsekwencji prowadzi do ich niskiej efektywności.  Często towarzyszy temu brak nastawienia na zmiany zachodzące w społeczeństwie i gospodarce oraz stagnacja procedur, wpływające na narastanie dysproporcji między oczekiwaniami społeczeństwa a faktyczną jakością usług.  Dla celu III.2, jako priorytetowy kierunek określono – podnoszenie jakości i dostępności usług publicznych (III.2.1). Przez podnoszenie, jakości usług publicznych rozumieć należy poszerzanie zakresu ich świadczenia, wdrożenie mechanizmów monitorowania standardu świadczonych usług oraz partycypację obywateli w określaniu tego standardu.  Zwiększenie dostępu do usług publicznych związane będzie w pierwszej kolejności z dążeniem do wyrównywania dostępności do standardów tych usług w terytorialnym układzie kraju, ze szczególnym uwzględnieniem obszarów wiejskich i peryferyjnych. Kolejnym kierunkiem interwencji publicznej jest zwiększenie efektywności sytemu świadczenia usług publicznych (III.2.2). Zwiększeniu jakości i dostępności usług publicznych będzie towarzyszyło zwiększenie efektywności systemu ich zapewniania i finansowania. Celem bezpośrednim niniejszego projektu jest zwiększenia efektywności świadczeń udzielanych przez Szpitalny Oddział Ratunkowy będący w strukturach SPZZOZ w Staszowie. Tak sformułowany cel jest w pełni komplementarny z kierunkami interwencji (podniesienie jakości i dostępności usług publicznych oraz zwiększenie efektywności sytemu świadczenia usług publicznych) określonymi w Strategii Rozwoju Kraju 2020. 5) Strategią Rozwoju społeczno-gospodarczego Polski Wschodniej do roku 2020. Projekt ukierunkowany jest na rozwój jednej ze strategicznych elementów infrastruktury ochrony zdrowia o znaczeniu krajowym, a mianowicie ratownictwa medycznego. Stan zdrowia społeczeństwa jest bardzo ważnym elementem rozwoju każdego kraju, regionu. Obszar Polski Wschodniej jest obszarem słabo rozwiniętym, cechującym się bardzo niskim poziomem spójności gospodarczej oraz spójności terytorialnej. Niski poziom rozwoju gospodarczego województw Polski Wschodniej w dużej mierze jest rezultatem niskiej wydajności pracy oraz niewykorzystanych zasobów pracy. Głównym celem Strategii jest wzrost wydajności pracy we wszystkich sektorach gospodarki Polski Wschodniej. Na wydajność pracy składa się kapitał fizyczny (budynki, maszyny i inne środki produkcji), technologie służące wytwarzaniu dóbr i usług oraz kapitał ludzki, a w szczególności jego wykształcenie, wiedza i kompetencje. Wzrost kapitału ludzkiego następuje przede wszystkim poprzez wydatki na edukację i szkolenia, ale również na ochronę zdrowia. Planowany do realizacji projekt wpisuje się w założenia Strategii, jak również odpowiada na potrzeby rozwoju subregionów i dużych metropolii Polski. 6) Strategią Rozwoju Woj. Święt. do roku 2020 z 16 lipca 2013 roku. Misja Strategii: pragmatyczne dążenie do najpełniejszego i innowacyjnego wykorzystania przewag i szans, odwrócenia niekorzystnych tendencji demograficznych oraz podniesienia jakości życia mieszkańców przy jednoczesnej dbałości o stan środowiska. Konkretyzacja  powyższej  misji  Strategii  będzie  się  odbywała  na  drodze  realizacji sześciu celów strategicznych, m.in. cel 1 „Koncentracja na poprawie infrastruktury regionalnej”. Ponadto w Strategii zidentyfikowano 6 typów obszarów strategicznej interwencji. Piątym obszarem są „Obszary o najgorszych wskaźnikach dostępu do usług publicznych  -  dwa obszary  tj.  strefa  na południowym  -  zachodzie  (powiat  jędrzejowski)  i  strefa  na  południu  (powiaty  kazimierski, buski i staszowski) oraz jeden na północy (powiat konecki)”. Poprzez poprawę jakości usług świadczonych na SOR, projekt wpłynie na poprawę infrastruktury społecznej i poprawę usług publicznych. Następny cel strategiczny, w który wpisuje się projekt to cel 5 „Koncentracja na rozwoju obszarów wiejskich”. Obszary  wiejskie  są  miejscem  zamieszkania  ponad  55  %  ludności  województwa. Priorytetem w zakresie  ich  rozwoju  jest konieczność podniesienia jakości życia poprzez  konsekwentną poprawę dostępności i standardów usług publicznych. Realizacja powyższego celu operacyjnego obejmuje m.in. poprawę dostępności i jakości opieki medycznej na terenach wiejskich. Ponadto kładziony jest nacisk na wzrost współpracy międzynarodowej, międzyregionalnej i ponadregionalnej jako ważnym  czynnikiem  wzrostu  atrakcyjności i  konkurencyjności  województwa. Jedną z głównych kategorii tematycznych współpracy jest „Ochrona zdrowia”, rozumiana jako ponadregionalna  współpraca  i  redefinicja  zadań  w  zakresie  ratownictwa  medycznego, wymiana doświadczeń w zakresie informatyzacji zarządzania ochroną zdrowia oraz  wspólna realizacja  programów opieki zdrowotnej. 7) IX Osią priorytetową Wzmocnienie strategicznej infrastruktury ochrony zdrowia POIiŚ na lata 2014-2020. Celem szczególnym osi jest „(…) rozwój strategicznych elementów infrastruktury ochrony zdrowia o znaczeniu krajowym (ratownictwa medycznego oraz ponadregionalnych wysokospecjalistycznych ośrodków medycznych), które będą tworzyć warunki dla zwiększenia dostępu do niej wszystkim mieszkańcom, przyczyniając się tym samym do zakładanego zmniejszenia nierówności w zakresie stanu zdrowia (…)”.  Dla działania 9.1 Infrastruktura ratownictwa medycznego cel określono, jako poprawa funkcjonowania systemu ratownictwa medycznego. Niniejszy projekt jest w pełni zgodny z celami określonymi dla osi priorytetowej nr IX oraz dla działania 9.1 POIiŚ. Cel ogólny projektu to poprawa funkcjonowania i rozwój systemu ratownictwa medycznego w powiecie staszowskim, natomiast cel główny brzmi - zwiększenia efektywności świadczeń udzielanych przez Szpitalny Oddział Ratunkowy będący w strukturach SPZZOZ w Staszowie. Wobec powyższego, zasadna jest realizacja inwestycji służących poprawie infrastruktury ochrony zdrowia oraz podniesienia standardu i skuteczności działań w stanach zagrożenia zdrowotnego. Wpłynie to pozytywnie na zwiększenie bezpieczeństwa zdrowotnego zasobów ludzkich w regionach słabiej rozwiniętych Polski Wschodniej.</t>
  </si>
  <si>
    <t>Niniejsza inwestycja zapewni zabezpieczenie ludności w obszarze ratownictwa medycznego. W przedmiotowym projekcie wyróżnione zostały następujące korzyści ekonomiczne, które można próbować kwantyfikować i wycenić: skrócenie czasu do przyjęcia i pobytu pacjentów na SOR w Staszowie; zwiększenie wykrywalności i leczenia jednostek chorobowych pacjentów zgłaszających sie do SOR; obniżenie wskaźnika niepełnosprawności; zmniejszenie ilości powikłań przyjętych pacjentów na SOR w Staszowie; obniżenie wskaźnika śmiertelności pourazowej dzięki modernizacji SOR w Staszowie; poprawa wyników leczenia pacjentów przyjmowanych do szpitala z SOR. Realizacja przedmiotowego projektu jest też uzasadniona z punktu widzenia efektywności kosztowej. Wybrany wariant charakteryzuje się najkorzystniejszą efektywnością kosztową przypadającą na jednego pacjenta i jednocześnie posiada większą funkcjonalność, która przełoży się na wyższą jakość świadczonych usług oraz zmniejszenie kosztów funkcjonowania po stronie Beneficjenta. Dla wnioskowanego projektu rozpatrywane były warianty inwestycyjne oraz przeprowadzona analiza opcji. Na jej podstawie przyjęto najkorzystniejszy wariant inwestycyjny, zarówno pod względem efektywności kosztowej, jak i zabezpieczenia świadczeń usług medycznych dla pacjentów. Realizacja projektu wpisuje się Strategię SPZZOZ w Staszowie na lata 2015-2018. Przyczyni sie do maksymalizacji wykorzystania posiadanej infrastruktury poprzez  zakup nowoczesnego nieposiadanego do tej pory  sprzętu  zminimalizuje koszty transportu pacjentów oraz specjalistych badań diagnostycznych w innych ośrodkach. Zakup nowoczesnego sprzetu zmniejszy koszty zużycia energii i koszty serwisowania.  Zmodernizowana infrastruktura zmniejszy koszty eksploatacyjne.  W tym wariancie przyjęto realizację następujących działań inwestycyjnych: 1. Rozbudowa i modernizacja SOR, 2. Dostawa sprzętu medycznego. Właścicielem majątku powstałego w wyniku realizacji projektu bedzie SPZZOZ w Staszowie. Środki związane z utrzymaniem i eksploatacja inwestycji zostną zapewnieone przez beneficjenta i będą one pochodziły z kontraktu z NFZ oraz ze środków własnych jednostki. Status prawny Beneficjenta oraz publiczna kontrola nad jednostką przez organ założycielski minimalizują ryzyko niepowodzenia projektu, czy utraty kontroli nad projektem lub powstałymi w jego wyniku produktami i rezulatatami.</t>
  </si>
  <si>
    <t>Głównym, bezpośrednim celem projektu jest zwiększenie efektywności, bezpieczeństwa pacjentów  i jakości świadczeń udzielanych przez Szpitalny Oddział Ratunkowy będący w strukturach SPZZOZ w Staszowie. Cel główny zostanie osiągnięty poprzez realizację celów szczegółowych:
- obniżenie poziomu śmiertelności oraz skutków powikłań powstałych w wyniku wypadków i innych stanów nagłego zagrożenia zdrowotnego; - poprawa stanu zdrowia ludności powiatu staszowskiego i powiatów ościennych; - poprawa ponadregionalnej efektywności systemu państwowego ratownictwa medycznego; wzrost poczucia bezpieczeństwa ludności powiatu staszowskiego i powiatów ościennych.</t>
  </si>
  <si>
    <t>W ramach niniejszego projektu pn. „Poprawa warunków i skuteczności działań ratowniczych  SOR w Staszowie celem ponadregionalnego zabezpieczenia ludności w stanach zagrożenia życia”, przewidziano dofinansowanie  robót budowlanych i zakup sprzętu medycznego. Na projekt  składać się będą następujące etapy:
1. Rozbudowa  Szpitalnego Oddziału Ratunkowego (umowa z dnia 3.11.2017 na dofinansowaie projekt pn. „Modernizacja i rozbudowa szpitalnego oddziału ratunkowego celem rozwoju systemu ratownictwa medycznego w powiecie staszowskim” , prace budowlane rozpoczeły się po podpisaniu umowy z wykonawcą tj. 27.02.2018,  obecnie od strony pd zakończone zostały prace polegające na przełożeniu instalacji eklektrycznej, trwają prace pod wykonanie fundamentów, wykonano zabudowę zewnętrzną pod pracownię RTG,  natomiast od strony pn. zostały zakończone prace ziemne trwa budowa szybu windowego. Aktualne postępy prac dokumentowane są na stronie szpitala www.szpitalstaszow.pl), droga dojazdowo - ewakuacyjna do lądowiska
2. Zakup i dostawa sprzętu medycznego. W ramach niniejszego projektu wymianie podlegać będzie ośmioletni, wyeksploatowany i awaryjny TK, którego stałe koszty naprawy przewyższają jego wartość. Ponadto zakupiony zostanie nowy sprzęt zwiększający potencjał diagnostyczno – terapeutyczny Wnioskowany w ramach przedmiotowego projektu sprzęt stanowi zabezpieczenie wysoko specjalistycznej, kompleksowej i różnokierunkowej opieki zdrowotnej  pacjentów w stanach nagłego zagrożenia życia bez konieczności transportu do innych ośrodków. 
3. Promocja projektu.</t>
  </si>
  <si>
    <t xml:space="preserve">Realizacja projektu jest adekwatna do potrzeb w zakresie Państwowego Ratownictwa Medycznego. 
Beneficjent posiada w swej strukturze SOR ujęty w zatwierdzonym pismem z dnia 15 maja 2017 przez Ministra Zdrowia Wojewódzkim Planie Działania Systemu Państwowe Ratownictwo Medyczne (t. jednolity s. 20) jako istniejący oraz ogólnokrajowej mapie potrzeb w zakresie ratownictwa medycznego. Jest jednym z czterech podmiotów posiadających całodobowe lądowisko. Odległość mierzona po drogach publicznych do najbliżej położonego innego SOR (według najkrótszej trasy dojazdu) wynosi 64,5 km. W związku z powyższym zaszła konieczność rozbudowy i modernizacji SOR przy SPZZOZ w Staszowie, co jest realizowane w ramach projektu pn. Modernizacja i rozbudowa szpitalnego oddziału ratunkowego celem rozwoju systemu ratownictwa medycznego w powiecie staszowskim. Konieczność realizacji w/w inwestycji wynika z braku dostosowania pomieszczeń do wymogów rozporządzenie Ministra Zdrowia z dnia 3 listopada 2011 r. w sprawie szpitalnego oddziału ratunkowego (Dz.U. 2015 poz.178). Natomiast niniejszy projekt pn. Poprawa warunków i skuteczności działań ratowniczych SOR w Staszowie celem ponadregionalnego zabezpieczenia ludności w stanach zagrożenia życia, jest komplementarny z już realizowanym i stanowi jego dopełnienie mające na celu zwiększenie potencjału wykonawczego Szpitalnego Oddziału Ratunkowego  SPZZOZ w Staszowie na tle systemu ratownictwa medycznego w całym kraju. </t>
  </si>
  <si>
    <t>Planowany okres realizacji projektu [RRRR.KW]</t>
  </si>
  <si>
    <t>Planowana data rozpoczęcia  
[RRRR.KW]</t>
  </si>
  <si>
    <t>2018.I</t>
  </si>
  <si>
    <t>Planowana data zakończenia 
[RRRR.KW]</t>
  </si>
  <si>
    <t>2019.I</t>
  </si>
  <si>
    <t>Planowana data złożenia wniosku 
o dofinansowanie [RRRR.KW]</t>
  </si>
  <si>
    <t>2018.II</t>
  </si>
  <si>
    <t>[2018]</t>
  </si>
  <si>
    <t>[2019]</t>
  </si>
  <si>
    <t>[rok]</t>
  </si>
  <si>
    <t>część przygotowawcza</t>
  </si>
  <si>
    <t xml:space="preserve">opraopwanie dokumentacji aplikacyjnej </t>
  </si>
  <si>
    <t>część inwestycyja</t>
  </si>
  <si>
    <t>roboty budowlane</t>
  </si>
  <si>
    <t xml:space="preserve">część inwestycyjna </t>
  </si>
  <si>
    <t>zakup sprzętu medycznego</t>
  </si>
  <si>
    <t>promocja projektu</t>
  </si>
  <si>
    <t>tablice informacyjne i pamiątkowe</t>
  </si>
  <si>
    <t>Jednostka miary</t>
  </si>
  <si>
    <t>rezultatu</t>
  </si>
  <si>
    <t>produktu</t>
  </si>
  <si>
    <t xml:space="preserve">szt. </t>
  </si>
  <si>
    <t>Liczba wspartych podmiotów leczniczych udzialających świadczeń ratownictwa medycznego lub jednostek organizacyjnych szpitali wyspecjalizowanych w zakresie udzielnia świadczeń niezbędnych dla ratownictwa medycznego</t>
  </si>
  <si>
    <t>Wzrost zatrudnienia we wspieranych podmniotach (innych niż przedsiębiorstwa)</t>
  </si>
  <si>
    <t>Liczba nowoutworzonych miejsc pracy - pozostałe formy</t>
  </si>
  <si>
    <t>Brak danych</t>
  </si>
  <si>
    <t>POIiŚ.9.P.108</t>
  </si>
  <si>
    <t>POIiŚ.9.P.109</t>
  </si>
  <si>
    <t>POIiŚ.9.P.110</t>
  </si>
  <si>
    <t>POIiŚ.9.P.111</t>
  </si>
  <si>
    <t>POIiŚ.9.P.112</t>
  </si>
  <si>
    <t>POIiŚ.9.P.113</t>
  </si>
  <si>
    <t>Narzędzie 15</t>
  </si>
  <si>
    <t>Szpital Kliniczny im. ks. Anny Mazowieckiej, ul. Karowa 2, 00-315 Warszawa</t>
  </si>
  <si>
    <t>0-ogólnopolski</t>
  </si>
  <si>
    <t>9.2 Infrastruktura ponadregionalnych podmiotów leczniczych</t>
  </si>
  <si>
    <t>Aldona Orłowska, Departament Funduszy Europejskich i e-Zdrowia, główny specjalista, 
tel. 22 53 00 392, e-mail: a.orlowska@mz.gov.pl
Małgorzata Iwanicka-Michałowicz,  Departament Funduszy Europejskich i e-Zdrowia, naczelnik, 
tel. 22 53 00 396, e-mail: m.iwanicka@mz.gov.pl</t>
  </si>
  <si>
    <t>Wsparcie oddziałów oraz innych jednostek organizacyjnych szpitali ponadregionalnych udzielających świadczeń zdrowotnych stacjonarnych i całodobowych w zakresie ginekologii, położnictwa, neonatologii, pediatrii oraz innych oddziałów zajmujących się leczeniem dzieci (roboty budowlane, doposażenie).</t>
  </si>
  <si>
    <t xml:space="preserve">Projekt jest realizowany w ramach programu polityki zdrowotnej pn. "Program kompleksowej ochrony zdrowia prokreacyjnego w Polsce 2016-2020 w module "Utworzenia sieci referencyjnych ośrodków leczenia niepłodności". Zgodnie z zapisami sekcji 13 SZOOP, w przypadku przedsięwzięć realizowanych w ramach Działania 9.2 PO IiŚ 2014-2020 oraz zapisami sekcji 7.1 Wytycznych w zakresie trybów wyboru projektów na lata 2014-2020, tryb pozakonkursowy jest stosowany w przypadku zaistnienia przesłanek, o których mowa w art. 38 ust. 2-3 ustawy z dnia 11.07.2014 o zasadach realizacji programów w zakresie polityki spójności finansowanych w perspektywie finansowej 2014–2020 - tzw. "ustawa wdrożeniowa". W związku z powyższym, jak również faktem, że ww. przesłanki występują łącznie, IZ wyraziła zgodę na zastosowanie trybu pozakonkursowego. Ze względu na charakter i cel projektu, został określony podmiot - wnioskodawca, a następnie Beneficjent projektu przed złożeniem wniosku o dofinansowanie (Szpital Kliniczny im. Ks. Anny Mazowieckiej w Warszawie). Ww. podmiot leczniczy został wyłoniony przez Ministra Zdrowia, w drodze konkursu jako realizator przedsięwzięcia w ramach programu polityki zdrowotnej pn. Program kompleksowej ochrony zdrowia prokreacyjnego w Polsce 2016-2020 w module "Utworzenia sieci referencyjnych ośrodków leczenia niepłodności" (art. 38 ust. 2 ustawy "wdrożeniowej"). Na realizację przedmiotowego projektu w wyniku rozstrzygnięcia konkursu w dniu 29 listopada 2017 .r szpital zawarł umowę nr 17/5/2017/115/1326 z Ministerstwem Zdrowia na dofinansowanie doposażenia ośrodka leczenia niepłodności. .Ww. przedsięwzięcie ma strategiczny charakter z punktu widzenia społeczno-gospodarczego rozwoju kraju przyczyniając się do działań z poziomu polityki zdrowotnej na rzecz przeciwdziałaniu negatywnym trendom demograficznym i epidemiologicznym, wpływając pozytywnie na jakość zasobów ludzkich kraju, w tym zasoby pracy. Przyczynia się do ograniczenia zjawiska wyłączenia społecznego z powodu choroby własnej lub potomstwa. Planowany projekt jako element ww. programu jest przedsięwzięciem wynikającym z założeń (programu) polityki zdrowotnej w rozumieniu art. 48 ustawy z dnia 27.08.2004 r. świadczeniach opieki zdrowotnej finansowanych ze środków publicznych, co potwierdza ww. strategiczny jego charakter, jak również należy uznać, że projekt dotyczy realizacji zadań publicznych zdefiniowanych m.in. w ww. aktach prawnych. Z punktu widzenia kwalifikowalności podmiotowej, ww. Szpital Kliniiczny mieści się w katalogu Beneficjentów Działania 9.2 PO IiŚ  (kod podmiotu 146), realizuje świadczenia zbieżne z obszarem wsparcia w ramach Osi. Tym samym projekt kwalifkuje się do wyboru w trybie pozakonkursowym. Jego cele pokrywają się wprost z celami, opisanymi  "Działaniem 9.2 Infrastruktura ponadregionalnych podmiotów leczniczych" Programu Operacyjnego Infrastruktura i Środowisko. W ramach tego działania realizowane będą projekty w zakresie infrastruktury ochrony zdrowia o charakterze ponadregionalnym w odniesieniu do wybranych specjalizacji kluczowych ze względu na istniejące trendy epidemiologiczne oraz demograficzne, w tym w zakresie ginekologii, położnicwa i chorób dzieci.  Zatem Projekt ma kluczowe znaczenie dla zapewnienia odpowiedniej liczby osób aktywnych zawodowo w związku z dynamicznie narastającym zjawiskiem starzenia się społeczeństwa i zmniejszaniem się odsetka osób w wieku produkcyjnym.
</t>
  </si>
  <si>
    <t>Projekt jest zgodny z celami rozwojowymi i  przedsięwzięciami priorytetowymi województwa mazowieckiego, opisanymi w kontrakcie terytorialnym dla województwa mazowieckiego w pkt 9) podniesienie jakości i dostępności usług w zakresie ochrony zdrowia, w szczególności: a) rozwój i racjonalizacja bazy ochrony zdrowia - inwestycje w infrastrukturę szpitali oraz innych jednostek świadczących usługi medyczne, inwestycje w ratownictwo medyczne. Przedsięwzięcie jest zgodne z typami projektów, które są uwzględnione wprost jako konieczne do realizacji jako narzędzie implementacyjne nr 15 do osiągnięcia celu długoterminowego nr 2 z założeniem osiągnięcia do 2030 roku, celu operacyjnego B zaplanowanego do osiągnięcia do 2020 w Policy Paper. Cele te, z uwzględnieniem ich hierarchizacji, skupiają się na dostosowaniu działania systemu do prognozowanych zmian w zakresie demografii, co implikuje podjęcie interwencji w obszar zasobów kadrowych i infrastruktury niezbędnej do realizacji świadczeń na rzecz m.in. matek i dzieci. Na poziomie operacyjnym Dokument „Policy paper dla ochrony zdrowia na lata 2014–2020” wpisuje się w definicję dotyczącą warunkowości ex ante i ma charakter dokumentu strategiczno-wdrożeniowego. Opisane w nim cele, kierunki interwencji i narzędzia realizacji, projektowane na lata 2014–2020, odpowiadają na problemy, wyzwania i postulaty w obszarze opieki zdrowotnej wynikające z oceny sytuacji w ochronie zdrowia – określone m.in. we wspomnianych zaleceniach Rady UE w sprawie Krajowego programu reform oraz w Policy Paper. Realizacja projektów obejmujących roboty budowlane i doposażenie w zakresie oddziałów ginekologicznych i położniczych oraz jednostek organizacyjnych współpracujących z tymi oddziałami w podmiotach ponadregionalnych jest uwzględniona wprost w typach projektów planowanch do wdrożenia i wsparcia ze środków PO IiŚ 2014-2020 w zapisach SZOOP, a podmioty systemu wdrażania (IP/IZ) potwierdziły strategiczny charakter przedsięwzięcia podejmując inicjatywę włączenia go w WPZ. Przedsięwzięcie nie wynika wprost z Kontraktu Terytorialnego. Zarówno podmiot leczniczy jak i przedsięwzięcie ma charakter ponadregionalny i strategiczny z punktu widzenia założeń polityki zdrowotnej kraju, co potwierdzone zostało zgodnością przedsięwzięcia z założeniami Programu kompleksowej ochrony zdrowia prokreacyjnego w Polsce 2016-2020. Pacjentkami podmiotu leczniczego są nie tylko mieszkanki województwa mazowieckiego, ale całego kraju. Jest to związane z klinicznym charakterem podmiotu, wysoką jakością świadczeń i wysokiej klasy specjalistami, co zapewnia efektywność diagnostyki i leczenia, co jest głównym oczekiwanym rezultatem dla pacjentów.</t>
  </si>
  <si>
    <t>Zakres projektu obejmuje działania zmierzające do osiągnięcia stanu zaplecza infrastrukturalnego Szpitala pozwalającego na sprawne, szybkie i efektywne realizowanie wysokospecjalistycznych świadczeń medycznych z zakresu ginekologii i położnictwa, z uwzględnieniem działań związanych z prokreacją, tj. kompleksową i skoordynowaną diagnostyką i leczeniem niepłodności. W tym zakresie, poprzez zwiększenie dostępności do specjalistycznych i wysokospecjalistycznych świadczeń medycznych realizowanych na rzecz pacjentek ich wymagających, skrócenie czasu zarówno oczekiwania, jak i realizacji świadczeń diagnostycznych i podjęcie trafnej, specjalistycznej terapii implikującej daleko idące pozytywne efekty zwiększy się znacząco efektywność funkcjonowania podmiotu, jak i całego systemu ochrony zdrowia. Z uwagi, iż Beneficjent stanowi bazę kliniczną dla Warszawskiego Uniwersytetu Medycznego, realizacja inwestycji przyłoży się także na zwiększenie jakości realizacji działań dydaktycznych. W dłuższej perspektywie pozytywnie wpłynie to na jakość zasobów kadrowych w systemie. Podmiot, wykorzystując duży potencjał istniejący i pozyskany w wyniku realizacji projektu - zwiększy efektywność działania - optymalne wykorzystanie zasobów, bez występowania "utraconych korzyści", w tym społecznych są niewątpliwie miernikami poprawy efektywności działania. Zwiększone i unowocześnione zasoby sprzętowo-budowlane (właściwe zaplecze infrastrukturalne) wraz z wysokiej jakości kadrą zapewnią osiągnięcie zaplanowanych rezultatów, co wpłynie także na efektywność organizacyjną nie tylko podmiotu, ale i systemu - trafna diagnostyka i terapia ograniczy koszty świadczeń, w tym wydłużających się hospitalizacji, konieczności powtórnych hospitalizacji, powikłań (w tym pozabiegowych) itd. Ponadto skuteczność działania w tym zakresie będzie  wpływała na osiągnięcie najlepszych efektów przy możliwie najniższych cenach, zwiększy się stopień wykorzystania (maksymalizacja) istniejącej oraz powstałej infrastruktury. Projekt będzie skutkował zatem zwiększeniem efektywności kosztowej, dostępności i skuteczności działania na poziomie szpitala i systemowo, na poziomie kraju, co stanowi wypełnienie celów Programu.</t>
  </si>
  <si>
    <t xml:space="preserve">Celem głównym projektu jest zwiększenie dostępności do wysokiej jakości świadczeń z zakresu ginekologii, w tym diagnostyki i leczenia niepłodności.
Cel ogólny - Poprawa efektywności systemu ochrony zdrowia w zakresie realizacji wysokospecjalistycznych świadczeń medycznych  w kluczowych obszarach ze względu na trendy epidemiologiczne oraz zasoby pracy do których należy również ginekologia i położnictwo, przyczyniająca się do wyrównania dostępu do zasobów ochrony zdrowia i polepszenia stanu zdrowia społeczeństwa. Cel bezpośredni: Poprawa dostępności i jakości leczenia specjalistycznego w zakresie ginekologii i położnictwa, a także działań na rzecz przeciwdziałania negatywnym trendom demograficznym, dzięki modernizacji i doposażeniu infrastruktury Szpitala. Cele szczegółowe: zapewnienie realizacji w odpowiedniej ilości i wysokiej jakości świadczeń w obszarze diagnostyki i terapii pacjentek z zakresu ginekologii i położnictwa, w tym leczenia niepłodności; poprawa jakości opieki nad pacjentkami z trudnościami z zajściem w ciążę, jako przeciwdziałanie  trendowi zmniejszającego się przyrostu naturalnego; zwiększenie potencjału w zakresie diagnostyki i terapii chorób powodujących niepłodność; poprawa stanu zdrowia pacjentek; poprawa bezpieczeństwa zdrowotnego populacji zamieszkującej obszar oddziaływania szpitala; zmniejszenie liczby powikłań powstałych w wyniku chorób ginekologicznych u matek i stanu zdrowia poczętych dzieci; skrócenie czasu i kosztów diagnostyki i terapii, w konsekwencji, także hospitalizacji pacjentek z chorobami z obszaru ginekologiczno-położniczego; skrócenie czasu oczekiwania na diagnostykę i leczenie, w tym dla pacjentek leczonych z powodu niepłodności; podniesienie standardu obsługi pacjentek i jakości opieki. Ponadto w związku z faktem, iż Beneficjentem jest podmiot kliniczny, którego zadaniem statutowym jest uczestniczenie w kształceniu kadr medycznych, efektem projektu, identyfikowanym jako jeden z celów operacyjnych przyczyniających się do zwiększenia dostępności i jakości do świadczeń specjalistycznych będzie podniesienie kwalifikacji i umiejętności lekarzy specjalistów oraz położnych w zakresie czynników wpływających na występowanie chorób ginekologicznych, w tym będących przyczyną niepłodności oraz wczesnego wykrywania przyczyn niepłodności.
</t>
  </si>
  <si>
    <t xml:space="preserve">Projekt obejmuje swoim zakresem interwencję w obszar infrastruktury sprzętowej i budowlanej adekwatnie do potrzeb pozwalających na zapewnienie optymalnych warunków do realizacji zadań jako Referencyjny Ośrodek Leczenia Niepłodności. Funkcjonalnie inwestycja dotyczyć będzie zasobów Oddziału Endokrynologii Ginekologicznej udzielającego świadczeń stacjonarnych i całodobowych w zakresie specjalności położnictwo i ginekologia. W zakresie projektu zaplanowano tylko taki zakres działań, który jest zbieżny i wynika z Programu Polityki Zdrowotnej pn. „Program Kompleksowej Ochrony Zdrowia Prokreacyjnego w Polsce w latach 2016-2020” - dalej "Program". W zakresie proponowanym do objęcia wsparciem finansowym ze środków PO IiŚ (wydatki kwalifikowalne) mieści się adaptacja pomieszczeń ww. oddziału w celu stworzenia gabinetów zabiegowych: pozwalających do realizacji procedur histeroskopii oraz do inseminacji, jak również gabinetu/pracowni badań USG wraz z niezbędnym zapleczem. Ponadto zaplanowano zakup niezbędnego sprzętu: zestawu do histeroskopii, diatermii, ginekologicznych foteli zabiegowych (2 szt.). Z uwagi na fakt, iż w projekcie zaplanowano roboty budowlane, w zakresie kwalifikowalnym ujęto także koszt sporządzenia dokumentacji projektowej wraz z nadzorem autorskim, usługę nadzoru inwestorskiego, a także działania informacyjno-promocyjne i usługę zarządzania projektem. Obszar niekwalifikowalny obejmuje zakup następującego sprzętu, niezbędnego do realizacji funkcji Ośrodka, wskazanego w Programie: analizator nasienia, komora do diagnostyki nasienia, wirówka cytologiczna, zestaw narzędzi laboratoryjnych (pipet), cieplarka z regulowaną temperaturą, elektroniczne urządzenie do ogrzewania probówek, drukarka etykiet do próbówek przechowywanych w ciekłym azocie, zbiornik do przechowywania materiału biologicznego w ciekłym azocie (35l), zbiornik do transportu materiału biologicznego przechowywanego w ciekłym azocie (15l), mikroskop odwrócony kontrastowo-fazowy z oprzyrządowaniem do zapisywani ruchu plemników i możliwości archiwizacji, mikroskop biologiczny fluorescencyjny z oprzyrządowaniem, fotel zabiegowy (2 szt.), lampa operacyjna, defibrylator, drobny sprzęt chirurgiczny (zabiegowy), niezbędny sprzęt komputerowy (4 szt. zestawów komputerowych wraz ze sprzętem peryferyjnym) oraz oprogramowanie pozwalające na archiwizację danych medycznych tworzonych w ramach działalności, jako Ośrodek.
</t>
  </si>
  <si>
    <t xml:space="preserve">W dokumencie „Mapa potrzeb zdrowotnych w zakresie ciąży, porodu i połogu oraz opieki nad noworodkiem dla województwa mazowieckiego” przedstawiona została prognoza dotycząca przyszłego zapotrzebowania na świadczenia zdrowotne z ww. obszarów. Prognoza ta została przeprowadzona przede wszystkim w oparciu o analizę wskaźnika liczby porodów w poszczególnych placówkach położniczych – autorzy opracowania wyszli bowiem z założenia, że funkcjonowanie oddziałów i pododdziałów neonatologicznych jest ściśle powiązane z funkcjonowaniem oddziałów położniczych i jest zasadne w przypadku tych podmiotów, w których roczna liczba przyjmowanych porodów wynosi co najmniej 400. Z tego względu punktem wyjścia do oszacowania przyszłego popytu na opiekę medyczną związaną z okresem ciąży, porodu i połogu, jak również opiekę neonatologiczną, jest prognozowana liczba porodów w poszczególnych placówkach. W analizie podkreślono, że liczba porodów jest dobrym wskaźnikiem jakości świadczeń zdrowotnych udzielanych w oddziałach położniczych – im więcej kobiet wybiera dany szpital, tym wyższy jest standard usług w tym zakresie. Z prognoz demograficznych GUS wynika, że w kolejnych latach przewidywana liczba urodzeń będzie systematycznie spadać i w 2020 roku wyniesie ok. 330 tys. urodzeń żywych w porównaniu z 375 tys. w 2014 r. Powyższa tendencja została uwzględniona w opracowanym modelu prognostycznym, wskazującym które z oddziałów ginekologiczno-położniczych powinny przekroczyć w 2020 roku wartość progową 400 porodów. Przeprowadzona prognoza wykazała, że spośród 49 placówek funkcjonujących w 2014 roku w województwie mazowieckim, w roku 2020 wartość progową osiągnie 41 podmiotów. Oznacza to, że w roku docelowym (2020) zasadne będzie utrzymanie 84% z obecnie działających placówek. Dla porównania – w skali kraju w 2014 roku funkcjonowało 395 placówek położniczych funkcjonujących w publicznym systemie opieki zdrowotnej usługi położnicze, z których w 2020 roku, zasadne będzie utrzymanie 301 (76% obecnie działających) - dane zawarte w dziedzinowej MPZ dla woj. mazowieckiego, str. 264-269. Prognoza dotycząca liczby porodów w Szpitalu wskazuje na stabilną pozycję Szpitala m.in. w zakresie opieki okołoporodowej i potwierdzają zasadność realizacji inwestycji w infrastrukturę ww. podmiotu.  Jest to związane zarówno z wysoką jakością usług zdrowotnych realizowanych przez podmiot, jak również z wzrastającym popytem na świadczenia wysokospecjalistyczne z tego zakresu, wynikające m.in. ze zmian demograficzno-społecznych i coraz bardziej rozpowszechnionego modelu późnego macierzyństwa. Ponadto przedsięwzięcie pozwoli także na wzmocnienie obszaru działania (realizacji świadczeń) związanych z diagnostyką i leczeniem chorób uniemożliwiających, czy utrudniających prokreację, mających negatywny wpływ na przebieg ciąży, porodu i połogu, jak również stan zdrowia kobiety i dziecka. Dane wynikające ze statystyk wewnętrznych podmiotu potwierdzają powyższe, tj. zasadność kontynuowania realizacji świadczeń zdrowotnych z obszaru ginekologii i położnictwa w podmiocie. Mimo ww. przytoczonych wniosków wynikających  z danych historycznych, jak również trendów dotyczących liczby porodów, w Szpitalu odnotowany jest wzrost liczby przyjętych porodów. W sytuacji ograniczenia podaży, tj. likwidacji podmiotów, które przyjmują zbyt mało porodów (limit dolny 400), należy się spodziewać, iż ww. trend się utrzyma, tj. w Szpitalu liczba porodów będzie rosła. W związku z powyższym zgodność z "Mapami" jest wieloaspektowa - inwestycja przyczynia się do zabezpieczenia infrastrukturalnego niezbędnego do realizacji świadczeń pacjentkom w okresie przed ciążom, w jej trakcie, w czasie porodu i połogu, jak również wpływa na wzmocnienie obszaru diagnostyczno-terapeutycznego do realizacji świadczeń umożliwiających zwiększenie liczby przypadków zapłodnień i urodzeń zdrowych dzieci.
</t>
  </si>
  <si>
    <t>Roboty budowlane w zakresie Oddziału Endokrynologii Ginekologicznej</t>
  </si>
  <si>
    <t>Adaptacja pomieszczeń ww. oddziału w celu stworzenia gabinetów zabiegowych: pozwalających do realizacji procedur histeroskopii oraz do inseminacji, jak również gabinetu/pracowni badań USG wraz z niezbędnym zapleczem.</t>
  </si>
  <si>
    <t>287.500 zł, w tym wartość wydatków kwalifikowalnych - 287.500,00 zł, wartość wydatków niekwalifikowalnych - 0,00 zł</t>
  </si>
  <si>
    <t>Zakup sprzętu na potrzeby Oddziału Endokrynologii Ginekologicznej</t>
  </si>
  <si>
    <t>Zakup zestawu do histeroskopii, diatermii, ginekologicznych foteli zabiegowych (2 szt.)</t>
  </si>
  <si>
    <t>657.500 zł, w tym wartość wydatków kwalifikowalnych - 657.500,00 zł, wartość wydatków niekwalifikowalnych - 0,00 zł</t>
  </si>
  <si>
    <t>Zakup sprzętu i wyposażenia niezbędnego do realizacji funkcji Referencyjnego Ośrodka Leczenia Niepłodności</t>
  </si>
  <si>
    <t>Obszar niekwalifikowalny obejmuje zakup następującego sprzętu, niezbędnego do realizacji funkcji Ośrodka, wskazanych w Programie: analizator nasienia, komora do diagnostyki nasienia, wirówka cytologiczna, zestaw narzędzi laboratoryjnych (pipet), cieplarka z regulowaną temperaturą, elektroniczne urządzenie do ogrzewania probówek, drukarka etykiet do próbówek przechowywanych w ciekłym azocie, zbiornik do przechowywania materiały biologicznego w ciekłym azocie (35l), zbiornik do transportu materiału biologicznego przechowywanego w ciekłym azocie (15l), mikroskop odwrócony kontrastowo-fazowy z oprzyrządowaniem do zapisywani ruchu plemników i możliwości archiwizacji, mikroskop biologiczny fluorescencyjny z oprzyrządowaniem, fotel zabiegowy (2 szt.), lampa operacyjna, defibrylator, drobny sprzęt chirurgiczny (zabiegowy), niezbędny sprzęt komputerowy (4 szt. zestawów komputerowych wraz ze sprzętem peryferyjnym) oraz oprogramowanie pozwalające na archiwizację danych medycznych tworzonych w ramach działalności, jako Ośrodek.</t>
  </si>
  <si>
    <t>459.947,22 zł, w tym wartość wydatków kwalifikowalnych - 0,00 zł, wartość wydatków niekwalifikowalnych - 459.947,22 zł</t>
  </si>
  <si>
    <t>Usługi towarzyszące związane z realizacją inwestycji</t>
  </si>
  <si>
    <t xml:space="preserve">Z uwagi na fakt, iż w projekcie zaplanowano roboty budowlane, w zakresie kwalifikowalnym ujęto także koszt sporządzenia dokumentacji projektowej wraz z nadzorem autorskim, usługę nadzoru inwestorskiego, a także działania informacyjno-promocyjne i usługę zarządzania projektem. </t>
  </si>
  <si>
    <t>205.000,00 zł, w tym wartość wydatków kwalifikowalnych - 205.000,00 zł, wartość wydatków niekwalifikowalnych - 0,00 zł</t>
  </si>
  <si>
    <t>Liczba wspartych podmiotów leczniczych, w tym liczba wspartych podmiotów leczniczych z wyłączeniem ratownictwa medycznego</t>
  </si>
  <si>
    <t>Narzędzie 35 Kształcenie podyplomowe lekarzy realizowane w innych formach niż specjalizacje w obszarach istotnych z punktu widzenia potrzeb epidemiologiczno-demograficznych kraju, ze szczególnym uwzględnieniem lekarzy współpracujących z placówkami podstawowej opieki zdrowotnej [C]</t>
  </si>
  <si>
    <t>PI 10iii Wyrównywanie dostępu do uczenia się przez całe życie o charakterze formalnym, nieformalnym i pozaformalnym wszystkich grup wiekowych, poszerzanie wiedzy, podnoszenie umiejętności i kompetencji siły roboczej oraz promowanie elastycznych ścieżek kształcenia, w tym poprzez doradztwo zawodowe i potwierdzanie nabytych kompetencji</t>
  </si>
  <si>
    <r>
      <t xml:space="preserve">Realizacja Projektu jest zgodna z dokumentami strategicznymi o charakterze ponadnarodowym, ogólnokrajowym i regionalnym: 
</t>
    </r>
    <r>
      <rPr>
        <i/>
        <u/>
        <sz val="10"/>
        <rFont val="Calibri"/>
        <family val="2"/>
        <charset val="238"/>
        <scheme val="minor"/>
      </rPr>
      <t xml:space="preserve">Strategia Europa 2020 i Europejska agenda cyfrowa12 </t>
    </r>
    <r>
      <rPr>
        <i/>
        <sz val="10"/>
        <rFont val="Calibri"/>
        <family val="2"/>
        <charset val="238"/>
        <scheme val="minor"/>
      </rPr>
      <t xml:space="preserve">
Priorytetami Strategii Europa 2020 są: rozwój inteligentny: rozwój gospodarki opartej na wiedzy i innowacji; rozwój zrównoważony: wspieranie gospodarki efektywniej korzystającej z zasobów, bardziej przyjaznej środowisku i bardziej konkurencyjnej; rozwój sprzyjający włączeniu społecznemu wspieranie gospodarki o wysokim poziomie zatrudnienia, zapewniającej spójność społeczną i terytorialną. 
</t>
    </r>
    <r>
      <rPr>
        <i/>
        <u/>
        <sz val="10"/>
        <rFont val="Calibri"/>
        <family val="2"/>
        <charset val="238"/>
        <scheme val="minor"/>
      </rPr>
      <t>Strategia UE dla regionu Morza Bałtyckiego</t>
    </r>
    <r>
      <rPr>
        <i/>
        <sz val="10"/>
        <rFont val="Calibri"/>
        <family val="2"/>
        <charset val="238"/>
        <scheme val="minor"/>
      </rPr>
      <t xml:space="preserve">
Przedmiotowy projekt wpisuje się w główny cel SUE RMB jakim jest zacieśnienie współpracy w regionie i wykorzystanie potencjału, a w szczególności w Cel 3 Zwiększenie dobrobytu, cel cząstkowy Wkład EUSBSR we wdrażanie Strategii Europa 2020, zadania priorytetowe Zdrowie – Poprawa i promowanie zdrowia ludzkiego, z uwzględnieniem aspektów społecznych tej kwestii. Dzięki wdrożeniu projektu nastąpi poprawa jakości działania służb ratownictwa medycznego, co bez wątpienia przełoży się na poprawę zdrowia ludności w regionie. Celem realizacji projektu jest poprawa funkcjonowania systemu ratownictwa medycznego.  Przeprowadzone w ramach projektu prace oraz zakupione wyposażenie znacznie ułatwią pracę personelu oraz pozwolą na szybsze działanie i reakcje spowodowane wystarczającą ilością wyposażenia oraz sprzętów i akcesoriów medycznych
</t>
    </r>
    <r>
      <rPr>
        <i/>
        <u/>
        <sz val="10"/>
        <rFont val="Calibri"/>
        <family val="2"/>
        <charset val="238"/>
        <scheme val="minor"/>
      </rPr>
      <t>Narodowy Program Zdrowia na lata 2006–2020 (NPZ)</t>
    </r>
    <r>
      <rPr>
        <i/>
        <sz val="10"/>
        <rFont val="Calibri"/>
        <family val="2"/>
        <charset val="238"/>
        <scheme val="minor"/>
      </rPr>
      <t xml:space="preserve">
Projekt jest zgodny z celem  strategicznym Narodowego Programu Zdrowia na lata 2016–2020, to jest wydłużeniem życia w zdrowiu, poprawa zdrowia i związanej z nim jakości życia ludności oraz zmniejszenie nierówności społecznych w zdrowiu. 
Projekt jest zgodny ze </t>
    </r>
    <r>
      <rPr>
        <i/>
        <u/>
        <sz val="10"/>
        <rFont val="Calibri"/>
        <family val="2"/>
        <charset val="238"/>
        <scheme val="minor"/>
      </rPr>
      <t xml:space="preserve">Strategią Rozwoju Ochrony Zdrowia w Polsce </t>
    </r>
    <r>
      <rPr>
        <i/>
        <sz val="10"/>
        <rFont val="Calibri"/>
        <family val="2"/>
        <charset val="238"/>
        <scheme val="minor"/>
      </rPr>
      <t xml:space="preserve">w zakresie celu 2. – Poprawa efektywności funkcjonowania systemu ochrony zdrowia: Cel operacyjny 2.2 – Redukcja niedoborów informacyjnych w zakresie kształtowania polityki zdrowotnej.  Cel operacyjny 2.5. – Inwestycje w infrastrukturę ochrony zdrowia – działania, jakie mają zostać podjęte w tym zakresie mają pozwolić na optymalizację zasobów służby zdrowia. 
Podstawowym źródłem danych na temat organizacji i potencjału opieki zdrowotnej w Polsce są systemy rejestrowe i ewidencyjne gromadzące informacje na temat świadczeniodawców. Dla umożliwienia zarówno świadczeniobiorcom jak i podmiotom odpowiedzialnym za kreowanie polityki zdrowotnej. 
</t>
    </r>
    <r>
      <rPr>
        <i/>
        <u/>
        <sz val="10"/>
        <rFont val="Calibri"/>
        <family val="2"/>
        <charset val="238"/>
        <scheme val="minor"/>
      </rPr>
      <t>Strategia Rozwoju Polski Zachodniej do roku 2020</t>
    </r>
    <r>
      <rPr>
        <i/>
        <sz val="10"/>
        <rFont val="Calibri"/>
        <family val="2"/>
        <charset val="238"/>
        <scheme val="minor"/>
      </rPr>
      <t xml:space="preserve">:
Projekt jest spójny z Celem szczegółowym II SRPZ: Budowa oferty gospodarczej makroregion czyli przedsięwzięcia w zakresie poprawy jakości i dostępności usług publicznych, w tym specjalistycznych usług medycznych , mają na celu wzmocnienie kondycji zdrowotnej mieszkańców co bezpośrednio przekłada się na aktywność zawodową oraz na jakość i wydajność pracy. 
</t>
    </r>
    <r>
      <rPr>
        <i/>
        <sz val="10"/>
        <rFont val="Calibri"/>
        <family val="2"/>
        <charset val="238"/>
        <scheme val="minor"/>
      </rPr>
      <t xml:space="preserve">
</t>
    </r>
    <r>
      <rPr>
        <i/>
        <u/>
        <sz val="7"/>
        <rFont val="Calibri"/>
        <family val="2"/>
        <charset val="238"/>
        <scheme val="minor"/>
      </rPr>
      <t/>
    </r>
  </si>
  <si>
    <t xml:space="preserve">Celem przedsięwzięcia jest poprawa funkcjonowania systemu ratownictwa medycznego do zidentyfikowanych potrzeb mieszkańców Polski oraz przebywających na jej terenie obcokrajowców, a także mieszkańców terenów przygranicznych, w ramach wymiany i współpracy transgranicznej do świadczeń ratownictwa medycznego (szpitalny oddział ratunkowy).
Cele szczegółowe: 
- zwiększenie dostępności rozwiązań w zakresie telemedycyny, 
- poprawa jakości i efektywności ochrony zdrowia w regionie, 
- poprawa bezpieczeństwa i higieny pracy pracowników,
- stworzenie możliwości jej dalszego rozwoju,
Realizacja pozwoli na zwiększenie efektywności systemu RM przede wszystkim poprzez wypełnienie luk w dostępie do infrastruktury RM, zmniejszając tym samym wskaźnik liczby ludności przypadających statystycznie na 1 SOR.
Wyposażenie znacznie przyspieszy udzielanie świadczeń oraz ułatwi pracę personelu a także pozwoli na szybsze działanie i reakcje spowodowane wystarczającą ilością wyposażenia oraz sprzętów i akcesoriów medycznych jest to niezbędne do podniesienia sprawności pracy, możliwości personelu oraz dostosowane do liczby obsługiwanych pacjentów.
Szpital jest wyspecjalizowany w zakresie udzielania świadczeń zdrowotnych w zakresie szpitalnego oddziału ratunkowego.
</t>
  </si>
  <si>
    <t xml:space="preserve">Przedmiotem PROJEKTU jest przebudowa i doposażenie szpitalnego oddziału ratunkowego (SOR) wraz z budową lądowiska dla śmigłowców ratunkowych w Niepublicznym Zakładzie Opieki Zdrowotnej - Szpital im. prof. Z. Religi w Słubicach sp. z o. o.
Lokalizacja projektu: ul. Nadodrzańska 6, 69-100 Słubice, budynek SOR: działka nr 504/9 (obr. ew. 1-Słubice), lądowisko: działki nr 40/16 (obr. ew. 2- Słubice). 
Realizacja projektu umożliwi zapewnienie adekwatnych warunków lokalowych do potrzeb oraz pozwoli na osiągnięcie wysokich standardów w zakresie świadczonych pacjentom usług zdrowotnych. 
W ramach projektu przewidziano realizację robót budowalnych związanych z przebudową SOR oraz budową lądowiska, w tym niezbędne prace montażowe i wykończeniowe. Realizowane będą także dostawy związane z wyposażeniem placówki w niezbędny sprzęt medyczny oraz wyposażenie. 
Wprowadzono rozwiązania energooszczędne polegające przede wszystkim na zastosowaniu elementów stolarki okiennej i drzwiowej o odpowiednich współczynnikach przenikania ciepła, a także na zastosowaniu materiałów izolacyjnych przy ścianach i stropie budynku SORu.
</t>
  </si>
  <si>
    <t xml:space="preserve">Projekt jest zgodny z Wojewódzkim Planem Ddziałania Systemu Państwowe Ratownictwo Medyczne oraz Ogólnokrajową mapą potrzeb w zakresie ratownictwa medycznego. Beneficjent projektu jest jednostką wskazaną w WPDSPRM dla województwa lubuskiego (aktualizacja nr 10 lipiec 2017, strona 55 ) jako posiadająca istniejący SOR (podmiot posiada kontrakt z NFZ). Zadanie planowane w ramach projektu - przebudowa i doposażenie SOR wraz z budową lądowiska - wpisuje się w priorytety i cele przyjęte do realizacji w Wojewódzkim Planie Działania Systemu Państwowe Ratownictwo Medyczne dla Województwa Lubuskiego. 
</t>
  </si>
  <si>
    <t>Zakup sprzętu i wyposażenia niezbędnego dla funkcjonowania szpitalnego oddziału ratunkowego w Niepublicznym Zakładzie Opieki Zdrowotnej Szpital im. prof. Z. Religi w Słubicach Sp. z o. o.</t>
  </si>
  <si>
    <t>Narzędzie 12</t>
  </si>
  <si>
    <r>
      <t xml:space="preserve">Centrum Onkologii - Instytut im. Marii Skłodowskiej - Curie (CO-I)
</t>
    </r>
    <r>
      <rPr>
        <sz val="10"/>
        <rFont val="Calibri"/>
        <family val="2"/>
        <charset val="238"/>
        <scheme val="minor"/>
      </rPr>
      <t>ul. Wawelska 15B, 02-034 Warszawa</t>
    </r>
  </si>
  <si>
    <t xml:space="preserve">nd. </t>
  </si>
  <si>
    <t xml:space="preserve">1. Wsparcie oddziałów oraz innych jednostek organizacyjnych szpitali ponadregionalnych udzielających świadczeń zdrowotnych stacjonarnych i całodobowych w zakresie chorób nowotworowych (roboty budowlane, doposażenie).
</t>
  </si>
  <si>
    <t xml:space="preserve">Przedstawiony projekt kompleksowego rozwiązania diagnostyki i terapii izotopowej oraz diagnostyki i leczenia nowotworów endokrynnych w Centrum Onkologii - Instytut w Warszawie wpisuje się w  główne kierunki zmian w Polsce mające na celu obniżenie wskaźników zachorowalności i umieralności na nowotwory oraz poprawę jakości życia chorych na nowotwory. Jest zgodny z priorytetami i celami przyjętymi do realizacji w następujących dokumentach strategicznych:
- Policy Paper dla ochrony zdrowia na lata 2014-2020,
- Program Wieloletni na lata 2016-2024 – Narodowy Program Zwalczania Chorób Nowotworowych,
- Strategia Walki z rakiem w Polsce 2015-2024
- Szczegółowy Opis Osi Priorytetowych Programu Operacyjnego Infrastruktura i Środowisko,
- Priorytety dla regionalnej polityki zdrowotnej województwa mazowieckiego” ustanowiony w 2016 r.(problem chorób nowotworowych został ujęty w jako pierwszy priorytet dokumentu: „Zapewnienie kompleksowej opieki nad pacjentem z chorobą nowotworową na wszystkich etapach postępowania diagnostyczno-terapeutycznego),
- Długookresowa strategia rozwoju kraju 2030,
- Strategia Rozwoju Kraju 2020,
- Strategia Rozwoju Kapitału Ludzkiego,
- Strategia Sprawne Państwo.
Ponadto, projekt jest zgodny z priorytetami rozwoju onkologii w Polsce w latach 2017 - 2025, w tym z mapami potrzeb zdrowotnych opracowanymi przez Ministerstwo Zdrowia. 
Projekt wpisuje się z priorytety 1 i 8 Regionalnej Polityki Zdrowotnej Województwa Mazowieckiego. Jest zgodny z priorytetem nr 1, który mówi o „Zapewnieniu kompleksowej opieki nad pacjentem z chorobą nowotworową na wszystkich etapach postępowania”. Projekt jest również zgodny z priorytetem nr 8, który mówi o: „Modernizacji obiektów poprzez bieżącą wymianę wyeksploatowanej aparatury, a także inwestycje w zakresie nowych rozwiązań technologicznych wykorzystywanych w realizacji świadczeń finansowanych ze środków publicznych”, poprzez modernizację infrastruktury oraz dostosowanie pomieszczeń do wymogów określonych przepisami prawa. 
Projekt pozwoli na rozwijanie usług wysokospecjalistycznych. Projekt zgodny jest z wyznaczonym Priorytetem: "Rozwój sprzyjający włączeniu społecznemu – gospodarka charakteryzująca się wysokim poziomem zatrudnienia i zapewniająca spójność gospodarczą, społeczną i terytorialną", w którym to opisano, iż jego realizacja będzie wymagać "walki z ubóstwem i wykluczeniem społecznym oraz zmniejszenia nierówności w obszarze zdrowia, tak aby rozwój przyniósł korzyści wszystkim.
Projekt nie jest uwzględniony w Kontrakcie Terytorialnym. 
</t>
  </si>
  <si>
    <t>Realizacja wnioskowanego projektu będzie zakładała uzyskanie najlepszych efektów przy jak najmniejszych nakładach. Przy wyborze wariantów realizacji projektu CO-I będzie kierował się  zarówno potrzebami pacjentów, personelu,  jak i przede wszystkim względami ekonomicznymi, społecznymi, technicznymi, przyrodniczymi.
Wybrany do realizacji wariant będzie zgodny z założonymi celami projektu, przyczyni się do zwiększenia jakości i dostępności do świadczeń dedykownaych chorobom nowotworowym oraz będzie dążył do maksymalnej efektywności kosztowej projektu, w zakresie samej inwestycji jak i przyszłych kosztów eksploatacyjnych.
Przedstawiony projekt wpłynie korzystnie na efektywność kosztową działalności Centrum Onkologii – Instytut poprzez zwiększenie liczby leczonych pacjentów izotopami promieniotwórczymi oraz stworzenie odpowiednich warunków leczenia, zgodnie z wszystkimi wymogami krajowymi i Unii Europejskiej w zakresie ochrony środowiska oraz ochrony przed promieniowaniem jonizującym.  Misją CO-I, jako jednostki o najwyższym stopniu referencyjności jest realizowanie na najwyższym poziomie kompleksowej opieki zdrowotnej refinansowanej na adekwatnym poziomie. W wyniku realizacji projektu wzrośnie dostępność do leczenia izotopami pacjentów chorych na raka tarczycy i nowotwory endokrynne. Realizacja projektu nie zakłada zwiększenia liczby łóżek na Oddziale Terapi Jodowej. Obecnie posiadana baza łóżkowa nie jest w pełni wykorzystywana ze względu na ograniczoną wielkość/ pojemność odstojników na ścieki radioaktywne.   Aktualny czas oczekiwania pacjentów na diagnostykę przed i po terapeutyczną wynosi ok. 7 – 8 miesięcy, natomiast czas oczekiwania na przyjęcie na Oddział Terapii Jodowej (na terapię) wynosi ok. 3 miesięcy. Realizacja projektu i zwiększenie pojemności odstojników pozwoli na zwiększenie efektywności w wymiarze technicznym, której wskaźnikiem jest poziom wykorzystania (obłożenia) łóżek obecnie posiadanych na oddziale. 
Projekt w pełni wpisuje się w program restrukturyzacji CO-I, zawierający działania prowadzące do poprawy efektywności finansowej Instytutu. Zatwierdzony program restrukturyzacji zawiera działania ukierunkowane na optymalizację zasobów CO-I oraz rozwiązania organizacyjno-zarządcze prowadzące do lepszego wykorzystania środków finansowych Instytutu. Planowany do realizacji projekt jest elementem programu restrukturyzacji, który w swoim zakresie przewiduje rozbudowę Kliniki Endokrynologii Onkologicznej i Medycyny Nuklearnej, zapewniającą zwiększenie potencjału w obszarze endokrynologii onkologicznej. Katalog zadań inwestycyjnych zawarty w programie restrukturyzacji,  w zakresie robót budowlanych przewiduje przebudowę i rozbudowę odstojników na ścieki radioaktywne co  umożliwi zmniejszenie kolejki oczekujących i zwiększenie możlwości generowania przychodów z działalności operacyjnej. Projekt jest zgodny z założeniami realizowanej optymalizacji funkcjonowania CO-I zakładającymi pełne wykorzystanie możliwości kadrowych i systematyczne usprawnianie działalności leczniczej w Centrum Onkologii - Instytut z uwzględnieniem efektywności kosztowej.</t>
  </si>
  <si>
    <t xml:space="preserve">Głównym celem przedmiotowego projektu jest poprawa jakości i dostępności udzielanych świadczeń zdrowotnych w zakresie chorób nowotworowych, zapewnienie szybkiej diagnostyki i wysokiej jakości kompleksowego leczenia pacjentów z rozpoznanymi nowotworami oraz wykrywanie we wczesnym stadium zaawansowania choroby i skoordynowanie szybkiego procesu leczenia. Kompleksowe leczenie pozwoli na polepszenie efektów zdrowotnych oraz poprawę jakości opieki zdrowotnej nad pacjentem. 
 </t>
  </si>
  <si>
    <t xml:space="preserve">Projekt jest zgodny z aktualnie obowiązującymi mapami: Mapą potrzeb zdrowotnych dla Polski w zakresie onkologii (część III, pkt 4, zał. pkt 3.2.6) oraz  Mapą potrzeb zdrowotnych dla woj. mazowieckiego w zakresie onkologii (część 2.1.6, 3.4.4). Kierunki prognozowanych trendów zachorowań na nowotwory w Polsce i co się z tym wiąże popyt na onkologiczne usługi medyczne, przedstawione w onkologicznych mapach potrzeb zdrowia opracowanych przez MZ w 2015 roku , są spójne z ogólnymi kierunkami prognoz demograficznych skupionych wokół starzenia się społeczeństwa. W latach 2016-2029 przewidywany jest w Polsce ciągły wzrost zachorowalności na nowotwory ze 180 tys. w 2016 r. do poziomu ponad 213 tys. w 2029 r., co na przestrzeni analizowanych lat oznacza wzrost rzędu 18%. Prognozowany wzrost zapadalności i chorobowości na nowotwory oznacza jednocześnie wzrost liczby pacjentów onkologicznych, co z koloei przekłada się na wzrost zapotrzebowania na onkologiczne usługi medyczne, przede wszystkimwzakresie świadczeń chirurgicznych, chemioterapetycznych oraz radioterapeutycznych. 
Spośród wszystkich szpitali onkologicznych, udzielających świadczeń  w 2012 roku, największą liczbę pacjentów w Polsce przyjęło  Centrum Onkologii - Instytut im. Marii Skłodowskiej - Curie (11,3 tys.; 4,8% pacjentów leczonych w Polsce) - źródło: Mapa potrzeb zdrowotnych dla woj. mazowieckiego (pkt. 2.1.1). 
Widoczna jest  wiodąca rola Centrum Onkologii - Instytut w Warszawie jako ośrodka o najwyższej referencyjności w aspekcie współpracy z jednostkami regionalnymi, a także ośrodka realizującego największą liczbę procedur z zakresu terapii izotopowej w województwie mazowieckim. 
Zgodnie z mapami potrzeb zdrowotnych w Polsce notuje się ok. 160 000 zachorowań na nowotwory  rocznie.  Nowotwory były drugą co do częstości przyczyną zgonów mieszkańców Polski. W latach 2011-2013 były one odpowiedzialne za 24,5% ogółu zgonów mieszkańców kraju (26% w przypadku mężczyzn, 22,8% w przypadku kobiet). 
Współczynnik rzeczywisty zgonów z powodu nowotworów mieszkańców Polski wynosił 243,2 (na 100 tys. mieszkańców). W woj. mazowieckim w 2012 roku zdiagnozowano 23 605 nowych przypadków nowotworów złośliwych, co było najwyższą wartością w kraju. W przeliczeniu na 100 tys. mieszkańców było to 445 osób – 5. najwyższa wartość w kraju. Nowotwory złośliwe były drugą co do częstości przyczyną zgonów mieszkańców woj. mazowieckiego (podobnie jak w przypadku wszystkich pozostałych województw). W latach 2011-2013 były one odpowiedzialne za 24,2% ogółu zgonów mieszkańców województwa (25,4% w przypadku mężczyzn, 22,8% w przypadku kobiet) i były to wartości bardzo zbliżone do wartości odnotowywanych dla Polski (odpowiednio 24,5%, 26% i 22,8%). Współczynnik rzeczywisty zgonów z powodu nowotworów złośliwych mieszkańców województwa mazowieckiego (245,7 na 100 tys. ludności) był nieznacznie wyższy od ogólnopolskiego (o 1,2%), przy czym różnica jest większa w przypadku kobiet (2,6%) niż mężczyzn (0,4%). Część tej nadwyżki wynika ze struktury wieku populacji województwa, gdyż po standaryzacji współczynników względem wieku (wartości SMR) wartości współczynnika były niższe niż w kraju. Różnica wynosi dla ogółu osób 2,5%, dla kobiet 0,8%, a dla mężczyzn 3,8%. 
Zgodnie z prognozą epodemiologiczną na lata 2016-2029 przewidywany jest 18% wzrost zachorowalności na nowotwory złośliwe w Polsce, z czego największy wzrost prognozowany jest w woj. mazowieckim - mapa potrzeb zdrowotnych dla woj. mazowieckiego  (pkt. 3.3.1). 
Realizacja projektu CeDEON, wpisuje się w działania mające na celu zwiększenie dostępności do diagnostyki i terapii nowotworów złośliwych. Klinika Endokrynologii Onkologicznej i Medycyny Nuklearnej (KEOiMN) to jednostka dedykowana kompleksowej diagnostyce i terapii nowotworów złośliwych układu dokrewnego, oraz diagnostyce i terapii izotopowej. Projekt obejmuje Oddział Terapii Jodowej w KEOiMN. Wiodącym, choć nie jedynym kierunkiem prac klinicznych i naukowych Oddziału Terapii Jodowej jest leczenie raka tarczycy. 
</t>
  </si>
  <si>
    <t xml:space="preserve">1.Wybudowanie podziemnego pomieszczenia odstojników wraz z adaptacją starego pomieszczenia. 
</t>
  </si>
  <si>
    <t xml:space="preserve">2. Zarządzanie projektem </t>
  </si>
  <si>
    <t xml:space="preserve">1. Opracowanie Studium Wykonalności.
2. Przygotowanie projektu - opracowanie dokumentacji technicznej.
3. Prace zespołu projektowego, na etapie operacyjnym obejmujące planowanie, organizowanie, wdrażanie, obsługę statystyczną, promocyjną i informacyjną oraz kontrolowanie prawidłowego przebiegu projektu na płaszczyźnie technicznej, finansowej i prawno - organizacyjnej ( w tym PZP), sprawowanie nadzoru nad realizacją każdego etapu projektu, opracowywanie i gromadzenie dokumentacji rzeczowej, finansowej i prawnej projektu oraz bieżące i końcowe rozliczenie. Przewidywane wsparcie podmiotu zewnętrznego w zakresie rozliczenia projektu, wybranego zgodnie z PZP. 
4. Działania informacyjno - promocyjne. </t>
  </si>
  <si>
    <t xml:space="preserve">brak danych </t>
  </si>
  <si>
    <t>Realizacja projektu jest uzasadniona w związku z aktualnymi trendami epidemiologicznymi oraz demograficznymi. W Polsce notuje się ok 160 000 zachorowań na nowotwory rocznie. Nowotwory były drugą co do częstości przyczyną zgonów mieszkańców Polski. W latach 2011-2013 były one odpowiedzialne za 24,5 % ogółu zgonów mieszkańców kraju. Współczynnik rzeczywisty zgonów z powodu nowotworów mieszkańców Polski wynosi 243,2 (na 100 tys. mieszkańców). W samym województwie mazowieckim w 2012 roku zdiagnozowano 23 605 nowych przypadków nowotworów złośliwych, co było najwyższą wartością w kraju. W przeliczeniu na 100 tys. mieszkańców było to 455 osób – 5 najwyższa wartość w kraju. Rak tarczycy jest nowotworem o jednej z najszybciej rosnących zapadalności zarówno w Polsce jak i w skali globalnej.  W Polsce w 2015 roku, według Krajowego Rejestru Nowotworów zanotowano 3529 nowych zachorowań, z czego 605 u mężczyzn i 2924 u kobiet.  W ciągu ostatnich dwóch dekad liczba zachorowań znacząco wzrosła - wzrost zachorowań o 34% względem danych z 2012 roku. Począwszy od lat 90 XX wieku widoczny jest gwałtowny wzrost zachorowalności u kobiet i nieco wolniejszy u mężczyzn. Zachorowalność u obu płci we wszystkich grupach wiekowych powiela trendy obserwowane w całej populacji: szybszy przyrost u kobiet, szczególnie od początku lat 90 ubiegłego wieku. Wśród pacjentów, u których zdiagnozowano nowotwory tarczycy w latach 2000-2002 1-roczne wskaźniki przeżyć wynosiły 88,2% u mężczyzn i 92,6% u kobiet. Wśród mężczyzn  zdiagnozowanych w latach 2003-2005 wskaźnik przeżyć 1-rocznych wynosił 88,4%, wśród kobiet 94,3%. Przeżycia 5-letnie wśród pacjentów z nowotworami tarczycy w ciągu pierwszej dekady XXI poprawiły się: u mężczyzn 76,8% wobec 84,6%, natomiast u kobiet 90,7% wobec 93,3%. Zapotrzebowanie na terapie izotopowe przewyższa możliwości CO-I. Aktualny czas oczekiwania pacjentów na diagnostykę przed i po terapeutyczną wynosi ok. 7 – 8 miesięcy, natomiast czas oczekiwania na przyjęcie na Oddział Terapii Jodowej (na terapię) wynosi ok. 3 miesięcy. Centrum Onkologii – Instytut w Warszawie jest instytutem badawczym i podmiotem leczniczym, utworzonym przez Radę Ministrów i nadzorowanym przez Ministra właściwego do spraw zdrowia. CO-I jest ośrodkiem onkologicznym świadczącym usługi zdrowotne na najwyższym europejskim poziomie. Centrum Onkologii - Instytut w Warszawie jest największym w woj. mazowieckim i jedynym pełno profilowym ośrodkiem onkologicznym realizującym pełen zakres świadczeń w dziedzinie radioterapii, onkologii klinicznej, chirurgii onkologicznej oraz chirurgii specyficznej narządowo. Dzięki rozwiniętemu na wysokim poziomie  i dobrze zorganizowanemu  komleksowemu leczeniu onkologicznemu (struktura Klinik Narządowych skupiających wszyskich specjalistów w jednym zespole) w Centrum Onkologii  - Instytut leczeni są również chorzy z innych rejonów Polski. Centrum Onkologii - Instytut jest znaną placówką leczenia kompleksowego chorych z rozpoznaniem czerniaka złośliwego, mięsaków, chorób układu chłonnego oraz jedną z dwóch wiodących placówek kompleksowego leczenia nowotworów narządów głowy i szyi. Niejednokrotnie leczeni są chorzy kierowani  z innych ośrodków onkologicznych ze względu na złożony problem kliniczny. Oddział Terapii Jodowej w swojej obecnej postaci został odebrany do użytku w 1995 roku. Był przewidziany do leczenia 5 pacjentów tygodniowo. Podstawowym ograniczeniem uniemożliwiającym zwiększenie liczby leczonych pacjentów jest składowanie i utylizacja płynnych odpadów radioaktywnych. Radioaktywne odpady i ścieki są przechowywane oraz składowane w odstojnikach (których nominalna objętość wynosi 35m3) i magazynach na terenie CO-I. Odstojniki są przestarzałe, wymagają konserwacji a automatyka je obsługująca pochodzi z lat 80 - tych XX wieku i bezwzględnie wymaga wymiany. Technologia monitorowania radioaktywności jest przestarzała i nieefektywna, zmuszając do ręcznej regulacji, co zwiększa narażenie pracowników technicznych i ochrony radiologicznej na napromieniowanie. Realizacja projektu przyczyni sie do zwiększenia pojemności odstojników ścieków skażonych radiologicznie, otrzymanych przy stosowaniu terapii jodowej. Rozbudowa odstojników stworzy warunki do zwiększenia ilości pacjentów i zapewnienia wysokiego standardu oferowanej im terapii. Efektem realizacji projektu będzie nie tylko zoptymalizowanie procesów diagnostyczno-terapeutycznych ale również zwiększenie komfortu pacjenta, dzięki stworzeniu optymalnych warunków hospitalizacji. Niewątpliwie otoczenie i warunki hospitalizacji wpłyną na poprawę nastawienia psychicznego pacjenta co nie tylko ułatwi współpracę ale także wpłynie korzystnie na wyniki leczenia. Obecnie komfort pacjentów jest ograniczony m. in. przez limit zużycia wody, odizolowanie i zaostrzoną ochronę radiologiczną na zbyt małej powierzchni oddziału. Inwestycja umożliwi korzystanie z w pełni dostosowanej do potrzeb pacjentów infrastruktury zapewniając najwyższy stopień bezpieczeństwa radiacyjnego, przy równoczesnym poszanowaniu intymności i godności również dla pacjentów niepełnosprawnych i dzieci. Na terenie Oddziału Terapii Jodowej stosowane są izotopy jodu, a także itru i lutetu. W przyszłości, w miarę rozwoju nauki, w terapii i diagnostyce mogą znaleźć zastosowanie również inne izotopy radioaktywne. Wszystkie dane odnośnie różnego rodzaju stosowanych izotopów promieniotwórczych odnosi się do jodu, jako pierwiastka o najdłuższym okresie półtrwania i największej energii promieniowania spośród wszystkich stosowanych w Oddziale Terapii Jodowej (OTJ). Obecnie w OTJ leczonych jest od 10 do 12 pacjentów na tydzień, z czego większość przebywa na terapii od poniedziałku do piątku.  Izotopy radioaktywne podawane są w postaci stałej (tabletki) lub płynnej (roztwory). Jod promieniotwórczy wydalany jest z organizmu w wyniku załatwiania potrzeb fizjologicznych. Powstałe w ten sposób ścieki wymagają składowania w specjalnych zbiornikach (odstojnikach), których radioaktywność jest monitorowana i dopiero po jej obniżeniu do bezpiecznych wartości, wskutek rozpadu pierwiastków radioaktywnych, ścieki mogą zostać odprowadzone do kanalizacji. 
W celu osiągnięcia wymaganego przepisami stężenia promieniotwórczego, ścieki muszą być tak długo przechowywane, aż zostanie osiągnięta odpowiednio niska wartość ich radioaktywności. Po upływie żądanego czasu i sprawdzeniu faktycznego stopnia stężenia promieniotwórczego ścieków, o ile pomiar kontrolny wykaże, że nie są już radioaktywne (osiągnęły odpowiednio niskie stężenie promieniotwórcze – w związku z tym w świetle przepisów przestają być odpadem radioaktywnym), mogą zostać odprowadzone do kanalizacji sanitarnej. Każdorazowo po wypisaniu pacjentów usuwane są ich rzeczy oraz pościel, a zajmowane przez nich pomieszczenia są poddane dekontaminacji po kontroli dozymetrycznej pomieszczeń. Nowi pacjenci wpuszczani są do tych pomieszczeń dopiero po stwierdzeniu, że występujące w nich promieniowanie radioaktywne nie przekracza wartości dopuszczalnej. Pozostawione przez pacjentów ubrania i przedmioty higieny osobistej pakowane są w odpowiednio oznakowane 4 worki na 10 pacjentów (400 dm3). Worki te są przechowywane przez co najmniej 3 miesiące przed oddaniem do utylizacji. Przed przekazaniem worków dokonuje się pomiaru ich radioaktywności. Ponadto na 10 pacjentów zbierany jest 1 worek (100 dm3) pościeli, która jednak nie jest traktowana jak odpad, gdyż po przetrzymaniu do momentu obniżenia promieniotwórczości do dopuszczalnej wartości jest prana i przekazywana do ponownego użytkowania. W budynku Oddziału Terapii Jodowej znajduje się pomieszczenie stanowiące magazyn, w którym przechowuje się skażone promieniotwórczo odpady oraz pościel. W związku z rozbudową, planuje się w nowym budynku wykonanie pomieszczeń o odpowiedniej kubaturze, umożliwiających pomieszczenie całkowitej ilości odpadów promieniotwórczych oraz pościeli. Zgodnie z Szczegółowym Opisem Osi Priorytetowych Programu Operacyjnego Infrastruktura i Środowisko 2014-2020, dla tego typu projektu przewidziano tryb pozakonkursowy - projekt o strategicznym znaczeniu dla społeczno-gospodarczego rozwoju kraju.</t>
  </si>
  <si>
    <t>Ogólnopolski</t>
  </si>
  <si>
    <t>POIiŚ.9.P.114</t>
  </si>
  <si>
    <t>Misja: "Dziecko". Modernizacja i doposażenie Szpitala Karowa jako referencyjnego ośrodka leczenia niepłodności</t>
  </si>
  <si>
    <t>2018.III</t>
  </si>
  <si>
    <t>Wskaźniki</t>
  </si>
  <si>
    <t>2017.II</t>
  </si>
  <si>
    <t>2022.IV</t>
  </si>
  <si>
    <t>2018.IV</t>
  </si>
  <si>
    <t>2019.IV</t>
  </si>
  <si>
    <t>2017.IV</t>
  </si>
  <si>
    <t>Działanie zakłada wybudowanie podziemnego pomieszczenia odstojników wraz z adaptacją starego pomieszczenia, nakrycie całości stropem oraz wykonanie instalacji wentylacji oraz adaptacji innych wentylacji wewnętrznych. W ramach działania zakłada się dobudowanie nowych odstojników z nowoczesną automatyką  wraz z wyposażeniem ich w zintegrowany system monitorujący promieniowanie radioaktywne i połączenie ich za pośrednictwem nowej instalacji z istniejącym Oddziałem Terapii Jodowej. Po uruchomieniu nowych odstojników zakładany jest remont i modernizacja starych odstojników  wraz z wyposażeniem ich w zintegrowany system monitorujący promieniowanie radioaktywne. Dodatkowo w  części podziemnej zostanie rozbudowane pomieszczenie na przetrzymywanie pościeli, bielizny i odpadów skażonych radiologicznie, które jest integralną częścią Oddziału Terapii Jodowej. Obowiązek posiadania tego typu pomieszczeń wynmika z przepisów: 
1. Rozporządzeniu Rady Ministrów z dnia 12 lipca 2006 r. w sprawie szczegółowych warunków bezpiecznej pracy ze żródłami promieniowania jonizującego (Dz., U z 2006 r. Nr 140 poz. 994. 
2. Ustawie z dnia 29 listopada 2000 r. - Prawo atomowe (tekst jednolity - Dz. U. z 2017 r. poz 576).
3. Rozporządzeniu Rady Ministrów z dnia 14 grudnia 2015 r. w sprawie odpadów promieniotwórczych i wypalonego paliwa jądrowego (Dz. U. z 2015 r. poz. 2267). 
Powstające odpady promieniotwórcze muszą być przechowywane w magazynie spełniającym określone wymogi do czasu gdy ich radioaktywność ulegnie obniżeniu do bezpiecznego poziomu.</t>
  </si>
  <si>
    <t xml:space="preserve"> Kryteria premiują projekty realizowane przez podmioty posiadające zatwierdzony przez podmiot tworzący program restrukturyzacji zaktualizowany w oparciu o dane wynikające z map potrzeb zdrowotnych, zawierający działania prowadzące do poprawy ich efektywności – dotyczy szpitali.</t>
  </si>
  <si>
    <t>Sprawdzane jest, czy projekt został przygotowany (albo jest przygotowywany i właściwa instytucja jest w stanie na bieżąco weryfikować poprawność dalszych działań w tym zakresie) zgodnie z prawem dotyczącym ochrony środowiska, w tym:
- ustawą z dnia 3 października 2008 r. o udostępnianiu informacji o środowisku i jego ochronie, udziale społeczeństwa w ochronie środowiska oraz o ocenach oddziaływania na środowisko (t.j. Dz.U. z 2017 r. poz. 1405 z późn.zm);
- ustawą z dnia 27 kwietnia 2001 r. Prawo ochrony środowiska (t.j. Dz.U. z 2017 r. poz. 519 z poźn.zm);
- ustawą z dnia 16 kwietnia 2004 r. o ochronie przyrody (t.j. Dz.U. z 2016 r. poz. 2134 z późn.zm);
- ustawą z dnia 20 lipca 2017 r. Prawo wodne (t.j. Dz.U. z 2017 r. poz. 1566 z późn.zm).
Weryfikacji podlega pełna dokumentacja, zgodnie z regulaminem konkursu lub wezwaniem do złożenia wniosku o dofinansowanie dla projektu pozakonkursowego.
Istnieje możliwość poprawy/uzupełnienia projektu w zakresie niniejszego kryterium na etapie oceny spełnienia kryteriów wyboru (zgodnie z art. 45 ust. 3 ustawy wdrożeniowej).</t>
  </si>
  <si>
    <t>Odległość planowanego do utworzenia Szpitalnego Oddziału Ratunkowego mierzona po drogach do najbliżej położonego Szpitalnego Oddziału Ratunkowego w zależności od miasta, w którym się znajduje.
Istnieje możliwość poprawy/uzupełnienia projektu w zakresie niniejszego kryterium na etapie oceny spełnienia kryteriów wyboru (zgodnie z art. 45 ust 3 ustawy wdrożeniowej).</t>
  </si>
  <si>
    <t>Rekomendacja nie została uwzględniona ze względu na specyfikę projektów/podmiotów.
Idea i sposób funkcjonowania szpitalnych oddziałów ratunkowych (SOR) określona została w ustawie z dnia 8 września 2006 r. o Państwowym Ratownictwie Medycznym (Dz. U. z 2013 r., poz. 757, z późn. zm.) i  rozporządzeniu Ministra Zdrowia z dnia 3 listopada 2011 r. w sprawie Szpitalnego Oddziału Ratunkowego. Rolą SOR jest udzielanie świadczeń opieki zdrowotnej polegających na wstępnej diagnostyce oraz podjęciu leczenia w zakresie niezbędnym dla stabilizacji funkcji życiowych osób, które znajdują się w stanie nagłego zagrożenia zdrowotnego. Brak kryterium oceniającego projekty pod kątem  niezakładania zwiększenia liczby łóżek szpitalnych wynika z charakteru SOR.</t>
  </si>
  <si>
    <r>
      <t xml:space="preserve">Zaplanowane w ramach projektu działania są uzasadnione z punktu widzenia rzeczywistego zapotrzebowania na dany produkt (wytworzona infrastruktura, w tym ilość, parametry wyrobu medycznego są adekwatne do zakresu udzielanych przez jednostkę świadczeń opieki zdrowotnej lub, w przypadku poszerzania oferty medycznej </t>
    </r>
    <r>
      <rPr>
        <sz val="7"/>
        <color theme="1"/>
        <rFont val="Calibri"/>
        <family val="2"/>
        <charset val="238"/>
        <scheme val="minor"/>
      </rPr>
      <t>9</t>
    </r>
    <r>
      <rPr>
        <sz val="10"/>
        <color theme="1"/>
        <rFont val="Calibri"/>
        <family val="2"/>
        <charset val="238"/>
        <scheme val="minor"/>
      </rPr>
      <t xml:space="preserve">, odpowiada na zidentyfikowane deficyty podaży świadczeń opieki zdrowotnej), tj.:
• w zakresie robót budowalnych – możliwe jest wykonanie prac budowlanych w danym oddziale lub jednostce współpracującej z oddziałem, z wyłączeniem </t>
    </r>
    <r>
      <rPr>
        <sz val="7"/>
        <color theme="1"/>
        <rFont val="Calibri"/>
        <family val="2"/>
        <charset val="238"/>
        <scheme val="minor"/>
      </rPr>
      <t>10</t>
    </r>
    <r>
      <rPr>
        <sz val="10"/>
        <color theme="1"/>
        <rFont val="Calibri"/>
        <family val="2"/>
        <charset val="238"/>
        <scheme val="minor"/>
      </rPr>
      <t xml:space="preserve">  budowy nowego obiektu; 
•  w zakresie zakupu wyrobów medycznych – zakres projektu powinien być zgodny z warunkami określonymi w rozporządzeniu Ministra Zdrowia z dnia 22 listopada 2013 r. w sprawie świadczeń gwarantowanych z zakresu leczenia szpitalnego odnośnie wymogów określonych dla zakresu objętego umową z Dyrektorem wojewódzkiego oddziału Narodowego Funduszu Zdrowia lub warunkami określonymi w innych przepisach w zakresie wymagań dla realizowania poszczególnych procedur. Możliwy jest zakup dodatkowych wyrobów medycznych ujętych w ww. wymogach pod warunkiem wykazania, że ten, który posiada Wnioskodawca jest wykorzystywany w maksymalnym stopniu.
Istnieje możliwość poprawy/uzupełnienia projektu w zakresie niniejszego kryterium na etapie oceny spełnienia kryteriów wyboru (zgodnie z art. 45 ust. 3 ustawy wdrożeniowej).
</t>
    </r>
    <r>
      <rPr>
        <sz val="7"/>
        <color theme="1"/>
        <rFont val="Calibri"/>
        <family val="2"/>
        <charset val="238"/>
        <scheme val="minor"/>
      </rPr>
      <t>9 Dotyczy tylko projektów pozakonkursowych i ma zastosowanie w przypadku projektów przewidujących rozwój działalności medycznej podmiotu leczniczego lub zwiększenie jego potencjału w tym zakresie (np. poprzez zakup dodatkowych wyrobów medycznych lub zwiększenie liczby łóżek szpitalnych).
10 Nie dotyczy projektów pozakonkursowych i ograniczenie to nie ma zastosowanie w przypadku projektów przewidujących rozwój działalności medycznej podmiotu leczniczego lub zwiększenie jego potencjału w tym zakresie (np. poprzez zakup dodatkowych wyrobów medycznych lub zwiększenie liczby łóżek szpitalnych).</t>
    </r>
  </si>
  <si>
    <t>Kompleksowość udzielanych świadczeń onkologicznych</t>
  </si>
  <si>
    <t>Średnia liczba pacjentów przyjmowanych dziennie przez szpitalny oddział ratunkowy (według danych za rok poprzedzający rok złożenia wniosku o dofinansowanie).                                                                                                         Istnieje możliwość poprawy/uzupełnienia projektu w zakresie niniejszego kryterium na etapie oceny spełnienia kryteriów wyboru (zgodnie z art. 45 ust 3 ustawy wdrożeniowej).</t>
  </si>
  <si>
    <t>Posiadanie przez podmiot leczniczy informatycznych systemów szpitalnych.                                                                   Istnieje możliwość poprawy/uzupełnienia projektu w zakresie niniejszego kryterium na etapie oceny spełnienia kryteriów wyboru (zgodnie z art. 45 ust 3 ustawy wdrożeniowej).</t>
  </si>
  <si>
    <t xml:space="preserve"> Przeniesienie świadczeń opieki zdrowotnej udzielanych w SOR z poziomu lecznictwa szpitalnego na rzecz POZ i AOS jest niemożliwe z uwagi na zdefiniowane w ww. aktach prawnych wymogi niezbędne podczas udzielania przedmiotowych świadczeń.                                                                                                                                                                                      </t>
  </si>
  <si>
    <t xml:space="preserve">SOR udzielają pomocy ww. pacjentom niezależnie od realizacji działań konsolidacyjnych lub podjęcia inych form współpracy z podmiotami udzielajacymi świadczeń opieki zdrowotnej.                                                                             </t>
  </si>
  <si>
    <t xml:space="preserve">Kryterium nieuzasadnione ze względu na specyfikę SOR.                                                                                                      </t>
  </si>
  <si>
    <r>
      <t xml:space="preserve">Zakres świadczeń zdrowotnych udzielanych w podmiocie leczniczym w trybie stacjonarnym w kontekście kompleksowości oferty medycznej placówki.
Istnieje możliwość poprawy/uzupełnienia projektu w zakresie niniejszego kryterium na etapie oceny spełnienia kryteriów wyboru (zgodnie z art. 45 ust 3 ustawy wdrożeniowej).
8a Zakres świadczeń zdrowotnych udzielanych w podmiocie leczniczym w trybie stacjonarnym w kontekście kompleksowości oferty medycznej placówki - Podmiot leczniczy, w którym znajduje się szpitalny oddział ratunkowy udziela stacjonarnych świadczeń opieki zdrowotnej finansowanych ze środków publicznych w rodzaju leczenie szpitalne w następujących zakresach: leczenie udarów mózgu (A48, A51) </t>
    </r>
    <r>
      <rPr>
        <sz val="6"/>
        <color theme="1"/>
        <rFont val="Calibri"/>
        <family val="2"/>
        <charset val="238"/>
        <scheme val="minor"/>
      </rPr>
      <t>34</t>
    </r>
    <r>
      <rPr>
        <sz val="10"/>
        <color theme="1"/>
        <rFont val="Calibri"/>
        <family val="2"/>
        <charset val="238"/>
        <scheme val="minor"/>
      </rPr>
      <t xml:space="preserve"> w ramach neurologii, neurologia dziecięca, leczenie ostrych zespołów wieńcowych (E10, E11, E12, E13, E14)</t>
    </r>
    <r>
      <rPr>
        <sz val="6"/>
        <color theme="1"/>
        <rFont val="Calibri"/>
        <family val="2"/>
        <charset val="238"/>
        <scheme val="minor"/>
      </rPr>
      <t>35</t>
    </r>
    <r>
      <rPr>
        <sz val="10"/>
        <color theme="1"/>
        <rFont val="Calibri"/>
        <family val="2"/>
        <charset val="238"/>
        <scheme val="minor"/>
      </rPr>
      <t xml:space="preserve"> w ramach kardiologii, kardiologia dziecięca, chirurgia dziecięca, neurochirurgia, neurochirurgia dziecięca, chirurgia szczękowo-twarzowa, chirurgia szczękowo-twarzowa dla dzieci, neonatologia, toksykologia, oksygenacja hiperbaryczna. 
8b Zapewnienie przez podmiot leczniczy dostępudo rezonansu magnetycznego przez 24h/dobę.
</t>
    </r>
    <r>
      <rPr>
        <sz val="8"/>
        <color theme="1"/>
        <rFont val="Calibri"/>
        <family val="2"/>
        <charset val="238"/>
        <scheme val="minor"/>
      </rPr>
      <t xml:space="preserve">34 Nr kodu grupy (jgp) określonej w Załączniku nr 1a do zarządzenia nr 89/2013/DSOZ. Prezesa Narodowego Funduszu Zdrowia z dnia 19 grudnia 2013 r.
35 Nr kodu grupy (jgp) określonej w Załączniku nr 1a do zarządzenia nr 89/2013/DSOZ. Prezesa Narodowego Funduszu Zdrowia z dnia 19 grudnia 2013 r. </t>
    </r>
  </si>
  <si>
    <r>
      <t xml:space="preserve"> 8.1 Zakres świadczeń zdrowotnych udzielanych w podmiocie leczniczym w trybie stacjonarnym w kontekście kompleksowości oferty medycznej placówki. Podmiot leczniczy, w którym znajduje się szpitalny oddział ratunkowy udziela stacjonarnych świadczeń opieki zdrowotnej finansowanych ze środków publicznych w rodzaju leczenie szpitalne w następujących zakresach: leczenie udarów mózgu (A48, A51) </t>
    </r>
    <r>
      <rPr>
        <sz val="8"/>
        <color theme="1"/>
        <rFont val="Calibri"/>
        <family val="2"/>
        <charset val="238"/>
        <scheme val="minor"/>
      </rPr>
      <t>11</t>
    </r>
    <r>
      <rPr>
        <sz val="10"/>
        <color theme="1"/>
        <rFont val="Calibri"/>
        <family val="2"/>
        <charset val="238"/>
        <scheme val="minor"/>
      </rPr>
      <t xml:space="preserve">    w ramach neurologii, leczenie ostrych zespołów wieńcowych (E10, E11, E12, E13, E14) </t>
    </r>
    <r>
      <rPr>
        <sz val="8"/>
        <color theme="1"/>
        <rFont val="Calibri"/>
        <family val="2"/>
        <charset val="238"/>
        <scheme val="minor"/>
      </rPr>
      <t>12</t>
    </r>
    <r>
      <rPr>
        <sz val="10"/>
        <color theme="1"/>
        <rFont val="Calibri"/>
        <family val="2"/>
        <charset val="238"/>
        <scheme val="minor"/>
      </rPr>
      <t xml:space="preserve"> w ramach kardiologii, neurochirurgia lub neurochirurgia dziecięca, chirurgia szczękowo-twarzowa lub chirurgia szczękowo-twarzowa dla dzieci, neonatologia.
</t>
    </r>
    <r>
      <rPr>
        <sz val="8"/>
        <color theme="1"/>
        <rFont val="Calibri"/>
        <family val="2"/>
        <charset val="238"/>
        <scheme val="minor"/>
      </rPr>
      <t>11 Nr kodu grupy (jgp) określonej w Załączniku nr 1a do zarządzenia nr 89/2013/DSOZ. Prezesa Narodowego Funduszu Zdrowia z dnia 19 grudnia 2013 r. 
12  Nr kodu grupy (jgp) określonej w Załączniku nr 1a do zarządzenia nr 89/2013/DSOZ. Prezesa Narodowego Funduszu Zdrowia z dnia 19 grudnia 2013 r.</t>
    </r>
    <r>
      <rPr>
        <sz val="10"/>
        <color theme="1"/>
        <rFont val="Calibri"/>
        <family val="2"/>
        <charset val="238"/>
        <scheme val="minor"/>
      </rPr>
      <t xml:space="preserve">
8.2 Zapewnienie przez podmiot leczniczy dostępu do rezonansu magnetycznego w miejscu udzielania świadczeń przez 24h/dobę. 
8.3 Zapewnienie przez podmiot leczniczy dostępu do tomografu komputerowego w miejscu udzielania świadczeń przez 24 h/dobę.                                                                                                                                                                              Istnieje możliwość poprawy/uzupełnienia projektu w zakresie niniejszego kryterium na etapie oceny spełnienia kryteriów wyboru (zgodnie z art. 45 ust 3 ustawy wdrożeniowej).                                                                                           I</t>
    </r>
  </si>
  <si>
    <t>Skrócenie średniego czasu dotarcia lotniczego zespołu ratownictwa medycznego na miejsce zdarzenia oraz przewiezienia pacjenta do najbliższego SOR, CU lub jednostki współpracującej z systemem w odniesieniu do danych za rok poprzedzający rok złożenia wniosku o dofinansowanie poprzez skrócenie czasu gotowości w sytuacji hangarowania śmigłowca w trakcie pełnienia dyżuru ze względu na warunki pogodowe w odniesieniu do baz nieposiadających platformy jezdnej dla śmigłowca.                                                                                                                Istnieje możliwość poprawy/uzupełnienia projektu w zakresie niniejszego kryterium na etapie oceny spełnienia kryteriów wyboru (zgodnie z art. 45 ust. 3 ustawy wdrożeniowej).</t>
  </si>
  <si>
    <t>Baza uwzględniona w zakresie projektu jest ujęta w Wojewódzkim Planie Działania Systemu, o którym mowa w art. 21 ust. 1 ustawy z dnia 8 września 2006 r. o Państwowym Ratownictwie Medycznym.                                                                                Istnieje możliwość poprawy/uzupełnienia projektu w zakresie niniejszego kryterium na etapie oceny spełnienia kryteriów wyboru (zgodnie z art. 45 ust. 3 ustawy wdrożeniowej).</t>
  </si>
  <si>
    <t>Wnioskodawca udziela świadczeń opieki zdrowotnej finansowanych ze środków publicznych.                                                                                                                                Istnieje możliwość poprawy/uzupełnienia projektu w zakresie niniejszego kryterium na etapie oceny spełnienia kryteriów wyboru (zgodnie z art. 45 ust. 3 ustawy wdrożeniowej).</t>
  </si>
  <si>
    <t>Projekt uzyskał pozytywną rekomendację Komitetu Sterującego ds. koordynacji interwencji EFSI w sektorze zdrowia wyrażoną we właściwej uchwale.                                 Istnieje możliwość poprawy/uzupełnienia projektu w zakresie niniejszego kryterium na etapie oceny spełnienia kryteriów wyboru (zgodnie z art. 45 ust. 3 ustawy wdrożeniowej).</t>
  </si>
  <si>
    <t>Planowana do wdrożenia technologia NVG odpowiada wymogom określonym w rozporządzeniu Komisji WE nr 965/2012 z 5.10.2012 ustanawiającym wymagania techniczne i procedury administracyjne odnoszące się do operacji lotniczych zgodnie z rozporządzeniem Parlamentu Europejskiego i Rady (WE) nr 216/2008, z późniejszymi zmianami, z zachowaniem wymagań konstrukcyjnych i certyfikacyjnych, określonych na podstawie rozporządzenia Komisji WE nr 748/2012 z dnia 3.08.2012 r. ustanawiającego przepisy dotyczące certyfikacji statków powietrznych i związanych z nimi wyrobów, części i akcesoriów w zakresie zdolności do lotu i ochrony środowiska oraz dotyczące certyfikacji organizacji projektujących i produkujących.                                     Istnieje możliwość poprawy/uzupełnienia projektu w zakresie niniejszego kryterium na etapie oceny spełnienia kryteriów wyboru (zgodnie z art. 45 ust. 3 ustawy wdrożeniowej).</t>
  </si>
  <si>
    <t>13.1 Średnia roczna liczba lekarzy systemu stale przebywających w szpitalnym oddziale ratunkowym  na każdej zmianie wg danych za rok poprzedzający rok złożenia wniosku o dofinansowanie.
13.2 Średnia liczba ratowników medycznych oraz pielęgniarek systemu stale przebywających w szpitalnym oddziale ratunkowym na każdej zmianie wg danych za rok poprzedzający rok złożenia wniosku o dofinansowanie.                             Istnieje możliwość poprawy/uzupełnienia projektu w zakresie niniejszego kryterium na etapie oceny spełnienia kryteriów wyboru (zgodnie z art. 45 ust. 3 ustawy wdrożeniowej).</t>
  </si>
  <si>
    <t>Odległość lądowiska/lotniska od szpitalnego oddziału ratunkowego. Istnieje możliwość poprawy/uzupełnienia projektu w zakresie niniejszego kryterium na etapie oceny spełnienia kryteriów wyboru (zgodnie z art. 45 ust. 3 ustawy wdrożeniowej).</t>
  </si>
  <si>
    <t>Podmiot leczniczy po zrealizowaniu projektu będzie posiadał lądowisko/lotnisko zarejestrowane do realizacji operacji w dzień i w nocy przez 7 dni w tygodniu, wpisane do ewidencji lotnisk/lądowisk prowadzonej przez Prezesa ULC oraz Instrukcji Operacyjnej Lotniczego Pogotowia Ratunkowego, którego lokalizacja i warunki techniczne będą zgodne z  Rozporządzeniem Ministra Zdrowia z dnia 3 listopada 2011 roku w sprawie Szpitalnego Oddziału Ratunkowego.
1. Oddział posiada całodobowe lotnisko, zlokalizowane w takiej odległości, aby było możliwe przyjęcie osób, które znajdują się w stanie nagłego zagrożenia zdrowotnego, bez pośrednictwa specjalistycznych środków transportu sanitarnego; 
2. W przypadku braku możliwości spełnienia wymagań, o których mowa w pkt 1, oddział posiada całodobowe lądowisko, zlokalizowane w takiej odległości, aby było możliwe przyjęcie osób, które znajdują się w stanie nagłego zagrożenia zdrowotnego, bez pośrednictwa specjalistycznych środków transportu sanitarnego. 
3. Lądowisko, o którym mowa w pkt 2, spełnia wymagania określone w ustawie z dnia 3 lipca 2002 r. — Prawo lotnicze (Dz. U. z 2006 r. Nr 100, poz. 696, z późn. zm.) oraz w załączniku do rozporządzenia. 
4. W przypadku braku możliwości technicznych spełnienia wymagań określonych w pkt 1 lub 2 dopuszcza się odległość oddziału od lotniska lub lądowiska większą niż określona w pkt 1 lub 2, pod warunkiem że oddział zabezpieczy specjalistyczny środek transportu sanitarnego, a czas trwania transportu osób, które znajdują się w stanie nagłego zagrożenia zdrowotnego, specjalistycznym środkiem transportu sanitarnego do oddziału nie przekroczy 5 minut, licząc od momentu przekazania pacjenta przez lotniczy zespół ratownictwa medycznego do specjalistycznego środka transportu sanitarnego. 
Istnieje możliwość poprawy/uzupełnienia projektu w zakresie niniejszego kryterium na etapie oceny spełnienia kryteriów wyboru (zgodnie z art. 45 ust. 3 ustawy wdrożeniowej).</t>
  </si>
  <si>
    <t>12.1 Podmiot leczniczy posiada lub będzie posiadał w wyniku realizacji projektu w strukturach podmiotu leczniczego poza szpitalnym oddziałem ratunkowym izbę przyjęć dla pacjentów zgłaszających się ze skierowaniem na planową hospitalizację.
12.2 Podmiot leczniczy udziela świadczeń w zakresie nocnej i świątecznej  opieki zdrowotnej w lokalizacji poza szpitalnym oddziałem ratunkowym.  
Istnieje możliwość poprawy/uzupełnienia projektu w zakresie niniejszego kryterium na etapie oceny spełnienia kryteriów wyboru (zgodnie z art. 45 ust. 3 ustawy wdrożeniowej).</t>
  </si>
  <si>
    <t>Docelowa liczba stanowisk intensywnej terapii w obszarze wstępnej intensywnej terapii w SOR.                               Istnieje możliwość poprawy/uzupełnienia projektu w zakresie niniejszego kryterium na etapie oceny spełnienia kryteriów wyboru (zgodnie z art. 45 ust. 3 ustawy wdrożeniowej).                                                                                         Istnieje możliwość poprawy/uzupełnienia projektu w zakresie niniejszego kryterium na etapie oceny spełnienia kryteriów wyboru (zgodnie z art. 45 ust. 3 ustawy wdrożeniowej).</t>
  </si>
  <si>
    <t>Odległość Szpitalnego Oddziału Ratunkowego mierzona po drogach publicznych do najbliżej położonego Szpitalnego Oddziału Ratunkowego  (wg najkrótszej trasy dojazdu). 20 
20 W przypadku SOR zlokalizowanych w podmiotach leczniczych udzielających wyłącznie świadczeń zdrowotnych dzieciom, należy wziąć pod uwagę odległość do najbliżej położonego SOR zlokalizowanego w podmiocie leczniczym zajmującym się udzielaniem wyłącznie świadczeń zdrowotnych dzieciom.  W przypadku pozostałych SOR nie należy brać pod uwagę odległości od SOR zlokalizowanego w podmiocie leczniczym zajmującym się udzielaniem wyłącznie świadczeń zdrowotnych dzieciom.                                                                                                               Istnieje możliwość poprawy/uzupełnienia projektu w zakresie niniejszego kryterium na etapie oceny spełnienia kryteriów wyboru (zgodnie z art. 45 ust. 3 ustawy wdrożeniowej).</t>
  </si>
  <si>
    <r>
      <t xml:space="preserve">Liczba ludności  </t>
    </r>
    <r>
      <rPr>
        <sz val="8"/>
        <color theme="1"/>
        <rFont val="Calibri"/>
        <family val="2"/>
        <charset val="238"/>
        <scheme val="minor"/>
      </rPr>
      <t>18</t>
    </r>
    <r>
      <rPr>
        <sz val="10"/>
        <color theme="1"/>
        <rFont val="Calibri"/>
        <family val="2"/>
        <charset val="238"/>
        <scheme val="minor"/>
      </rPr>
      <t xml:space="preserve">  w mieście </t>
    </r>
    <r>
      <rPr>
        <sz val="8"/>
        <color theme="1"/>
        <rFont val="Calibri"/>
        <family val="2"/>
        <charset val="238"/>
        <scheme val="minor"/>
      </rPr>
      <t>19</t>
    </r>
    <r>
      <rPr>
        <sz val="10"/>
        <color theme="1"/>
        <rFont val="Calibri"/>
        <family val="2"/>
        <charset val="238"/>
        <scheme val="minor"/>
      </rPr>
      <t xml:space="preserve"> , w którym zlokalizowany jest szpitalny oddział ratunkowy. 
</t>
    </r>
    <r>
      <rPr>
        <sz val="8"/>
        <color theme="1"/>
        <rFont val="Calibri"/>
        <family val="2"/>
        <charset val="238"/>
        <scheme val="minor"/>
      </rPr>
      <t>18 Zgodnie z aktualnymi danymi Głównego Urzędu Statystycznego.
19  O posiadaniu statusu miasta przesądza rozporządzenie Rady Ministrów wydane na podstawie art. 4 ust. 1 ustawy z dnia 8 marca 1990 r. o samorządzie gminnym (Dz. U. z 2013 r. poz. 594, z późn. zm.)</t>
    </r>
    <r>
      <rPr>
        <sz val="10"/>
        <color theme="1"/>
        <rFont val="Calibri"/>
        <family val="2"/>
        <charset val="238"/>
        <scheme val="minor"/>
      </rPr>
      <t xml:space="preserve">
Istnieje możliwość poprawy/uzupełnienia projektu w zakresie niniejszego kryterium na etapie oceny spełnienia kryteriów wyboru (zgodnie z art. 45 ust. 3 ustawy wdrożeniowej).</t>
    </r>
  </si>
  <si>
    <t xml:space="preserve">Podmiot leczniczy udziela świadczeń opieki zdrowotnej na podstawie umowy zawartej z Dyrektorem oddziału wojewódzkiego NFZ o udzielanie świadczeń opieki zdrowotnej w zakresie leczenia szpitalnego – świadczenia w Szpitalnym Oddziale Ratunkowym.
Istnieje możliwość poprawy/uzupełnienia projektu w zakresie niniejszego kryterium na etapie oceny spełnienia kryteriów wyboru (zgodnie z art. 45 ust. 3 ustawy wdrożeniowej).
</t>
  </si>
  <si>
    <t xml:space="preserve">Szpitalny Oddział Ratunkowy jest ujęty jako istniejący w Wojewódzkim Planie Działania Systemu, o którym mowa w art. 21 ust. 1 ustawy z dnia 8 września 2006 r. o Państwowym Ratownictwie Medycznym oraz ogólnokrajowej mapie potrzeb w zakresie ratownictwa medycznego.
Istnieje możliwość poprawy/uzupełnienia projektu w zakresie niniejszego kryterium na etapie oceny spełnienia kryteriów wyboru (zgodnie z art. 45 ust. 3 ustawy wdrożeniowej).
</t>
  </si>
  <si>
    <t>Wsparcie baz Lotniczego Pogotowia Ratunkowego  - etap 3</t>
  </si>
  <si>
    <t>POIiŚ.9.P.115</t>
  </si>
  <si>
    <t>Narzędzie 11</t>
  </si>
  <si>
    <t>Lotnicze Pogotowie Ratunkowe
ul. Księżycowa 5
01-934 Warszawa</t>
  </si>
  <si>
    <t>m. Warszawa</t>
  </si>
  <si>
    <t>1. warszawski
2. goleniowski
3. białostocki</t>
  </si>
  <si>
    <t xml:space="preserve">
1. 1465
2. 3204
3. 2061
</t>
  </si>
  <si>
    <t xml:space="preserve">Wsparcie baz Lotniczego Pogotowia Ratunkowego (roboty budowlane, doposażenie) oraz wyposażenie śmigłowców ratowniczych w sprzęt umożliwiający loty w trudnych warunkach atmosferycznych i w nocy. Dotyczy baz LPR ujętych w WPDSPRM. </t>
  </si>
  <si>
    <t xml:space="preserve">Lotnicze Pogotowie Ratunkowe jest jedyną jednostką w kraju świadczącą usługi z zakresu Śmigłowcowej Służby Ratownictwa Medycznego i jedną z kluczowych jednostek systemu Państwowe Ratownictwo Medyczne.
Projekt ma charakter strategiczny, ogólnopolski. Jego realizacja wzmocni działanie systemu Państwowego Ratownictwa Medycznego (PRM). Istotą projektu jest wzrost dostępności do procedur ratujących życie i zdrowie. Efektem projektu będzie możliwość szybszego odtworzenia gotowości do kolejnego zdarzenia.
Dokument „Policy paper dla ochrony zdrowia na lata 2014-2020 Krajowe Ramy Strategiczne” podkreśla istotę wzmocnienia systemu PRM – „Miejsce zdarzenia nie powinno mieć wpływu na czas oczekiwania na podjęcie czynności ratowniczych. Wszyscy powinni mieć równy dostęp do świadczeń niezależnie od tego, w jakim regionie Polski przebywają, czy to jest miasto czy wieś, wschodnia czy zachodnia część kraju”. Ponadto, zgodnie ze Szczegółowym Opisem Osi Priorytetowych POIiŚ 2014-2020 dla tego typu projektu przewidziano pozakonkursowy tryb wyboru.
</t>
  </si>
  <si>
    <t>Celem głównym projektu jest zwiększenie dostępności do śmigłowcowej służby ratownictwa medycznego.  
Cele szczegółowe:
1.  Podwyższenie standardów oferowanych usług medycznych. 
2. Poprawa jakości świadczeń opieki medycznej (skrócenie czasu oczekiwania na pomoc lekarską, lepsza dostępność, kompleksowość  w zakresie ciągłości opieki medycznej).
3. Zapewnienie wysokiego poziomu bezpieczeństwa i komfortu transportowanych pacjentów.</t>
  </si>
  <si>
    <r>
      <t>Projekt „Wsparcie baz Lotniczego Pogotowia Ratunkowego" (roboty budowlane, doposażenie) został podzielony ostatecznie na trzy etapy, w związku z trudnościami pojawiającymi się w przebiegu procesu nabywania gruntów pod budowę baz (lub jej elementów) w Warszawie, Osielsku (filia Bydgoszcz), Białymstoku i Goleniowie (filia Szczecin).  ETAP 1 realizowany będzie w zakresie robót budowlanych w latach 2018 -2019,  ETAP 2  w latach 2019-2020 a ETAP 3 dotyczący budowy baz bądź jej elementów w Warszawie, Szczecinie/Goleniowie oraz Białymstoku w latach 2019-2022.
Planowane przedsięwzięcie polega na budowie i przebudowie oraz doposażeniu infrastruktury baz Lotniczego Pogotowia Ratunkowego (baz Śmigłowcowej Służby Ratownictwa Medycznego HEMS) wraz z zagospodarowaniem terenu. W ramach Etapu 3: wybudowane zostanie baza HEMS w Warszawie, przebudowana i rozbudowana będzie Stacja Obsługi technicznej w Warszawie oraz powstaną dwa miejsca startu oraz krańcowego podejścia (FATO) w Szczecinie / Goleniowie oraz w Białymstoku. 
Rozwój Lotniczego Pogotowia Ratunkowego jest oparty na rozbudowie infrastruktury technicznej i dostosowaniu do spełniania wytycznych w zakresie ochrony zdrowia i wymogów bezpieczeństwa w transporcie lotniczym. Projekt jest kontynuacją działań podejmowanych od 2000 roku w zakresie restrukturyzacji lotnictwa sanitarnego, poprawy jakości i dostępności świadczeń w obszarze medycyny ratunkowej. Nowoczesna infrastruktura baz, w tym odpowiednie ich wyposażenie, zwiększy skuteczność funkcjonowania lotniczych zespołów ratownictwa medycznego, przyczyniając się do zmniejszenia liczby ofiar śmiertelnych oraz łagodzenia skutków wypadków.
Projekt przewiduje nowoczesne rozwiązania techniczne i technologiczne we wszystkich bazach objętych projektem, które wpłyną na zapewnienie ciągłości działalności operacyjnej baz. W tym celu konieczne jest dostosowanie infrastruktury lokalowej i technicznej do obowiązujących przepisów prawa oraz poprawa warunków wykonywania pracy w bazach LPR. Szybsze odtworzenie pełnej gotowości do realizacji kolejnego wezwania, wpłynie na poprawę jakości świadczonych usług medycznych.
Lotnicze Pogotowie Ratunkowe prowadzi w całym kraju 21 baz Śmigłowcowej Służby Ratownictwa Medycznego (HEMS) i jedną bazę samolotową (EMS), z których w ciągu roku wykonywanych jest ponad  6 tys. misji. Podstawowym zadaniem zespołów śmigłowcowych są loty do wypadków i nagłych zachorowań, a także loty transportowe z chorymi między szpitalami. Posiada również trzy Stacje Obsługi Technicznej zlokalizowane w Szczecinie /Goleniowie (do obsługi HEMS) i w Warszawie (do obsługi zarówno HEMS jak i EMS).
Należy zaznaczyć, że obecnie użytkowane obiekty baz włączonych w projekt odbiegają od standardów w zakresie zarówno hangarowania śmigłowców, jak i ich obsługi technicznej, elementów stanowiących warunek konieczny do utrzymania śmigłowców w gotowości operacyjnej. Baza w Warszawie prowadzi działalność w obiektach, które nie były projektowane z myślą o prowadzeniu działalności HEMS oraz SOT. Występuje tam brak odpowiednich pomieszczeń medycznych, technicznych, socjalnych, znacznie utrudniających realizację zadań statutowych Lotniczego Pogotowia Ratunkowego. W pozostałych lokalizacjach (Goleniów, Białystok) brakuje takich elementów infrastruktury, które zapewnią niezależność prowadzonych czynności a tym samym wpłyną na czas i możliwość wykonywania misji do zdarzeń.
Zakres rzeczowy proponowany do realizacji w ramach projektu:
1. Warszawa HEMS i SOT: rozbudowa i przebudowa bazy Śmigłowcowej Służby Ratownictwa Medycznego (HEMS) oraz Stacji Obsługi Technicznej (SOT) Lotniczego Pogotowia Ratunkowego wraz z budową strefy końcowego podejścia i startu śmigłowca - FATO"  i obejmuje m.in.:
rozbudowę i przebudowę na potrzeby Stacji Obsługi Technicznej istniejącego hangaru nr 4 o część biurowo-socjalną i magazynową; rozbudowę i przebudowę na potrzeby bazy HEMS istniejącego hangaru nr 5 o część socjalno-biurową i magazynową; rozbudowę i przebudowę na potrzeby Stacji Obsługi Technicznej istniejącego warsztatu napraw kompozytowych o halę malarni wyposażoną w zespoloną kabinę lakierniczo-suszącą; budowę stacji paliw wraz z niezbędnymi instalacjami; rozbudowę i przebudowę dróg wewnętrznych, budowa ciągów pieszych oraz parkingów; budowę wydzielonego placu postojowego dla cystern paliwowych, wraz z ogrodzeniem, bramami i nowo projektowanym zjazdem z drogi publicznej (ulicy Księżycowej), przebudowę płyty przedhangarowej oraz budowę rampy i torowiska pod przesuwnicę dla śmigłowca; budowę dwóch miejsc postojowych dla śmigłowca (TLOF); budowę strefy końcowego podejścia i startu śmigłowca (FATO) wraz z oświetleniem nawigacyjnym; budowę stacji transformatorowej oraz posadowienie wolno stojącego agregatu prądotwórczego w zabudowie kontenerowej; wykonanie przyłączy wraz z budową i przebudową niezbędnej infrastruktury technicznej; urządzenie  terenów zielonych; prace rozbiórkowe.</t>
    </r>
    <r>
      <rPr>
        <i/>
        <sz val="10"/>
        <color rgb="FFFF0000"/>
        <rFont val="Calibri"/>
        <family val="2"/>
        <charset val="238"/>
        <scheme val="minor"/>
      </rPr>
      <t xml:space="preserve"> </t>
    </r>
    <r>
      <rPr>
        <i/>
        <sz val="10"/>
        <rFont val="Calibri"/>
        <family val="2"/>
        <charset val="238"/>
        <scheme val="minor"/>
      </rPr>
      <t>zaprojektowanie, dostawę i montaż przesuwnicy pod śmigłowiec; zakup wyposażenia medycznego, warsztatowego bazy;
2. Szczecin - Goleniów: budowa strefy końcowego podejścia i startu śmigłowca (FATO) wraz z oświetleniem nawigacyjnym;
3. Białystok: budowa strefy końcowego podejścia i startu śmigłowca (FATO) wraz z oświetleniem nawigacyjnym
Jak już wspomniano, czynnikiem odgrywającym niebagatelną rolę w ratownictwie medycznym jest czas. Możliwość szybkiego dotarcia do osoby poszkodowanej, a następnie szybki transport do szpitala mogą przynieść wymierne korzyści. Nie bez znaczenia w procesie leczenia byłoby zachowanie tzw. złotej godziny, czyli nieprzekraczanie 60 minut, które maksymalnie powinny upłynąć od momentu zaistnienia zdarzenia do czasu przetransportowania pacjenta do właściwej placówki medycznej. Analiza długości misji (od przyjęcia wezwania do przekazania pacjenta do szpitala) w niektórych jeszcze przypadkach przekracza godzinę, a należy zauważyć, że czas przyjęcia wezwania do lotu przez załogę HEMS nie jest równoczesny z momentem wystąpienia zdarzenia powodującego zagrożenie zdrowia</t>
    </r>
    <r>
      <rPr>
        <i/>
        <sz val="10"/>
        <color rgb="FFFF0000"/>
        <rFont val="Calibri"/>
        <family val="2"/>
        <charset val="238"/>
        <scheme val="minor"/>
      </rPr>
      <t xml:space="preserve"> </t>
    </r>
    <r>
      <rPr>
        <i/>
        <sz val="10"/>
        <rFont val="Calibri"/>
        <family val="2"/>
        <charset val="238"/>
        <scheme val="minor"/>
      </rPr>
      <t>i życia pacjenta. Dlatego bardzo ważne jest, by infrastruktura bazy zapewniała możliwość szybkiego odtworzenia gotowości do kolejnej misji oraz by była wystandaryzowana pod względem funkcjonalności bazy, ograniczając możliwość popełnienia błędu przez członków załogi.</t>
    </r>
    <r>
      <rPr>
        <i/>
        <sz val="10"/>
        <color rgb="FFFF0000"/>
        <rFont val="Calibri"/>
        <family val="2"/>
        <charset val="238"/>
        <scheme val="minor"/>
      </rPr>
      <t xml:space="preserve">
</t>
    </r>
    <r>
      <rPr>
        <i/>
        <sz val="10"/>
        <rFont val="Calibri"/>
        <family val="2"/>
        <charset val="238"/>
        <scheme val="minor"/>
      </rPr>
      <t xml:space="preserve">
</t>
    </r>
    <r>
      <rPr>
        <i/>
        <u/>
        <sz val="10"/>
        <rFont val="Calibri"/>
        <family val="2"/>
        <charset val="238"/>
        <scheme val="minor"/>
      </rPr>
      <t>Oddział HEMS Warszawa</t>
    </r>
    <r>
      <rPr>
        <i/>
        <sz val="10"/>
        <rFont val="Calibri"/>
        <family val="2"/>
        <charset val="238"/>
        <scheme val="minor"/>
      </rPr>
      <t xml:space="preserve"> odbiega od standardów przyjętych w Lotniczym Pogotowiu Ratunkowym. Baza umiejscowiona jest w dwóch oddzielnych budynkach:
- pomieszczenie operacyjne, część wypoczynkowa, szatnia oraz pomieszczenia medyczne znajdują się w budynku administracyjnym Centrali
- pomieszczenia techniczne i warsztatowe zlokalizowane są w hangarze, który jest wykorzystywany wspólnie przez Załogi, magazyn techniczny, Stację obsługi Technicznej, Dział Logistyki Medycznej, Zespół Gospodarki Paliwami Lotniczymi. W hangarze, za zgodą Inspektora BHP, została wydzielona również tymczasowa tlenownia. Kontrole z zakresu bezpieczeństwa wykazały konieczność przebudowy tlenowni do realizowania w pełnym zakresie przepisów BHP oraz innych aktów wykonawczych. Również kontrole ogólnobudowlane obiektów oraz pomiary instalacji elektrycznej, roczne i pięcioletnie, wykazały konieczność generalnego remontu hangaru. Brak platformy samojezdnej dla śmigłowca powoduje wydłużanie czasu wylotu w przypadku, gdy śmigłowiec znajduje się w hangarze. Ponadto hangar jest przestarzałą konstrukcją, jego drzwi bardzo często ulegają awariom, co uniemożliwia załogom dyżurnym sprawne wyhangarowanie śmigłowca do misji. Konieczność wyhangarowania śmigłowca przy użyciu ciągnika wydłuża czas gotowości do startu oraz obniża bezpieczeństwo, grozi uszkodzeniem śmigłowca. Odległość tlenowni, pomieszczenia medycznego czystego i brudnego od bazy powoduje wydłużanie czasu odnowienia gotowości po wykonanej misji HEMS.
Realizacja projekjektu umożliwi dostosowanie wszystkich baz LPR do jednego standardu opracowanego w ramach perspektywy 2007-2013
</t>
    </r>
    <r>
      <rPr>
        <i/>
        <u/>
        <sz val="10"/>
        <rFont val="Calibri"/>
        <family val="2"/>
        <charset val="238"/>
        <scheme val="minor"/>
      </rPr>
      <t>SOT Warszawa</t>
    </r>
    <r>
      <rPr>
        <i/>
        <sz val="10"/>
        <rFont val="Calibri"/>
        <family val="2"/>
        <charset val="238"/>
        <scheme val="minor"/>
      </rPr>
      <t xml:space="preserve"> - Rozwój Organizacji Obsługowej zostanie zapewniony poprzez:
1. Dostosowanie standardów HEMS do przyjętych dla całego kraju, posadowienie śmigłowca na przesuwnicy, poprawiającej mobilność załogi dyżurnej, wyposażenie bazy HEMS w sprzęt pomocniczy w jaki wyposażone są wszystkie bazy obsługi liniowej.
2. Przystosowanie istniejącej infrastruktury do obsługi kosztownych śmigłowców oraz ich podzespołów. Obecna infrastruktura nie zapewnia odpowiednich warunków do prowadzenia obsługi w wymaganym zakresie. Konieczny jest remont istniejącego hangaru oraz utworzenie pomieszczeń do obsługi podzespołów śmigłowców zapewniających warunki do właściwej, bezpiecznej i zgodnej z przepisami realizacji tych obsług.
3. Zwiększenie liczby stanowisk obsługowych w związku ze zwiększeniem liczby śmigłowców do obsługi oraz zwiększeniem liczby personelu technicznego wymaganego do utrzymania posiadanej floty w eksploatacji. Zwiększenie liczby stanowisk wiąże się z koniecznością pozyskania nowego wyposażenia do właściwego zabezpieczenia realizowanych obsług.
4. Utworzenie nowej infrastruktury magazynu technicznego w celu zapewnienia przechowywania części lotniczych i materiałów zgodnie z przepisami i zabezpieczenie ich przed uszkodzeniem i degradacją. W chwili obecnej bardzo kosztowne części i materiały magazynowane są w warunkach, które narażają je na utratę właściwości użytkowych.
5. Przystosowanie infrastruktury magazynowej do zwiększonych zakresów obsługi. Konieczne jest przystosowanie magazynu do sprawnego wydawania części i materiałów dla stale rosnących potrzeb wynikających z nasilenia obsług.
Sprzęt użytkowany przez LPR starzeje się i wymaga częstszych napraw. Niezbędne jest zatem stworzenie warunków do realizacji większej liczby napraw elementów laminatowych, powłok lakierniczych oraz innych elementów śmigłowców, których konieczność napraw wynika ze zużywania się sprzętu. Ponadto zwiększenie możliwości obsługi wykonywanej we własnym zakresie, wpłynie na obniżenie kosztów obsługi. W celu zapewnienia możliwości rozszerzenia zakresu uprawnień Organizacji Obsługowej konieczna jest rozbudowa infrastruktury o dodatkowe pomieszczenia obsługi warsztatowej komponentów śmigłowców. Przygotowanie infrastruktury do realizacji planów stworzenia własnej organizacji projektującej, pozwalającej na przygotowanie we własnym zakresie instrukcji napraw oraz opracowywanie modernizacji. Obecnie modyfikacje i instrukcje napraw przygotowywane są w organizacjach zewnętrznych co wiąże się z dużymi kosztami.
Realizacja projektu pozwoli na utworzenie infrastruktury do szkolenia i przygotowywania we własnym zakresie wykwalifikowanego personelu obsługi. Rozwiąże to problem niskiej dostępności takiego personelu na rynku pracy. Przy dużej konkurencji na rynku pracy wśród personelu technicznego, trudne jest pozyskanie wyszkolonego personelu dysponującego odpowiednimi uprawnieniami. Obecnie pozyskując personel wyszkolony w zakresie niedostatecznym do naszych potrzeb zmuszeni jesteśmy ponosić duże nakłady na szkolenie tego personelu w organizacjach zewnętrznych. Ponadto rozbudowa pomieszczeń SOT pozwoli na ulokowanie w nich części działów Zakładu realizujących zadania na rzecz HEMS w całym kraju, np. Działu Logistyki Medycznej, Centrum Operacyjnego.
</t>
    </r>
    <r>
      <rPr>
        <i/>
        <u/>
        <sz val="10"/>
        <rFont val="Calibri"/>
        <family val="2"/>
        <charset val="238"/>
        <scheme val="minor"/>
      </rPr>
      <t>FATO Białystok i Szczecin / Goleniów</t>
    </r>
    <r>
      <rPr>
        <i/>
        <sz val="10"/>
        <rFont val="Calibri"/>
        <family val="2"/>
        <charset val="238"/>
        <scheme val="minor"/>
      </rPr>
      <t xml:space="preserve">
Operacje startu i lądowania na lotniskach odbywać się mogą wyłącznie w miejscach do tego przeznaczonych - drogi startowe, a w przypadku śmigłowców tzw. progi dróg startowych lub strefy końcowego podejścia do lądowania i startu (FATO).
Wykonywanie operacji startu i lądowania śmigłowców HEMS z progów dróg startowych aktualnie w użyciu, wiąże się z koniecznością kołowania śmigłowca podlotem z bazy nad istniejącą na lotnisku infrastrukturą dróg kołowania, do progu drogi startowej w użyciu, co znacząco wydłuża czas dotarcia załogi na miejsce zdarzenia oraz, w przypadku powrotu do bazy operacyjnej tzw. czas odnowienia gotowości. Ponadto często tego typu operacje powodują znaczne utrudnienia dla pozostałych statków powietrznych operujących na lotnisku.
Kluczowym, z punktu widzenia funkcjonowania bazy HEMS na lotnisku jest możliwość działalności możliwie niezależnej od lotniska i dostępności drogi startowej, co jest szczególnie istotne w aktualnie panującej tendencji skracania godzin pracy lotnisk, podyktowanej kwestiami ekonomii.
Budowa dedykowanej dla bazy, zlokalizowanej w bezpośrednim jej sąsiedztwie strefy FATO, umożliwi funkcjonowanie bazy i pełnienie dyżuru HEMS nawet poza godzinami pracy lotniska, co jest szczególnie istotne również w aspekcie rozszerzania godzin pełnienia dyżuru o godziny nocne. Ponadto umożliwi załodze HEMS wykonywanie z tego miejsca operacji startu i końcowego podejścia do lądowania, co znacząco skróci czas dotarcia do miejsca zdarzenia w celu podjęcia akcji ratunkowej, przy jednoczesnej poprawie bezpieczeństwa wykonywanych operacji lotniczych, poprzez znaczne zredukowanie odległości i czasu przemieszczania śmigłowca podlotem. Dodatkowo wykonywanie operacji z FATO, umożliwi odseparowanie operacji HEMS od pozostałego ruchu na lotnisku. 
Dodatkowo znacznemu skróceniu ulegnie czas emisji hałasu przez śmigłowiec i ewentualnie inne statki powietrzne operujące na lotnisku, a także ograniczenie emisji gazów spalinowych przez statki powietrzne poprzez redukcję czasu dolotu do / z miejsca startu i lądowania w przypadku śmigłowca HEMS oraz ewentualnego oczekiwania  pozostałych statków powietrznych wykonujących operacje lotnicze.
Reasumując realizacja projektu pozwolina:
1. poprawę jakości i dostępności usług świadczonych przez Lotnicze Pogotowie Ratunkowe, co przyczyni się do zwiększenia dostępności świadczeń zdrowotnych dla pacjentów,
2. zwiększenie dyspozycyjności zespołów ratowniczych oraz zasięgu oddziaływania,
3. zapewnienie bezpieczeństwa startu i lądowania,
4. dostosowanie baz LPR do potrzeb i obowiązujących przepisów prawa,
5. poprawę warunków pracy personelu poprzez standaryzację baz i poprawę jakości ich wyposażenia - nastąpi ograniczenie terytorialnych dysproporcji w infrastrukturze baz,
6. poprawę stanu bezpieczeństwa baz poprzez zabezpieczenie obiektów przed dostępem osób niepowołanych,
7. spełnienie standardów w zakresie ochrony środowiska.</t>
    </r>
  </si>
  <si>
    <t>Projekt zgodny z rejonami operacyjnymi baz HEMS, przedstawionymi na mapie potrzeb zdrowotnych. Projekt realizowany będzie w następujących województwach/powiatach/gmianach:
1. Mazowieckie/warszawski/Warszawa
2. Zachodniopomorskie/goleniowski/Goleniów
3. Podlaskie/białostocki/Białystok 
Projekt zgodny z Wojewódzkimi Planami Działań Systemu Państwowego Ratownictwa Medycznego. Lotnicze Pogotowie Ratunkowe realizować będzie projekt w województwach, które ujęły działalność jednostki w WPDSPRM. Ponieważ projekt realizowany jest dla baz dotychczas istniejących, każde województwo uwzględnia w swych opracowaniach Lotnicze zespoły ratownictwa medycznego na danym obszarze.</t>
  </si>
  <si>
    <t>* podpisanie głównego kontraktu na roboty budowlane. Realizacja rzeczowa poszczególnych zadań rozpoczęła się w I kw. 2017 r.</t>
  </si>
  <si>
    <t>Region lepiej rozwinięty</t>
  </si>
  <si>
    <t>projekty</t>
  </si>
  <si>
    <t>budowa</t>
  </si>
  <si>
    <t>wyposażenie w tym</t>
  </si>
  <si>
    <t>platforma</t>
  </si>
  <si>
    <t>razem</t>
  </si>
  <si>
    <t>warszawa</t>
  </si>
  <si>
    <t>finansowanie 1/3</t>
  </si>
  <si>
    <t>Region słabiej rozwinięty</t>
  </si>
  <si>
    <t>finansowanie 2/3</t>
  </si>
  <si>
    <t>Przygotowanie projektu</t>
  </si>
  <si>
    <t xml:space="preserve">1.  Uzyskanie decyzji środowiskowej / wykonanie raportu środowiskowego
2. Uzyskanie decyzji ULC
3. Uzyskanie decyzji o warunkach zabudowy
4.  Opracowanie wniosku o dofinansowanie wraz ze studium wykonalności (koszt niekwalifikowalny 50 000,00 PLN)
5. Wykonanie dokumentacji projektowo - kosztorysowej i uzyskanie pozwoleń na budowę
</t>
  </si>
  <si>
    <t>Przebudowa i rozbudowa bazy HEMS w Warszawie oraz  SOT w Warszawie; budowa FATO w Szczecinie - Goleniowie; budowa FATO w Białymstoku</t>
  </si>
  <si>
    <t xml:space="preserve">1. Przetarg na wyłonienie wykonawcy robót budowlanych
2. Budowa bądź przedubowa / rozbudowa istniejących baz HEMS lub elementów bazy, w tym: 
2a. Warszawa HEMS: przebudowa i rozbudowa bazy HEMS wraz z zagospodarowaniem terenu; 
2b . Warszawa SOT: przebudowa i rozbudowa obiektów SOT wraz z zagospodarowaniem terenu;  
2c. Szczecin - Goleniów: budowa FATO dla  bazy HEMS
2d. Białystok: budowa FATO dla  bazy HEMS 
</t>
  </si>
  <si>
    <t>Zakup wyposażenia</t>
  </si>
  <si>
    <t>a) Zakup wyposażenia medycznego, warsztatowego dla bazy HEMS Warszawa
b) Zakup wyposażenia warsztatowego dla SOT Warszawa
c) Zaprojektowanie, dostawa i montaż przesuwnicy pod śmigłowiec
(koszt niekwalifikowalny 3 759,90 PLN)</t>
  </si>
  <si>
    <t xml:space="preserve">regiony słabiej rozwinięte 1 090 529/ region lepiej rozwinięty 140 211 </t>
  </si>
  <si>
    <t>regiony słabiej rozwinięte 79/ region lepiej rozwinięty 11</t>
  </si>
  <si>
    <t xml:space="preserve">regiony słabiej rozwinięte 358 000 000/ region lepiej rozwinięty 40 000 000 </t>
  </si>
  <si>
    <t xml:space="preserve">regiony słabiej rozwinięte 20/region lepiej rozwinięty 4 </t>
  </si>
  <si>
    <t>regiony słabiej rozwinięte 34/ region lepiej rozwinięty 2</t>
  </si>
  <si>
    <r>
      <t xml:space="preserve">
LPR jest samodzielnym publicznym zakładem opieki zdrowotnej. Środki na realizację inwestycji i eksploatację obiektów Beneficjent otrzymuje z Budżetu Państwa.
Beneficjent oraz jednostki organizacyjne odpowiedzialne za zarządzanie projektem posiadają zdolność organizacyjną oraz odpowiednie doświadczenie do utrzymania i zarządzania projektem przez okres co najmniej 5 lat od chwili zrealizowania projektu. Trwałość projektu potwierdza stabilność instytucjonalna Wnioskodawcy. Głównym źródłem przychodów Lotniczego Pogotowia Ratunkowego są dotacje z Ministerstwa Zdrowia przekazywane na podstawie zawieranych umów o przekazanie środków publicznych na finansowanie działalności lotniczych zespołów ratownictwa medycznego i lotniczych zespołów transportu sanitarnego. Zasady udzielania dotacji określone są w ustawie z dnia 8 września 2006 r. o Państwowym Ratownictwie Medycznym (Dz.U. z 2013 poz. 757).
Działalność lotniczych zespołów ratownictwa medycznego jest finansowana z budżetu państwa 
z części, której dysponentem jest minister właściwy do spraw zdrowia. Do zadań lotniczego zespołu ratownictwa medycznego należy wykonywanie medycznych czynności ratunkowych.
Stabilność finansową Beneficjenta mogą potwierdzić wskaźniki płynności finansowej, które utrzymują się na wysokim poziomie. Wartość wskaźników z roku na rok rośnie.
Beneficjent będzie w stanie zapewnić płynność finansową projektu w czasie jego realizacji oraz w trakcie późniejszej eksploatacji wytworzonego majątku.
Projekt nie jest związany z działalnością odpłatną dla potencjalnych użytkowników. 
Założono, iż dotacje z Ministerstwa Zdrowia przekazywane na podstawie zawieranych umów 
o przekazanie środków publicznych na finansowanie działalności lotniczych zespołów ratownictwa medycznego i lotniczych zespołów transportu w pełni pokryją zapotrzebowanie na wydatki. 
Zakład będzie ponosił wszelkie koszty eksploatacji majątku powstałego w ramach opisywanego projektu. Majątek powstały w czasie realizacji projektu będzie eksploatowany przede wszystkim do świadczenia usług związanych z opieką zdrowotną oraz wykonywaniem usług ratownictwa medycznego.
</t>
    </r>
    <r>
      <rPr>
        <b/>
        <i/>
        <sz val="10"/>
        <rFont val="Calibri"/>
        <family val="2"/>
        <charset val="238"/>
        <scheme val="minor"/>
      </rPr>
      <t>Główne korzyści ekonomiczne mierzalne z realizacji inwestycji to:</t>
    </r>
    <r>
      <rPr>
        <i/>
        <sz val="10"/>
        <rFont val="Calibri"/>
        <family val="2"/>
        <charset val="238"/>
        <scheme val="minor"/>
      </rPr>
      <t xml:space="preserve">
• przyszłe oszczędności w kosztach opieki zdrowotnej
• wzrost dobrobytu dla pacjentów i ich rodzin, mierzalny w kategoriach liczby unikniętych śmierci, wydłużenia oczekiwanego okresu życia pacjenta, jak i poprawy jakości życia pacjenta i jego rodziny dzięki uniknięciu choroby lub zastosowaniu skutecznego i szybszego leczenia oraz uniknięciu straty w produkcji, dzięki mniejszej liczbie dni roboczych utraconych przez pacjenta i jego rodzinę;
</t>
    </r>
    <r>
      <rPr>
        <b/>
        <i/>
        <sz val="10"/>
        <rFont val="Calibri"/>
        <family val="2"/>
        <charset val="238"/>
        <scheme val="minor"/>
      </rPr>
      <t>Główne korzyści niemierzalne :</t>
    </r>
    <r>
      <rPr>
        <i/>
        <sz val="10"/>
        <rFont val="Calibri"/>
        <family val="2"/>
        <charset val="238"/>
        <scheme val="minor"/>
      </rPr>
      <t xml:space="preserve">
•  poprawę jakości i dostępności usług świadczonych przez Lotnicze Pogotowie Ratunkowe, co przyczyni się do zwiększenia dostępności świadczeń zdrowotnych dla pacjentów,
•  zwiększenie dyspozycyjności zespołów ratowniczych oraz zasięgu oddziaływania,
• zapewnienie bezpieczeństwa startu i lądowania,
•  dostosowanie baz LPR do potrzeb i obowiązujących przepisów prawa,
• poprawę warunków pracy personelu poprzez standaryzację baz i poprawę jakości ich wyposażenia - nastąpi ograniczenie terytorialnych dysproporcji w infrastrukturze baz,
•  poprawę stanu bezpieczeństwa baz poprzez zabezpieczenie obiektów przed dostępem osób niepowołanych,
• spełnienie standardów w zakresie ochrony środowiska.
</t>
    </r>
  </si>
  <si>
    <t>*2021.II</t>
  </si>
  <si>
    <t xml:space="preserve">Zakresy projektów obejmują prace związane ze wsparciem istniejących baz Lotniczego Pogotowia Ratunkowego oraz wyposażeniem śmigłowców ratowniczych w sprzęt umożliwiający loty w trudnych warunkach atmosferycznych i w nocy.  Działania wskazane w rekomendacji nie mogą stanowić wydatku kwalifikowalnego w ramach przedmiotowych inwestycji. W związku z tym brak jest możliwości zastosowania  kryterium premiującego projekty, które zakładają działania ukierunkowane na przeniesienie świadczeń opieki zdrowotnej z poziomu lecznictwa szpitalnego na rzecz POZ i AOS.  </t>
  </si>
  <si>
    <t>os./rok</t>
  </si>
  <si>
    <t xml:space="preserve">Misja: "Dziecko". Modernizacja i doposażenie Szpitala Karowa jako referencyjnego ośrodka leczenia niepłodności
</t>
  </si>
  <si>
    <t xml:space="preserve">Szacunkowa wartość </t>
  </si>
  <si>
    <r>
      <t xml:space="preserve">Projekt ma charakter strategiczny, ogólnopolski. Jego realizacja wzmocni działanie systemu Państwowego Ratownictwa Medycznego (PRM). Istotą projektu jest wzrost dostępności do procedur ratujących życie i zdrowie. Efektem projektu będzie możliwość szybszego odtworzenia gotowości do kolejnego zdarzenia, co pozwoli na: 
- poprawę jakości i dostępności usług świadczonych przez Lotnicze Pogotowie Ratunkowe, co przyczyni się do zwiększenia dostępności świadczeń zdrowotnych dla pacjentów,
- zwiększenie dyspozycyjności zespołów ratowniczych oraz zasięgu oddziaływania,
- zapewnienie bezpieczeństwa startu i lądowania,
- dostosowanie baz LPR do potrzeb i obowiązujących przepisów prawa,
- poprawę warunków pracy personelu poprzez standaryzację baz i poprawę jakości ich wyposażenia - nastąpi ograniczenie terytorialnych dysproporcji w infrastrukturze baz,
- poprawę stanu bezpieczeństwa baz poprzez zabezpieczenie obiektów przed dostępem osób niepowołanych,
- spełnienie standardów w zakresie ochrony środowiska.
</t>
    </r>
    <r>
      <rPr>
        <b/>
        <i/>
        <sz val="10"/>
        <rFont val="Calibri"/>
        <family val="2"/>
        <charset val="238"/>
        <scheme val="minor"/>
      </rPr>
      <t xml:space="preserve">1. Projekt jest zgodny z Krajowymi Ramami Strategicznymi </t>
    </r>
    <r>
      <rPr>
        <i/>
        <sz val="10"/>
        <rFont val="Calibri"/>
        <family val="2"/>
        <charset val="238"/>
        <scheme val="minor"/>
      </rPr>
      <t xml:space="preserve">- Policy paper dla ochrony zdrowia na lata 2014-2020 "System ochrony zdrowia w 2020 r. w Polsce to system, który: 
/.../2) zapewnia równy dostęp do świadczeń zdrowotnych finansowanych z powszechnego ubezpieczenia zdrowotnego, jest zorientowany na pacjentów;
3) zapewnia bezpieczeństwo zdrowotne – jest systemem wydolnym i przejrzystym, w którym każdy pacjent otrzyma wysokiej jakości świadczenia zdrowotne bez zbędnej zwłoki i bez konieczności dokonywania nieprzewidzianych prawem opłat; /.../8) posiada nowoczesną infrastrukturę dostosowaną do rzeczywistych potrzeb zdrowotnych na poziomie kraju i regionu, stosuje innowacyjne rozwiązania i technologie medyczne;
9) zapewnia efektywność opieki zdrowotnej: produktywność, racjonalność, skuteczność, maksymalne wykorzystanie wszystkich zasobów finansowych, infrastrukturalnych i osobowych; Cel główny KRS: "Zwiększenie długości życia w zdrowiu jako czynnika wpływającego na jakość życia i wzrost gospodarczy"; cel operacyjny C do 2020 roku: "Poprawa efektywności i organizacji systemu opieki zdrowotnej w kontekście zmieniającej się sytuacji demograficznej i epidemiologicznej oraz wspieranie badań naukowych, rozwoju technologicznego i innowacji w ochronie zdrowia"
</t>
    </r>
    <r>
      <rPr>
        <b/>
        <i/>
        <sz val="10"/>
        <rFont val="Calibri"/>
        <family val="2"/>
        <charset val="238"/>
        <scheme val="minor"/>
      </rPr>
      <t>2. Projekt jest zgodny ze strategią Europa 2020</t>
    </r>
    <r>
      <rPr>
        <i/>
        <sz val="10"/>
        <rFont val="Calibri"/>
        <family val="2"/>
        <charset val="238"/>
        <scheme val="minor"/>
      </rPr>
      <t xml:space="preserve">, inicjatywą "Wzrost gospodarczy sprzyjający włączeniu społecznemu", "Europejskim programem walki z ubóstwem" - "Działania obejmujące wszystkie obszary polityki, takie jak rynek pracy, gwarantowany dochód minimalny, opieka zdrowotna, edukacja, warunki mieszkaniowe i dostęp do podstawowego rachunku bankowego." </t>
    </r>
    <r>
      <rPr>
        <b/>
        <i/>
        <sz val="10"/>
        <rFont val="Calibri"/>
        <family val="2"/>
        <charset val="238"/>
        <scheme val="minor"/>
      </rPr>
      <t>3. Projekt zgodny ze Strategią Rozwoju Kraju 2020</t>
    </r>
    <r>
      <rPr>
        <i/>
        <sz val="10"/>
        <rFont val="Calibri"/>
        <family val="2"/>
        <charset val="238"/>
        <scheme val="minor"/>
      </rPr>
      <t xml:space="preserve">
"Celem głównym strategii średniookresowej staje się wzmocnienie i wykorzystanie gospodarczych, społecznych i instytucjonalnych potencjałów zapewniających szybszy i zrównoważony rozwój kraju oraz poprawę jakości życia ludności. "; "Zintensyfikowane będą działania w zakresie bezpieczeństwa zdrowotnego. Ważne będzie zapewnienie dostępności do świadczeń zdrowotnych w powiązaniu z odpowiednim poziomem tych świadczeń, co wymaga zmiany w sposobie finansowania opieki medycznej oraz rozwiniętej i racjonalnie rozmieszczonej infrastruktury ochrony zdrowia." </t>
    </r>
    <r>
      <rPr>
        <b/>
        <i/>
        <sz val="10"/>
        <rFont val="Calibri"/>
        <family val="2"/>
        <charset val="238"/>
        <scheme val="minor"/>
      </rPr>
      <t>4. Projekt zgodny z Długookresową Strategią Rozwoju Kraju. Polska 2030</t>
    </r>
    <r>
      <rPr>
        <i/>
        <sz val="10"/>
        <rFont val="Calibri"/>
        <family val="2"/>
        <charset val="238"/>
        <scheme val="minor"/>
      </rPr>
      <t xml:space="preserve">
"kierunek działań 24. podnoszenie standardów funkcjonowania infrastruktury społecznej oraz działania na rzecz ochrony zdrowia i bezpieczeństwa publicznego"; "/.../formułowanie poprawy jakości życia – jako celu rozwoju – niesie za sobą pewne konsekwencje. Dotyczą one kompleksowego rozumienia „jakości życia” (ang. „well-being”) jako dobrostanu w różnych obszarach życia: długości życia w ogóle,
• długości życia w zdrowiu (co wiąże się z poprawą stanu zdrowia Polaków jako rezultatu międzysektorowych działań prozdrowotnych, a w szczególności sprawnie funkcjonującego systemu ochrony zdrowia), /.../"
</t>
    </r>
    <r>
      <rPr>
        <b/>
        <i/>
        <sz val="10"/>
        <rFont val="Calibri"/>
        <family val="2"/>
        <charset val="238"/>
        <scheme val="minor"/>
      </rPr>
      <t xml:space="preserve">5. Projekt zgodny z Krajową Strategią Rozwoju Regionalnego </t>
    </r>
    <r>
      <rPr>
        <i/>
        <sz val="10"/>
        <rFont val="Calibri"/>
        <family val="2"/>
        <charset val="238"/>
        <scheme val="minor"/>
      </rPr>
      <t xml:space="preserve">"Słaby bądź utrudniony dostęp mieszkańców obszarów wiejskich do dóbr i usług publicznych stanowi trwałą przeszkodę w rozwoju tych terenów. Brak wystarczającej opieki medycznej wpływa negatywnie na zdrowotność mieszkańców, a co za tym idzie na konkurencyjność zasobów pracy. "; "Wyzwaniem polityki regionalnej w kontekście zapewnienia spójności terytorialnej i najlepszego wykorzystania potencjałów wszystkich terytoriów Polski, jest zatem podjęcie takich działań (na poziomie regionalnym) na obszarach wiejskich o najsłabszych perspektywach rozwojowych, które spowodują zmniejszenie zróżnicowań (w stosunku do średniej krajowej oraz do sytuacji w miastach) poziomu dostępu do usług (edukacyjnych, zdrowotnych, kultury, transportowych,
doradztwa biznesowego) i podstawowych dóbr (lokalna infrastruktura transportowa, infrastruktura służąca bezpośrednim inwestycjom w pozarolnicze działy gospodarki) warunkujących włączenie się mieszkańców tych obszarów w procesy rozwojowe. </t>
    </r>
    <r>
      <rPr>
        <b/>
        <i/>
        <sz val="10"/>
        <rFont val="Calibri"/>
        <family val="2"/>
        <charset val="238"/>
        <scheme val="minor"/>
      </rPr>
      <t xml:space="preserve">6. Projekt zgodny z Krajową Polityką Miejską 2023 </t>
    </r>
    <r>
      <rPr>
        <i/>
        <sz val="10"/>
        <rFont val="Calibri"/>
        <family val="2"/>
        <charset val="238"/>
        <scheme val="minor"/>
      </rPr>
      <t>"Strategicznym celem polityki miejskiej jest wzmocnienie zdolności miast i obszarów zurbanizowanych do zrównoważonego rozwoju i tworzenia miejsc pracy oraz poprawa jakości życia mieszkańców." "Nadrzędnym elementem celu strategicznego polityki miejskiej jest poprawa jakości życia mieszkańców. ". "Przyjmuje się, że statystyczny pomiar jakości życia powinien obejmować szeroko rozumiane warunki obiektywne (np. materialne warunki życia, zdrowie, edukację, aktywność ekonomiczną i kulturalną, czas wolny i relacje społeczne, osobiste bezpieczeństwo, jakość państwa i jego zdolność do zapewnienia ludziom podstawowych praw, jakość infrastruktury, środowiska przyrodniczego) "; "Na jakość życia w mieście, a przede wszystkim na jej dobrą ocenę, składa się wiele czynników – bezpieczeństwo, dobry dostęp do wysokiej jakości usług publicznych, w tym zdrowotnych, /.../"</t>
    </r>
  </si>
  <si>
    <t>15,98**</t>
  </si>
  <si>
    <t>** wskazano maksymalną wartość wkładu UE - ostateczna kwota będzie uzależniona od wysokości środków dostępnych w ramach działania 9.2</t>
  </si>
  <si>
    <t xml:space="preserve">Liczba leczonych w podmiotach leczniczych objętych wsparciem </t>
  </si>
  <si>
    <t>Liczba leczonych w podmiotach leczniczych objętych wsparciem</t>
  </si>
  <si>
    <t>POIS.09.01.00-00-0256/17-00</t>
  </si>
  <si>
    <t>WSPARCIE BAZ LOTNICZEGO POGOTOWIA RATUNKOWEGO – ETAP 1</t>
  </si>
  <si>
    <t>elem projektu jest poprawa jakości i dostępności usług świadczonych przez Lotnicze Pogotowie Ratunkowe, co przyczyni się do zwiększenia dostępności świadczeń zdrowotnych dla pacjentów.
Zakres przedmiotowy projektu - wybudowanie i wyremontowanie oraz doposażanie 5 baz Lotniczego Pogotowia Ratunkowego zlokalizowanych w: 
- Olsztynie-Gryźlinach - budowa bazy HEMS wraz z zagospodarowaniem terenu; zaprojektowanie, dostawa i montaż przesuwnicy pod śmigłowiec; zakup wyposażenia bazy, 
- Świdniku-Lublinie - budowa bazy HEMS wraz z zagospodarowaniem terenu; zaprojektowanie, dostawa i montaż przesuwnicy pod śmigłowiec; zakup wyposażenia bazy, 
- Płocku - przebudowa/rozbudowa bazy HEMS wraz z zagospodarowaniem terenu; zaprojektowanie, dostawa i montaż przesuwnicy pod śmigłowiec; zakup wyposażenia bazy, 
- Gdańsku - zaprojektowanie i wybudowanie stacji paliw do tankowania śmigłowca, 
- Sanoku - zaprojektowanie i wybudowanie kontenerowego agregatu prądowego wraz z dostosowaniem istniejącej instalacji elektrycznej.</t>
  </si>
  <si>
    <t>POIiŚ.9.P.116</t>
  </si>
  <si>
    <t>Przebudowa oraz rozbudowa budynku Szpitala mieszczącego Klinikę Ginekologii Operacyjnej i Onkologii Ginekologicznej Dorosłych i Dziewcząt, Klinikę Położnictwa i Ginekologii oraz Klinikę Patologii Noworodka (budynek A) SPSK nr 2 PUM w Szczecinie</t>
  </si>
  <si>
    <t>Samodzielny Publiczny Szpital Kliniczny nr 2 PUM w Szczecinie</t>
  </si>
  <si>
    <t xml:space="preserve">Realizacja projektu jest uzasadniona w związku z aktualnymi trendami epidemiologicznymi oraz demograficznymi.  W 2015 roku do Narodowego Funduszu Zdrowia sprawozdanych zostało 1086,94 tys. hospitalizacji  z zakresu położnictwa i ginekologii. Analiza świadczeń w oparciu o Jednorodne Grupy Pacjentów (JGP) wykazała, że w 133 (29.4%) z analizowanych 452 oddziałów o charakterze ginekologicznym bądź położniczym, świadczenia zabiegowe stanowiły więcej niż 75% rozliczanych świadczeń. Najczęstszą przyczyną hospitalizacji w Polsce na omawianym typie oddziału były ciąża, poród i połóg. Były to wiodące przyczyny hospitalizacji we wszystkich województwach. Drugą najczęstszą przyczyną hospitalizacji były choroby układu moczowo-płciowego. Zapadalność w chorobach układu moczowo – płciowego u kobiet, rejestrowana na 100 tys. ludności w Polsce w 2014 r.  wynosiła 2.881 nowych przypadków. Jeżeli zostanie wzięta pod uwagę całkowita liczba chorych w tej grupie to wskaźnik chorobowości wynosi 25.246,5 kobiet na 100 tys. 
Prognozowana w Polsce liczba hospitalizacji w zakresie oddziału  neonatologicznego waha się między 364,52 tys. w roku 2016 a 302,95 tys. w roku 2029. W Mapie potrzeb zdrowotnych w zakresie ciąży, porodu i połogu oraz opieki nad noworodkiem w rozdziale pn. Prognoza zapotrzebowania na placówki położnicze zaprezentowano analogiczny dane prognostyczne odnoszące się do oddziałów położniczych.   Inwestycja odpowiada priorytetom dla Regionalnej Polityki Zdrowotnej dla województwa zachodniopomorskiego oraz jest zgodna z mapą potrzeb dla województwa zachodniopomorskiego. Priorytety Regionalnej polityki Zdrowotnej, Priorytet 1.4 - poprawa specjalistycznej, kompleksowej opieki nad matką i dzieckiem(rozwój nowoczesnej infrastruktury w dziedzinach medycyny ukierunkowanych ba opiekę nad matką i dzieckiem także dostosowanie opieki prenatalnej do modelu późnego macierzyństwa oraz Priorytet 9.15 - aparatura diagnostyczna obrazowa tj. ultrasonografy (zakup niezbędnej aparatury w szpitalach).
Nalezy uzupełnić, że w Polsce notuje się ok 160 000 zachorowań na nowotwory rocznie. Nowotwory były drugą co do częstości przyczyną zgonów mieszkańców Polski. W latach 2011-2013 były one odpowiedzialne za 24,5 % ogółu zgonów mieszkańców kraju. Współczynnik rzeczywisty zgonów z powodu nowotworów mieszkańców Polski wynosi 243,2 (na 100 tys. mieszkańców). W samym województwie zachodniopomorskim  w 2012 roku zdiagnozowano 7 858 nowych przypadków nowotworów złośliwych, co było 7 najniższą  wartością w kraju. W przeliczeniu na 100 tys. mieszkańców było to 456 osób – 3 najwyższa wartość w kraju. 
W latach 2010-2012 w Polsce leczono 76 tys. pacjentów z nowotworami złośliwymi ginekologicznymi. Nowotwory te są jedną z kategorii nowotworów analizowanych na poziomie krajowym, z uwagi na leczenie ich w niewielkiej liczbie placowek. Nowotwory żeńskich narządów płciowych według Krajowego Rejestru Nowotworów stanowią w Polsce około 18% wszystkich zachorowań onkologicznych u kobiet ogółem.  Liczba zachorowań zaczyna wzrastać po 25 roku życia, przy czym najwięcej zachorowań występuje w szóstej/siódmej dekadzie życia. Ryzyko zachorowania raka żeńskich narządów płciowych wzrasta z wiekiem aż do końca siódmej dekady życia (około 170/105), po czym zmniejsza się. Wśród kobiet, u których zdiagnozowano nowotwory żeńskich narządów płciowych w latach 2000-2002 1-roczne wskaźniki przeżyć wynosiły 80,6%, natomiast w latach 2003-2005 80,3%.  kobiet. Przeżycia 5-letnie wśród pacjentek z nowotworami żeńskich narządów płciowych w ciągu pierwszej dekady XXI nieznacznie wzrosły: z 58,0% w latach 2000-2002 do 59,4% w latach 2003-2005. 
 SPSK Nr 2 w Szczecinie jest podmiotem leczniczym o kluczowym znaczeniu dla zabezpieczenia potrzeb zdrowotnych w województwie zachodniopomorskim. Atutem SPSK-2  jest starannie dobrany zespół ekspertów składający się z doświadczonych lekarzy, personelu medycznego, nieustannie podnoszącego swoje kwalifikacje zawodowe. Szpital cieszy się ogromną popularnością i uznaniem pacjentów z całego kraju, którzy wysoko oceniają zarówno poziom świadczeń medycznych jak i standard opieki oraz warunki pobytu w trakcie leczenia. W Szpitalu diagnozowane i leczone są najtrudniejsze przypadki patologii położniczych, ginekologicznych,  w tym z zakresu ginekologii onkologicznej. Jako jeden z nielicznych ośrodków w Polsce szpital diagnozuje  i leczy schorzenia ginekologiczne wieku rozwojowego. SPSK-2 w Szczecinie jest wiodącym ośrodkiem referencyjnym w zakresie ginekologii położnictwa, perinatologii, neonatologii. Ze względu na swój wielodyscyplinarny charakter, szpital zapewnia wszechstronną opiekę nad kobietą w ciąży wysokiego ryzyka, noworodkiem urodzonym przedwcześnie oraz płodem, noworodkiem i dzieckiem z wrodzoną wadą rozwojową. Każdego roku w SPSK-2  hospitalizowanych jest ponad 36 tysięcy pacjentów, przyjmowanych jest ok. 2100 porodów rocznie oraz wykonywanych jest około 2800 operacji o charakterze ginekologiczno - położniczym w tym 460 z zakresu onkologii. Przeprowadzenie inwestycji  pozwoli na stworzenie adekwatnych, specjalistycznych warunków do rozpoczęcia stosownej opieki nad pacjentkami. Zakupiony sprzęt pozwoli na uruchomienie kompleksowej diagnostyki w zakresie ginekologiczno - połozniczym, co w sposób kluczowy przyczyni się do zapewnienia odpowiedniej liczby osób aktywnych zawodowo w związku z dynamicznie narastającym zjawiskiem starzenia się społeczeństwa i zmniejszaniem się odsetka osób w wieku produkcyjnym (zarówno w kontekście czynników produkcji, jak i m.in. obciążeń dla systemu zabezpieczeń społecznych).                                                                                                                                                                                      
Projekt ma strategiczne znaczenie, ponieważ  ukierunkowany jest na rozwój strategicznych elementów infrastruktury ochrony zdrowia o znaczeniu krajowym poprzez inwestycje w zakresie poprawy wyposażenia i funkcjonowania podmiotów leczniczych udzielających świadczeń opieki zdrowotnej w zakresie ginekologii, onkologii, położnictwa oraz neonatologii. Tym samym projekt wpisuje się w  główne kierunki zmian w Polsce mające na celu podniesienie standardu opiek nad matką i dzieckiem oraz obniżenie wskaźników zachorowalności i umieralności na nowotwory oraz poprawę jakości życia chorych na nowotwory. 
</t>
  </si>
  <si>
    <t>Projekt  wpisuje się w  główne kierunki zmian w Polsce mające na celu poprawę opieki nad matką i dzieckiem a także obniżenie wskaźników zachorowalności i umieralności na nowotwory i poprawę jakości życia chorych na nowotwory. Jest zgodny z priorytetami i celami przyjętymi do realizacji w następujących dokumentach strategicznych:                                                                                                                                                                                           
 - Policy Paper dla ochrony zdrowia na lata 2014-2020,
- Narodowy Program Zdrowia na lata 2016 – 2020 w zakresie celu operacyjnego nr 6. Poprawa zdrowia prokreacyjnego. Realizacja przedmiotowej inwestycji wpłynie na poprawę zdrowia i jakości życia ludności, zwłaszcza w wieku produkcyjnym i poprodukcyjnym, poprzez zapewnienie kompleksowej opieki medycznej w zakresie zdrowia podczas ciąży, porodu i połogu, nowotworów narządów rodnych i piersi, 
- Program wieloletni na lata 2016 – 2024 pod nazwą; „Narodowy Program Zwalczania Chorób Nowotworowych”,                                                                                                                                                                                                  
 - Strategia walki z rakiem w Polsce 2015-2024,                                                                                                                                                                                                                                                                                                              
 - Priorytety rozwoju onkologii w Polsce w latach 2017 - 2025, w tym z mapami potrzeb zdrowotnych opracowanymi przez Ministerstwo Zdrowia,                                                                                                                                              
 - Szczegółowy Opis Osi Priorytetowych Programu Operacyjnego Infrastruktura i Środowisko,
- Strategia Rozwoju Kraju 2020,
- Strategia Rozwoju Kapitału Ludzkiego,
- Strategia Sprawne Państwo,
- Długookresowa Strategia Rozwoju Kraju Polska 2030,
- Strategia Rozwoju Województwa Zachodniopomorskiego do roku 2020,                                                                                                                                                                                                                                                                   
 - Strategia Rozwoju Polski Zachodniej do roku 2020.                                                                                                                                                                                    -</t>
  </si>
  <si>
    <t xml:space="preserve">Zakres projektu obejmuje działania zmierzające do osiągnięcia zaplecza infrastrukturalnego pozwalającego na sprawne, szybkie i efektywne realizowanie wysokospecjalistycznych świadczeń medycznych z zakresu ginekologii operacyjnej, onkologii ginekologicznej, położnictwa i ginekologii oraz patologii noworodka. W tym zakresie, poprzez zwiększenie dostępności do specjalistycznych i wysokospecjalistycznych świadczeń medycznych realizowanych na rzecz pacjentek ich wymagających, skrócenie czasu zarówno oczekiwania, jak i realizacji świadczeń diagnostycznych i podjęcie trafnej, specjalistycznej terapii implikującej daleko idące pozytywne efekty zwiększy się znacząco efektywność funkcjonowania podmiotu, jak i całego systemu ochrony zdrowia.  Podmiot, wykorzystując duży potencjał istniejący i pozyskany w wyniku realizacji projektu - zwiększy efektywność działania - optymalne wykorzystanie zasobów, bez występowania "utraconych korzyści", w tym społecznych są niewątpliwie miernikami poprawy efektywności działania. Zwiększone i unowocześnione zasoby sprzętowo-budowlane (właściwe zaplecze infrastrukturalne) wraz z wysokiej jakości kadrą zapewnią osiągnięcie zaplanowanych rezultatów, co wpłynie także na efektywność organizacyjną nie tylko podmiotu, ale i systemu - trafna diagnostyka i terapia ograniczy koszty świadczeń, w tym wydłużających się hospitalizacji, konieczności powtórnych hospitalizacji, powikłań (w tym pozabiegowych) itd. Ponadto skuteczność działania w tym zakresie będzie  wpływała na osiągnięcie najlepszych efektów przy możliwie najniższych cenach, zwiększy się stopień wykorzystania (maksymalizacja) infrastruktury będącej w posiadaniu szpitala.  Projekt będzie skutkował zatem zwiększeniem efektywności kosztowej, dostępności i skuteczności działania na poziomie szpitala i systemowo.
Zaplanowane w projekcie wydatki są uzasadnione i adekwatne z punktu widzenia zakresów i celów projektu. Szpital planuje, w zakresie procedury przetargowej, stosowanie kryteriów wyboru dostawców pozwalających na wybór optymalnych kosztowo ofert. Oprócz kryterium ceny o wyborze dostawcy decydować również będą - w zależności od charakteru aparatury - warunki serwisu, koszty eksploatacyjne, aspekty środowiskowe. Zastosowane zostaną kryteria zielonych zamówień publicznych UE dotyczące sprzętu elektrycznego i elektronicznego w sektorze opieki zdrowotnej takie jak np.: energooszczędność, wyposażenie w tryb niskiego poboru mocy oraz urządzenia pomiarowe, które również wpływają na efektywność kosztową projektu. Wszelkie działania dotyczące poprawy infrastruktury medycznej, wdrożenia innowacyjnych technologii w procesy leczenia mają pozytywny wpływ na poprawę efektywności finansowej podmiotu. Aparatura zakupiona w ramach projektu będzie służyła mieszkańcom makroregionu i wpłynie pozytywnie na ich proces leczenia. Projekt zakłada wsparcie bloku operacyjnego w zakresie technik endoskopowych - taki zakres projektu pozwoli skrócić czas zabiegu, skrócić czas hospitalizacji, w dalszej konsekwencji ograniczyć czas oczekiwania na specjalistyczne usługi medyczne. Zastosowanie operacyjnych technik endoskopowych wpłynie na ograniczenie kosztów jednostek krwi, materiałów szewnych, materiałów jednorazowych. Zmniejszy też znacząco ryzyko powikłań pooperacyjnych oraz potencjalne ryzyko zakażeń szpitalnych.
</t>
  </si>
  <si>
    <t>Szpital korzysta z odliczania VAT strukturą (art. 90 ustawy o VAT). Szpital odlicza 1 % podatku VAT naliczonego, w związku z powyższym kwalifikowalne będzie 99% podatku VAT naliczonego.</t>
  </si>
  <si>
    <t>Zadanie 1 - Wykonanie dokumentacji projektowej</t>
  </si>
  <si>
    <t>Zadanie 2 - Budowa sieci zewnętrznych</t>
  </si>
  <si>
    <t>Zakres robót obejmuje wykonanie sieci zewnętrznych elektrycznych, sanitarnych wraz z wykonaniem węzła cieplnego.</t>
  </si>
  <si>
    <t>Zadanie 3 - Prace przygotowawcze i nadzór dla budynku B i ściany szczelinowej</t>
  </si>
  <si>
    <t xml:space="preserve">Zakres robót obejmuje przygotowanie dokumentacji budowlanej do przetargu publicznego, nadzór autorski i nadzór inwestorski, wynagrodzenie dla osób zaangażowanych do realizacji zadań w ramach projektu oraz koszty pośrednie. </t>
  </si>
  <si>
    <t>Zadanie 4 - Budowa budynku B</t>
  </si>
  <si>
    <t xml:space="preserve">Zakres robót obejmuje wykonanie budynku B wraz ze wszystkimi instalacjami wewnętrznymi. </t>
  </si>
  <si>
    <t>Zadanie 5 - Zakup wyposażenia i sprzętu medycznego dla budynku B</t>
  </si>
  <si>
    <t xml:space="preserve">Zakres obejmuje zakup i montaż wyposażenia i sprzętu medycznego potrzebnych do funkcjonowania budynku. </t>
  </si>
  <si>
    <t>Zadanie 6 - Budowa ściany szczelinowej</t>
  </si>
  <si>
    <t xml:space="preserve">Zakres robót obejmuje wykonanie ściany szczelinowej która umożliwi posadowienie budynku A2. </t>
  </si>
  <si>
    <t>Zadanie 7 - Prace przygotowawcze i nadzór dla budynku A2</t>
  </si>
  <si>
    <t>Zakres robót obejmuje przygotowanie dokumentacji budowlanej do przetargu publicznego, nadzór autorski i nadzór inwestorski, wynagrodzenie dla osób zaangażowanych do realizacji zadań w ramach projektu oraz koszty pośrednie.</t>
  </si>
  <si>
    <t>Zadanie 8 - Budowa budynku A2 wraz z zagospodarowaniem terenu</t>
  </si>
  <si>
    <t xml:space="preserve">Zakres robót obejmuje wykonanie budynku A2 wraz ze wszystkimi instalacjami wewnętrznymi oraz zagospodarowaniem terenu. </t>
  </si>
  <si>
    <t>Zadanie 9 - Zakup wyposażenia i sprzętu medycznego dla budynku A2</t>
  </si>
  <si>
    <t xml:space="preserve">Zakres robót obejmuje zakup i montaż wszelkich urządzeń potrzebnych do funkcjonowania budynku. </t>
  </si>
  <si>
    <t>Zadanie 10 - Prace przygotowawcze i nadzór dla budynku A</t>
  </si>
  <si>
    <t>Zadanie 11 - Przebudowa i remont budynu A</t>
  </si>
  <si>
    <t xml:space="preserve">Zakres robót obejmuje wykonanie przebudowy i remontu budynku A wraz ze wszystkimi instalacjami wewnętrznymi. </t>
  </si>
  <si>
    <t>Zadanie 12 - Zakup wyposażenia i sprzętu medycznego dla budynku A</t>
  </si>
  <si>
    <t>Zakres robót obejmuje zakup i montaż wszelkich urządzeń potrzebnych do funkcjonowania budynku.</t>
  </si>
  <si>
    <t>Zadanie 13 - Informacja i promocja projektu</t>
  </si>
  <si>
    <t>Narzędzie 12 Wsparcie ponadregionalnych podmiotów leczniczych udzielających świadczeń zdrowotnych stacjonarnych i całodobowych na rzecz osób dorosłych, dedykowanych chorobom, które są istotną przyczyną dezaktywizacji zawodowej (roboty budowlane, doposażenie) [C] Narzędzie 15 Wsparcie ponadregionalnych podmiotów leczniczych udzielających świadczeń zdrowotnych stacjonarnych i całodobowych w zakresie ginekologii, położnictwa, neonatologii, pediatrii oraz innych oddziałów zajmujących się leczeniem dzieci (roboty budowlane, doposażenie) [C]</t>
  </si>
  <si>
    <t>1. Wsparcie oddziałów oraz innych jednostek organizacyjnych szpitali ponadregionalnych udzielających świadczeń zdrowotnych stacjonarnych i całodobowych w zakresie chorób nowotworowych (roboty budowlane, doposażenie). 2. Wsparcie oddziałów oraz innych jednostek organizacyjnych szpitali ponadregionalnych udzielających świadczeń zdrowotnych stacjonarnych i całodobowych w zakresie ginekologii, położnictwa, neonatologii, pediatrii oraz innych oddziałów zajmujących się leczeniem dzieci (roboty budowlane, doposażenie).
3. Wsparcie pracowni diagnostycznych oraz innych jednostek zajmujących się diagnostyką współpracujących z jednostkami wymienionymi w pkt 1 lub 2 (roboty budowlane, doposażenie).</t>
  </si>
  <si>
    <t>A. Rozwój profilaktyki zdrowotnej, diagnostyki i medycyny naprawczej ukierunkowany na główne problemy epidemiologiczne w Polsce B. Przeciwdziałanie negatywnym trendom demograficznym poprzez rozwój opieki nad matką i dzieckiem oraz osobami starszymi</t>
  </si>
  <si>
    <t>2021.IV</t>
  </si>
  <si>
    <t>Wykonanie działań służących promocji wykonywanego projektu.</t>
  </si>
  <si>
    <t>Planowane dofinansowanie UE  [%]</t>
  </si>
  <si>
    <t>Wykonanie dokumentacji projektowej - wykonanie projekt budowlanego, uzyskanie wymaganych pozwoleń.</t>
  </si>
  <si>
    <t xml:space="preserve">Przedmiotem inwestycji jest przebudowa i rozbudowa budynku "A" mieszczącego: Klinikę Ginekologii Operacyjnej i Onkologii Ginekologicznej Dorosłych i Dziewcząt,  Klinikę Położnictwa i Ginekologii  oraz  Klinikę Patologii Noworodka oraz Poradnię Patologii Ciąży i Poradnię Badań Prenatalnych. Projekt dotyczy inwestycji w obszar zasobów budowlanych i sprzętowych ingerujących w wyżej wymienione jednostki (w zakresie niezbędnej rozbudowy, przebudowy i adaptacji pomieszczeń, a także do wykorzystywania zakupionego sprzętu), jak również inwestycje w obszar diagnostyczno-terapeutyczny.  
Zakres przedsięwzięcia obejmuje również budowę dwóch nowoczesnych budynków szpitalnych ("A2" i "B"), w których znajdować się będą sale operacyjne, sale przygotowawcze, sale wybudzeń, sale cięć cesarskich, sale porodowe, pomieszczenia gospodarcze i techniczne (m.in. - dyżurki pielęgniarek, śluzy, pomieszczenia mycia narzędzi, pomieszczenia przygotowania lekarzy, magazyny sprzętu, szatnie, gabinety lekarzy, gabinety przyjęć, łazienki), koniecznie przy użytkowaniu bloków operacyjnych i oddziałów w ramach i na potrzeby Kliniki Ginekologii Operacyjnej i Onkologii Ginekologicznej Dorosłych i Dziewcząt,  Kliniki Położnictwa i Ginekologii  oraz  Kliniki Patologii Noworodka. Przebudowa  i rozbudowa istniejącego budynku oraz budowa dwóch budynków  jest konieczna ze względu na zły stan techniczny pomieszczeń, którymi obecnie dysponuje szpital oraz liczne wskazania Stacji Sanitarno Epidemiologicznej o nieprawidłowościach,  które należy wyeliminować  w celu podniesienia funkcjonalności na poszczególnych oddziałach. Projekt zawiera również  zakup niezbędnego wyposażenia socjalno-bytowego, biurowo-administracyjnego oraz zakup sprzętu informatycznego i aparatury medycznej niezbędnej do realizacji świadczeń medycznych. Realizację  inwestycji rozpoczęto na podstawie umowy SPSK nr 2 PUM w Szczecinie z MZ (Przebudowa i rozbudowa budynku Szpitala mieszczącego Klinikę Ginekologii Operacyjnej i Onkologii Ginekologicznej Dorosłych i Dziewcząt, Klinikę Położnictwa i Ginekologii oraz Klinikę Patologii Noworodka (budynek A) SPSK nr 2 PUM w Szczecinie, nr BFI/SK/85112/6220/90/1231) zawartej 02.11.2017 r. W ramach niniejszej umowy wydatkowano w 2017 roku 5 410 909 zł, w 2018 roku 0 zł (stan na 21 maja 2018 r.).   W przypadku przyjęcia projektu do dofinansowania ze środków UE środki na inwestycje stanowiące wydatki kwalifikowane, przekazane z budżetu MZ  zostaną rozliczone jako zaliczka (nie dojdzie do podwójnego finansowania wydatków). </t>
  </si>
  <si>
    <r>
      <t xml:space="preserve">Celem projektu jest zwiększenie dostępności do wysokiej jakości świadczeń medycznych z  zakresu ginekologii operacyjnej, onkologii ginekologicznej, położnictwa i ginekologii oraz patologii noworodka, w tym diagnostyki i leczenia pacjentów z grupy docelowej. Cel ten zostanie osiągnięty  poprzez poprawę efektywności systemu ochrony zdrowia w zakresie realizacji wysokospecjalistycznych świadczeń medycznych  w kluczowych obszarach ze względu na trendy epidemiologiczne oraz zasoby pracy do których należy ginekologia (w tym onkologiczna), położnictwo i neonatologia. Przyczyni się do wyrównania dostępu do zasobów ochrony zdrowia i polepszenia stanu zdrowia społeczeństwa. Grupą docelową w zakresie położnictwa stanowią kobiety, głównie w wieku 15 – 49 lat. W zakresie ginekologicznym i onkologicznym  grupę docelową stanowią pacjentki w każdym wieku. </t>
    </r>
    <r>
      <rPr>
        <i/>
        <sz val="10"/>
        <rFont val="Calibri"/>
        <family val="2"/>
        <charset val="238"/>
      </rPr>
      <t xml:space="preserve">Ponadto do grupy docelowej można zaliczyc dzieci hospitalizowane  z powodu chorób wieku rozwojowego. W wyniku realizacji  projektu zapewniona zostanie realizacja odpowiedniej ilości i j jakości świadczeń w obszarze diagnostyki i terapii pacjentek z zakresu ginekologii (w tym onkologicznej) i położnictwa, specjalistyczna opieka nad nowonarodzonymi dziećmi, poprawa jakości opieki nad pacjentkami z trudnościami z zajściem w ciążę (jako przeciwdziałanie  trendowi zmniejszającego się przyrostu naturalnego),  poprawa stanu zdrowia pacjentek oraz poprawa bezpieczeństwa zdrowotnego populacji. Przewidywane jest zmniejszenie liczby powikłań powstałych w wyniku chorób ginekologicznych u matek i dzieci, skrócenie czasu i kosztów diagnostyki i terapii a w konsekwencji  podniesienie standardu obsługi pacjentek i jakości opieki.  </t>
    </r>
  </si>
  <si>
    <t xml:space="preserve">Projekt jest zgodny z mapami potrzeb zdrowotnych. „Mapa potrzeb zdrowotnych w zakresie lecznictwa szpitalnego w ujęciu ogólnopolskim” wskazuje, że w okresie 2014-2029 liczba mieszkańców Polski spadnie o 1,17 mln osób, czyli o ok. 3%. Struktura płci w 2029 roku będzie zbliżona do 2014 roku (przewaga liczby kobiet w populacji). Ludność Polski w 2029 roku średnio będzie starsza niż w 2014 roku. Oczekuje się, ze do 2029 liczba mieszkańców większości województw będzie ulegała zmniejszeniu.  Zmiany struktury wiekowej poszczególnych województw będą przebiegać w większości podobnie jak dla całego kraju.
W rozdziale 2.5.53 pn. Oddział o charakterze położniczym lub ginekologicznym wskazano, że w omawianym typie oddziału, w roku 2014 do NFZ sprawozdano ok. 1086.94 tys. hospitalizacji. Najczęstszą przyczyną hospitalizacji w Polsce na omawianym typie oddziału były ciąża, poród i połóg. Były to jednocześnie wiodące przyczyny hospitalizacji we wszystkich województwach. Drugą najczęstszą przyczyną hospitalizacji były choroby układu moczowo-płciowego. Prognozowana liczba hospitalizacji w Polsce w wariancie bazowym waha się między 1082.3 tys. w roku 2016 a 930.03 tys. w roku 2029. W rozdziale 2.5.47 pn. Oddział neonatologiczny wskazano, że w omawianym typie oddziału, w roku 2014 do NFZ sprawozdano ok. 378.52 tys. hospitalizacji. Prognozowana W Polsce liczba hospitalizacji na tym oddziale w wariancie bazowym waha się między 364.52 tys. w roku 2016 a 302.95 tys. w roku 2029.
W dokumencie „Mapa potrzeb zdrowotnych w zakresie lecznictwa szpitalnego dla województwa zachodniopomorskiego", pkt. 2.5.53 pn. Oddział o charakterze położniczym lub ginekologicznym oraz 2.5.47 pn. Oddział neonatologiczny,  przedstawiona została prognoza dotycząca przyszłego zapotrzebowania na świadczenia zdrowotne z ww. obszarów.  Zgodnie z mapami, województwo zachodniopomorskie charakteryzuje się krótszym, oczekiwanym trwaniem życia w porównaniu do całego kraju, zwłaszcza kobiet, a także krótszym trwaniem życia osób w wieku 60 lat. Ma też najwyższą umieralność niemowląt. Poprawa szans przeżywalności mieszkańców województwa wymaga więc zarówno działań dotyczących zdrowia reprodukcyjnego kobiet i zdrowia niemowląt, jak i działań na rzecz poprawy stanu zdrowia ludności dorosłej.  Mapy potrzeb zdrowotnych (wnioski i rekomendacje dla szpitalnictwa – oddział o charakterze położniczym lub ginekologicznym) wskazują na konieczność ograniczania w kolejnych latach liczby łóżek w województwie w zakresach położniczym, ginekologicznym i neonatologicznym. Dotyczy to jednak jednostek, które nie udzielają świadczeń kompleksowych, maja niską liczbę porodów i obłożenie łóżek. Jednocześnie wskazano na zasadność funkcjonowania oddziałów neonatologicznych przy  oddziałach położniczych. W SPSK-2 od 2012 roku do roku 2017 liczba porodów wzrosła o blisko 80%, w tym samym okresie liczba pacjentów wzrosła odpowiednio: w Klinice Ginekologii Operacyjnej i Onkologii Ginekologicznej Dorosłych i Dziewcząt o 40%, Klinice Położnictwa i Ginekologii o 100%, w Klinice Patologii Noworodka  o 64%.  Prognoza dotycząca liczby porodów w Szpitalu Klinicznym wskazuje na stabilną pozycję Szpitala m.in. w zakresie opieki okołoporodowej i potwierdzają zasadność realizacji inwestycji w infrastrukturę ww. podmiotu.  Jest to związane zarówno z wysoką jakością usług zdrowotnych realizowanych przez podmiot, jak również z wzrastającym popytem na świadczenia wysokospecjalistyczne z tego zakresu, wynikające m.in. ze zmian demograficzno-społecznych i coraz bardziej rozpowszechnionego modelu późnego macierzyństwa. Ponadto przedsięwzięcie pozwoli także na wzmocnienie obszaru działania (realizacji świadczeń) związanych z diagnostyką i leczeniem chorób nowotworowych, mających negatywny wpływ na przebieg ciąży, porodu i połogu, jak również stan zdrowia kobiety i dziecka. Dane wynikające ze statystyk wewnętrznych podmiotu potwierdzają powyższe, tj. zasadność kontynuowania realizacji świadczeń zdrowotnych z obszaru ginekologii i położnictwa w podmiocie.  Mimo ww. przytoczonych wniosków wynikających  z danych historycznych, jak również trendów dotyczących liczby porodów, w Szpitalu odnotowany jest wzrost liczby przyjętych porodów. W sytuacji ograniczenia podaży, tj. likwidacji podmiotów, które przyjmują zbyt mało porodów (limit dolny 400), należy się spodziewać, iż ww.  trend się utrzyma, tj. w Szpitalu liczba porodów będzie rosła. W związku z powyższym zgodność z "Mapami" jest wieloaspektowa - inwestycja przyczynia się do zabezpieczenia infrastrukturalnego niezbędnego do realizacji świadczeń pacjentkom w okresie przed ciążą, w jej trakcie, w czasie porodu i połogu, jak również wpływa na wzmocnienie obszaru diagnostyczno-terapeutycznego do realizacji świadczeń umożliwiających zwiększenie liczby przypadków zapłodnień i urodzeń zdrowych dzieci.
Dokument „Mapa potrzeb zdrowotnych w zakresie onkologii dla Polski"  (część III – Prognoza potrzeb zdrowotnych, pkt 1 Prognoza zachorowalności) wskazuje, że do 2029 roku liczba zachorowani na nowotwory złośliwe wzrośnie o 33 tys. w stosunku do roku 2014. Przeprowadzone analizy wskazują, że będzie rosło zapotrzebowanie na radykalne zabiegi chirurgiczne, dla województwa zachodniopomorskiego o 1% w roku 2029 w stosunku do roku 2016  (Mapa potrzeb zdrowotnych w zakresie onkologii dla województwa zachodniopomorskiego - Część III – Prognozy potrzeb zdrowotnych ). Udział  radykalnych zabiegów onkologicznych w stosunku do zabiegów ogółem w Klinice Ginekologii Operacyjnej i Onkologii Ginekologicznej Dorosłych i Dziewcząt w ostatnich latach wynosił od 25% do 30%.
"Mapa potrzeb zdrowotnych w zakresie onkologii dla województwa zachodniopomorskiego" wskazuje, że w województwie zachodniopomorskim zgony z powodu chorób nowotworowych są drugą co do częstości przyczyną zgonów, podobnie jak w całej Polsce (Część I – Aspekty demograficzne i epidemiologiczne, Zgony z powodu chorób onkologicznych). Nowotwory żeńskich narządów płciowych stanowią dużą grupę zachorowani, zaraz po nowotworach płuc, dolnego przewodu pokarmowego, piersi i pęcherza moczowego (część II – Analiza stanu i wykorzystania zasobów – Lecznictwo szpitalne). Prognozowana zmiana  liczby nowych zachorowani na nowotwory złośliwe ogółem w województwie w 2029 roku w stosunku do roku 2016  wynosi 19% (Część III – Prognozy potrzeb zdrowotnych – prognoza zachorowalności).  Klinika Ginekologii Operacyjnej i Onkologicznej Dorosłych i Dziewcząt rocznie hospitalizuje około 1800 pacjentek z rozpoznania mi onkologicznymi co stanowi ok. 80% pacjentek kliniki ogółem. Jednocześnie jako jedyna w regionie leczy schorzenia onkologiczne wieku rozwojowego.
</t>
  </si>
  <si>
    <t>Narzędzie 12                 Narzędzie 15</t>
  </si>
  <si>
    <t>Centrum Doskonałości Endokrynologii Onkologicznej i Medycyny Nuklearnej (CeDEON)</t>
  </si>
  <si>
    <t xml:space="preserve"> Przedmiotem inwestycji jest rozbudowa Kliniki Endokrynologii Onkologicznej i Medycyny Nuklearnej (KEOMN) Centrum Onkologii-Instytutu im. Marii Skłodowskiej-Curie w Warszawie. Rozbudowa ma  umożliwić zwiększenie pojemności odstojników ścieków skażonych radiologicznie, otrzymywanych przy stosowaniu terapii jodowej oraz dostosować warunki zagospodarowania tych ścieków do zmieniających się unormowań prawnych w tym zakresie.  Technologie w zakresie odprowadzania ścieków radioaktywnych, poziom aktywności i stężenia radioaktywnego w ściekach uwalnianych do kolektora ogólnego oraz sposób przechowywania odpadów promieniotwórczych i ich segregacji są określone w następujących przepisach:
1. Rozporządzeniu Rady Ministrów z dnia 12 lipca 2006 r. w sprawie szczegółowych warunków bezpiecznej pracy ze żródłami promieniowania jonizującego (Dz., U z 2006 r. Nr 140 poz. 994.)
2. Ustawie z dnia 29 listopada 2000 r. - Prawo atomowe (tekst jednolity - Dz. U. z 2017 r. poz 576).
3. Rozporządzeniu Rady Ministrów z dnia 14 grudnia 2015 r. w sprawie odpadów promieniotwórczych i wypalonego paliwa jądrowego (Dz. U. z 2015 r. poz. 2267).  
Projekt CeDEON - Centrum Doskonałości Endokrynologii Onkologicznej i Medycyny Nuklearnej to projekt kompleksowy, łączący diagnostykę i terapię izotopową w Centrum Onkologii - Instytucie.  Przedmiotowa inwestycja w perspektywie długoterminowej spowoduje zmniejszenie wydatków społecznych (ZUS) w związku ze skróceniem czasu hospitalizacji oraz z możliwością powrotu części pacjentów do czynnej pracy zawodowej. Ograniczy również ryzyko wykluczenia społecznego spowodowanego dysproporcjami w dostępie do usług medycznych. Pozwoli na wzrost dostępności i jakości usług medycznych, przyczyni się również do polepszenia wyników leczenia pacjentów oraz poprawy monitorowania skuteczności leczenia chorób nowotworowych i wcześniejszego wykrywania wznowy nowotworu. 
Realizacja projektu zapewni kompleksowość leczenia nowotworów pochodzenia endokrynnego w ramach jednej jednostki. Pacjent będzie diagnozowany (ambulatorium i część diagnostyczna), leczony chirurgicznie, leczony izotopowo, i nadzorowany (follow-up) w ramach jednego zespołu jednej jednostki. Tym samym pełna odpowiedzialność za proces diagnostyki i leczenia będzie spoczywała na jednym zespole specjalistów zapewniając optymalną jakość i szybkość realizacji procesów terapeutyczno-diagnostycznych w zależności od rozpoznania klinicznego i stanu pacjenta. Optymalizacja i standaryzacja nowoczesnych procedur w procesie leczenia poprawi ocenę  zaawansowania choroby, dobór metod diagnostyki i terapii, czym wpłynie na poprawę jakości tych procesów, a w efekcie poprawę stanu zdrowia pacjentów. Natomiast zwiększenie pojemności zbiorników na ścieki radioaktywne  pozwoli na wzrost liczby przyjmowanych na oddział pacjentów, co skróci kolejkę oczekiwania na terapię. Efektem realizacji projektu będzie nie tylko zoptymalizowanie procesów diagnostyczno-terapeutycznych ale również zwiększenie komfortu pacjenta, dzięki stworzeniu optymalnych warunków hospitalizacji. Niewątpliwie otoczenie i warunki hospitalizacji wpłyną na poprawę nastawienia psychicznego pacjenta co nie tylko ułatwi współpracę ale także wpłynie korzystnie na wyniki leczenia. Realizacja projektu poprawi warunki pacjentów i ich rodzin. Obecnie komfort jest ograniczony przez limit zużycia wody, odizolowanie i zaostrzoną ochronę radiologiczną na zbyt małej powierzchni oddziału. Inwestycja umożliwi korzystanie z w pełni dostosowanej do potrzeb pacjentów infrastruktury zapewniając najwyższy stopień bezpieczeństwa radiacyjnego, przy równoczesnym poszanowaniu intymności i godności również dla pacjentów niepełnosprawnych i dzieci. </t>
  </si>
  <si>
    <t xml:space="preserve">
Małgorzata Iwanicka-Michałowicz,  Departament Funduszy Europejskich i e-Zdrowia, naczelnik, 
tel. 22 53 00 396, e-mail: m.iwanicka@mz.gov.pl</t>
  </si>
  <si>
    <t xml:space="preserve">KRYTERIA WYBORU PROJEKTÓW - Działanie 9.2 kryteria właściwe dla projektów w zakresie ginekologii, położnictwa, neonatologii, pediatrii oraz innych oddziałów zajmujących się leczeniem dzieci oraz dot. utworzenia  ośrodków leczenia niepłodności </t>
  </si>
  <si>
    <r>
      <t xml:space="preserve">Projekty dotyczące oddziałów o charakterze położniczym mogą być realizowane wyłącznie przez podmioty: I) które zgodnie z prognozą zapotrzebowania na placówki położnicze przedstawioną w mapie potrzeb w zakresie ciąży, porodu i połogu oraz opieki nad noworodkiem wykazują potencjał na przeprowadzenie minimum 400 porodów w 2020 r., lub II) których funkcjonowanie jest niezbędne dla zapewnienia szybkiego dostępu do świadczeń położniczych, tj. które jako jedyne zapewniają świadczenia w promieniu 40 km lub III) które w wyniku realizacji projektu będą przeprowadzać 400 porodów i jednocześnie zmiana udziału porodów powikłanych wśród wszystkich porodów będzie nie większa niż zmiana ogólnopolska. 
Projekty dotyczące oddziałów pediatrycznych </t>
    </r>
    <r>
      <rPr>
        <sz val="7"/>
        <color theme="1"/>
        <rFont val="Calibri"/>
        <family val="2"/>
        <charset val="238"/>
        <scheme val="minor"/>
      </rPr>
      <t>8</t>
    </r>
    <r>
      <rPr>
        <sz val="10"/>
        <color theme="1"/>
        <rFont val="Calibri"/>
        <family val="2"/>
        <charset val="238"/>
        <scheme val="minor"/>
      </rPr>
      <t xml:space="preserve"> mogą być realizowane wyłącznie przez podmioty, które sprawozdały co najmniej 700 hospitalizacji na oddziale pediatrycznym </t>
    </r>
    <r>
      <rPr>
        <sz val="7"/>
        <color theme="1"/>
        <rFont val="Calibri"/>
        <family val="2"/>
        <charset val="238"/>
        <scheme val="minor"/>
      </rPr>
      <t>9</t>
    </r>
    <r>
      <rPr>
        <sz val="10"/>
        <color theme="1"/>
        <rFont val="Calibri"/>
        <family val="2"/>
        <charset val="238"/>
        <scheme val="minor"/>
      </rPr>
      <t xml:space="preserve"> .
</t>
    </r>
    <r>
      <rPr>
        <sz val="7"/>
        <color theme="1"/>
        <rFont val="Calibri"/>
        <family val="2"/>
        <charset val="238"/>
        <scheme val="minor"/>
      </rPr>
      <t>8 VIII część kodu resortowego: 4401
9 VIII część kodu resortowego: 4401</t>
    </r>
  </si>
  <si>
    <r>
      <t xml:space="preserve">1. Projekty dotyczące oddziałów o charakterze położniczym mogą być realizowane wyłącznie . przez podmioty:
a) które zgodnie z prognozą zapotrzebowania na placówki położnicze przedstawioną w mapie potrzeb w zakresie ciąży, porodu i połogu oraz opieki nad noworodkiem wykazują potencjał na przeprowadzenie minimum 400 porodów w 2020 r. lub
b) których funkcjonowanie jest niezbędne dla zapewnienia szybkiego dostępu do świadczeń położniczych, tj. które jako jedyne zapewniają świadczenia w promieniu 40 km lub
c) które w wyniku realizacji projektu będą przeprowadzać 400 porodów i jednocześnie zmiana udziału porodów powikłanych wśród wszystkich porodów będzie nie większa niż zmiana ogólnopolska.
Istnieje możliwość poprawy/uzupełnienia projektu w zakresie niniejszego kryterium na etapie oceny spełnienia kryteriów wyboru (zgodnie z art. 45 ust. 3 ustawy wdrożeniowej).
2. Projekty dotyczące oddziałów pediatrycznych </t>
    </r>
    <r>
      <rPr>
        <sz val="7"/>
        <color theme="1"/>
        <rFont val="Calibri"/>
        <family val="2"/>
        <charset val="238"/>
        <scheme val="minor"/>
      </rPr>
      <t>54</t>
    </r>
    <r>
      <rPr>
        <sz val="10"/>
        <color theme="1"/>
        <rFont val="Calibri"/>
        <family val="2"/>
        <charset val="238"/>
        <scheme val="minor"/>
      </rPr>
      <t xml:space="preserve"> mogą być realizowane wyłącznie przez podmioty, które sprawozdały co najmniej 700 </t>
    </r>
    <r>
      <rPr>
        <sz val="7"/>
        <color theme="1"/>
        <rFont val="Calibri"/>
        <family val="2"/>
        <charset val="238"/>
        <scheme val="minor"/>
      </rPr>
      <t>55</t>
    </r>
    <r>
      <rPr>
        <sz val="10"/>
        <color theme="1"/>
        <rFont val="Calibri"/>
        <family val="2"/>
        <charset val="238"/>
        <scheme val="minor"/>
      </rPr>
      <t xml:space="preserve"> hospitalizacji na oddziale pediatrycznym </t>
    </r>
    <r>
      <rPr>
        <sz val="7"/>
        <color theme="1"/>
        <rFont val="Calibri"/>
        <family val="2"/>
        <charset val="238"/>
        <scheme val="minor"/>
      </rPr>
      <t>56</t>
    </r>
    <r>
      <rPr>
        <sz val="10"/>
        <color theme="1"/>
        <rFont val="Calibri"/>
        <family val="2"/>
        <charset val="238"/>
        <scheme val="minor"/>
      </rPr>
      <t xml:space="preserve">.
Istnieje możliwość poprawy/uzupełnienia projektu w zakresie niniejszego kryterium na etapie oceny spełnienia kryteriów wyboru (zgodnie z art. 45 ust. 3 ustawy wdrożeniowej).
</t>
    </r>
    <r>
      <rPr>
        <sz val="7"/>
        <color theme="1"/>
        <rFont val="Calibri"/>
        <family val="2"/>
        <charset val="238"/>
        <scheme val="minor"/>
      </rPr>
      <t>54 VIII część kodu resortowego: 4401
55 Wg danych za rok poprzedzający rok złożenia wniosku o dofinansowanie.
56 VIII część kodu resortowego: 4401</t>
    </r>
    <r>
      <rPr>
        <sz val="10"/>
        <color theme="1"/>
        <rFont val="Calibri"/>
        <family val="2"/>
        <charset val="238"/>
        <scheme val="minor"/>
      </rPr>
      <t xml:space="preserve">
</t>
    </r>
  </si>
  <si>
    <t>Projekt jest uzasadniony z punktu widzenia potrzeb i deficytów w zakresie sytuacji epidemiologiczno-demograficznej oraz podaży usług zdrowotnych na danym obszarze, a  także z punktu widzenia pozytywnego wpływu na racjonalne zasady gospodarowania i  efektywność podmiotu wykonującego działalność leczniczą/Zaplanowane w ramach projektu działania, w tym w szczególności w zakresie zakupu wyrobów medycznych, są uzasadnione z punktu widzenia rzeczywistego zapotrzebowania na dany produkt (wytworzona infrastruktura, w tym ilość, parametry wyrobu medycznego muszą być adekwatne do zakresu udzielanych przez podmiot świadczeń opieki zdrowotnej lub, w przypadku poszerzania oferty medycznej, odpowiadać na zidentyfikowane deficyty podaży świadczeń).</t>
  </si>
  <si>
    <t xml:space="preserve">Pozytywna rekomendacja Komitetu Sterującego ds. koordynacji interwencji EFSI w
sektorze zdrowia                                                                                                                                                                                                                                         </t>
  </si>
  <si>
    <t>Poprawa jakości i dostępności świadczeń medycznych Szpitala Klinicznego im. Karola Jonschera w Poznaniu przez przebudowę i wyposażenie pomieszczeń budynku głównego szpitala oraz wyposażenie medyczne wybudowanych bloków operacyjnych i oddziału kardiochirurgicznego</t>
  </si>
  <si>
    <t>Szpital Kliniczny im. Karola Jonschera Uniwersytetu Medycznego im. Karola Marcinkowskiego w Poznaniu
ul. Szpitalna 27/33, 60-572 Poznań</t>
  </si>
  <si>
    <t>ponadregionalny</t>
  </si>
  <si>
    <t xml:space="preserve"> IX Wzmocnienie strategicznej infrastruktury ochrony zdrowia </t>
  </si>
  <si>
    <t>Działanie 9.2 Infrastruktura ponadregionalnych podmiotów leczniczych</t>
  </si>
  <si>
    <t>Projekt spełnia przesłanki dla zastosowania trybu pozakonkursowego (w szczególności w świetle art. 38 ust. 2 i 3 ustawy z dnia 11 lipca 2014 r. o zasadach realizacji programów w zakresie polityki spójności finansowanych w perspektywie finansowej 2014 -2020 oraz zgodnie z Umową Partnerstwa - Podrozdział 5.2.1. Szpital Kliniczny im. Karola Jonschera Uniwersytetu Medycznego im. Karola Marcinkowskiego w Poznaniu pełni strategiczną rolę w organizacji ochrony zdrowia na terenie Województwa Wielkopolskiego i województw ościennych. Obecnie jest on na terenie aglomeracji poznańskiej jednym z dwóch funkcjonujących wielospecjalistycznych szpitali dziecięcych. Istnieje około 80 szpitali publicznych w Wielkopolsce, ale zaledwie 2 są wyspecjalizowane w opiece nad dzieckiem. Realizacja projektu wpisuje się w Szczegółowy Opis Osi Priorytetowych Programu Operacyjnego Infrastruktura i Środowisko 2014-2020, dla tego typu projektu przewidziano tryb pozakonkursowy - projekt o strategicznym znaczeniu dla społeczno-gospodarczego rozwoju kraju. Ponadto jako projekt o charakterze strategicznym został on przewidziany do zgłoszenia w trybie pozakonkursowym w ramach POIiŚ i był wskazany zgodnie z Umową Partnerstwa do projektów finansowanych w 2015 r. ze środków krajowych oraz pozostałych środków europejskich (w części 46 – Zdrowie) w Załącznik do uchwały nr 7/2015 Komitetu Sterującego ds. koordynacji interwencji EFSI z dnia 20 lipca 2015 r.  Numer projektu w Planie działań Zal.1.PL.24 okres realizacji projektu ze środków budżetowych 2014 – 2018.</t>
  </si>
  <si>
    <t xml:space="preserve">Wykonanie przebudowy bloków operacyjnych, oddziałów pooperacyjnych i Kliniki Kardiochirurgii Dziecięcej wraz z doposażeniem ich w niezbędny sprzęt medyczny pozwoli nie tylko na zachowanie obecnego statusu Szpitala, ale umożliwi jego rozwój odpowiadający przyszłym potrzebom pacjentów. Będzie miało także swój pozytywny wymiar finansowy po stronie wzrostu przychodów z kontraktów z NFZ i MZ o około 15%, szczególnie w przypadku wykonywania procedur zabiegowych i wysokospecjalistycznych. 
Jak wynika z przeprowadzonej analizy możliwych wariantów realizacji inwestycji oraz analizy kosztów i korzyści projekt w optymalny sposób realizuje cele założone w strategii rozwoju Szpitala oraz jest uzasadniony ekonomicznie. Gwarantuje ponadto wykonalność techniczną oraz przewiduje technologie dostosowane do istniejących warunków Szpitala. Projekt najbardziej jest wrażliwy na wzrost kosztów inwestycyjnych. Ponieważ FNPV jest ujemne każde zwiększenie kosztów i nakładów powoduje zwiększenie straty na projekcie.Wskaźnik FNPV spada o 17,83% w przypadku wzrostu kosztów inwestycyjnych. Wzrost cen energii elektrycznej o 20 % spowoduje spadek FNPV o 0,05%. W przypadku wzrostu usług obcych o 20% FNPV spadnie o 0,34%. Biorąc pod uwagę poziom obniżenia wskaźnika FNPV w wyniku w/w zmiany parametrów należy stwierdzić, że najbardziej wrażliwym elementem modelu są nakłady inwestycyjne. Prawdopodobieństwo ryzyka, że nastąpi wzrost zmiennych takich jak koszty nakładów inwestycyjnych, należy uznać za średnie (20%), natomiast inne zmienne za nieistotne. Biorąc pod uwagę skalę zmiany wskaźnika FNPV za zmienną krytyczną w modelu należy uznać tylko nakłady inwestycyjne. 
Z uwagi na trudność kwantyfikacji korzyści ekonomiczno-społecznych Szpital wykonał analizę kosztów i korzyści w ujęciu ilościowym i jakościowym. Realizacja Projektu zapewni osiągnięcie rezultatów, które są trudne do zmierzenia i wyrażenia w wartościach pieniężnych. Do takich efektów należą: zwiększenie skuteczności świadczeń usług medycznych; podniesienie poziomu świadczonych przez Szpital usług medycznych; zwiększenia możliwości realizacji i dostępności do świadczonych usług medycznych; dostosowanie Szpitala Klinicznego im. K. Jonschera  UM w Poznaniu do wymogów Rozporządzenia Ministra Zdrowia w sprawie wymagań, jakim powinny odpowiadać  pod względem fachowym i sanitarnym pomieszczenia i urządzenia zakładu opieki zdrowotnej  w części dotyczącej przebudowywanych bloków operacyjnych i oddziałów pooperacyjnych; poprawa bezpieczeństwa zdrowotnego pacjentów; zwiększenie bezpieczeństwa i higieny pracy Bloków Operacyjnych i Oddziałów Pooperacyjnych; poprawa zdrowotności społeczeństwa w skali ponadregionalnej; poprawa satysfakcji pacjentów; poprawa jakości i dostępności lecznictwa specjalistycznego i wysoko wyspecjalizowanego w Polsce; ograniczenie dysproporcji w infrastrukturze zdrowotnej w krajach Unii Europejskiej; podniesienie poziomu życia mieszkańców regionu przez poprawę jakości infrastruktury ochrony zdrowia; wzrost konkurencyjności Szpitala Klinicznego im. K. Jonschera UM w Poznaniu wśród innych placówek świadczących usługi medyczne na podobnym poziomie.
Realizacja przedmiotowego projektu jest także uzasadniona z punktu widzenia efektywności kosztowej. W wyniku analizy uzyskano najkorzystniejszą efektywność kosztową przypadającą na jednego pacjenta i jednocześnie posiadającą największą funkcjonalność, która przełoży się na wyższą jakość świadczonych usług. Podstawowym efektem programu inwestycyjnego zrealizowanego przez Szpital będzie podniesienie jakości świadczonych usług medycznych poprzez dostosowanie pomieszczeń do norm sanitarno-epidemiologicznych i podniesienie bezpieczeństwa pacjentów. Wykonanie programu inwestycyjnego, w tak zaprogramowanym zakresie, zrealizuje założone cele projektowe oraz cele wynikające z wytycznych Ministerstwa Zdrowia o obowiązku dostosowania pomieszczeń i urządzeń zakładów opieki zdrowotnej do obowiązujących norm. W wyniku zrealizowania projektu zostaną osiągnięte następujące korzyści: skrócenie czasu oczekiwania na zabieg; skrócenie czasu hospitalizacji pacjenta;  zwiększenie liczby wykonanych zabiegów; dostosowanie świadczonych usług do potrzeb rynku;  zwiększenie konkurencyjności Szpitala na rynku usług medycznych.
Biorąc pod uwagę trendy demograficzne, zapadalność na choroby oraz działania strategiczne mające na celu poprawę sytuacji w służbie zdrowia należy przyjąć, że przyszły popyt będzie kształtował się w sposób następujący: wzrost liczby pacjentów korzystających z infrastruktury powstałej w wyniku zrealizowania programu nastąpi o 20% w badanym okresie tj. od 2022 do 2030 r. W roku 2022 (1 rok po zakończeniu projektu) wyniesie ona 4000 pacjentów, a w 2030 roku ok. 6000 osób, liczba pacjentów przyjmowana dziennie na bloki operacyjne i oddziały pooperacyjne Szpitala w ciągu roku od zakończenia projektów wyniesie 10,96, a w roku 2030 – 16,44.
Wzrost popytu na przestrzeni 5 lat po zakończeniu realizacji niniejszej inwestycji wyniesie około 5% rocznie, aż do osiągnięcia 20% wzrostu w stosunku do obecnej liczby pacjentów. Będzie to wzrost do około 5000 pacjentów korzystających ze świadczeń szpitala w zakresie jednostek objętych programem. W kolejnych latach wzrost będzie następował w podobnym tempie i osiągnie liczbę 6000 pacjentów rocznie w okresie 15 lat po zakończeniu realizacji programu.W ramach przygotowania dokumentów związanych z częścią administracyjną Szpital kliniczny im.Karola Jonschera Uniwersytetu Medycznego im. Karola Marcinkowskiego jako inwestor w ramach niezbędnych działań: przeprowadził analizę wykonalności programu, przygotował studium programu (wykonał kompleksową dokumentację projektową i wykonawczą oraz uzyskał decyzję o ustaleniu lokalizacji celu publicznego  nr 181/2015 z dnia 7.12.2012 znak UA-II-404.6733.104.2012 oraz decyzję nr 2612/2015 z dnia 04.12.2013 zatwierdzającą projekt zagospodarowania i udzielenie pozwolenia na budowę), przygotował niezbędną dokumentację do wykonania programu. Stan wykonawczy całości inwestycji zostanie osiągnięty w 2022 roku, z momentem zakończenia etapu operacyjnego i po uzyskaniu odpowiednich pozwoleń wydanych przez służby nadzoru budowlanego. Przyznanie środków budżetowych na realizację przedmiotowego programu wpłynie na przyspieszenie dostosowania istniejącej infrastruktury pomieszczeń szpitalnych do wymagań, jakim powinny odpowiadać pod względem fachowym i sanitarnym pomieszczenia i urządzenia zakładów opieki zdrowotnej.
</t>
  </si>
  <si>
    <t xml:space="preserve">Celem głównym projektu jest poprawa jakości i dostępności świadczeń medycznych realizowanych na infrastrukturze Szpitala Klinicznego im. Karola Jonschera w Poznaniu - ponadregionalnego podmiotu leczniczego poprzez jego rozbudowę i przebudowę. 
Cel projektu zostanie osiągnięty poprzez realizację celów szczegółowych, w tym poprawę jego efektywności kosztowej w odniesieniu do oddziałów, w których realizowana będzie inwestycja, a także w wyniku reorganizacji całego podmiotu. W wyniku realizacji projektu nastąpi także poprawa dostępności do specjalistycznych i wysokospecjalistycznych świadczeń zdrowotnych mierzona poprzez m.in. odniesienie się do stopnia wykorzystania łóżek szpitalnych, oczekiwanego skrócenie czasu hospitalizacji oraz maksymalizacji wykorzystania infrastruktury, w tym sąsiadującej Będzie to miało także miejsce poprzez jej dostosowanie do istniejących deficytów, poprawę dostępności dla osób niepełnosprawnych, niesamodzielnych, dzieci i osób starszych.  Poprawa skuteczności leczenia nastąpi poprzez zwiększenie skuteczności diagnostyki oraz leczenia mierzona poprzez poprawa jej szybkości oraz zaawansowania technologicznego, która zwiększy poziom precyzji diagnostyki, a tym samym wpłynie na poprawę jakości i trafności wdrażanych metod leczenia.
Cele szczegółowe projektu zostaną osiągnięte z kolei poprzez realizację celów operacyjnych, to jest rozbudowę budynku głównego szpitala poprzez dobudowę pawilonu wraz z łącznikiem komunikacyjnym. W wyniku reorganizacji wywołanej skutkiem dobudowy wykorzystanie uwolnionej powierzchni Szpitala na oddziały pooperacyjne. Planuje się zagospodarowanie powierzchni III i IV piętra budynku, gdzie obecnie znajdują się bloki operacyjne, na oddziały pooperacyjne: Oddział Intensywnej Terapii Dziecięcej (III piętro) oraz Oddział Chirurgii Dziecięcej (IV piętro).
</t>
  </si>
  <si>
    <t xml:space="preserve">Realizacja działań objętych niniejszym projektem wypełnia potrzeby i przyczynia się do poprawy wskaźników wskazanych w ramach potrzeb dla województwa wielkopolskiego i krajowego. Mapa potrzeb zdrowotnych w zakresie kardiochirurgii dla województwa wielkopolskiego wskazuje, że w województwie wielkopolskim, w Poznaniu istnieje jeden akademicki ośrodek kardiochirurgii dziecięcej o najwyższym stopniu referencyjności.  W ośrodku wykonane są operacje wad wrodzonych serca w tym w krążeniu pozaustrojowym, bez krążeniowe. Operacje noworodków w tym w krążeniu i bez krążenia. W ośrodku operowane są również dzieci z województwa Zachodniopomorskiego i Lubuskiego. Projekt przyczyni się do poprawy efektywności i dostępności usług w tym zakresie. Tym bardziej, że mapa potrzeb nie zakłada budowy nowego ośrodka w przyszłości.
Projekt wpisuje się także w Mapę potrzeb zdrowotnych w zakresie chorób dziecięcych dla województwa wielkopolskiego. Szpital Kliniczny im. Karola Jonschera Uniwersytetu Medycznego im. Karola Marcinkowskiego w Poznaniu jest największym świadczeniodawcą w zakresie chorób dziecięcych (14,7% hospitalizacji z całego województwa – strona 20). 
Projekt wpisuje się Mapę potrzeb zdrowotnych w zakresie urazów dla województwa wielkopolskiego i Mapę potrzeb zdrowotnych w zakresie lecznictwa szpitalnego dla województwa wielkopolskiego.
W województwie wielkopolskim w 2014 roku było 8 oddziałów chirurgicznych dla dzieci, które sprawozdawały świadczenia w NFZ.  Prognozowana liczba łózek w Polsce na oddziałach tego typu, która w wariancie bazowym zaspokajałaby potrzeby w roku 2018, wynosi 1.32 tys. z czego 0.14 tys. powinno znajdować się w województwie wielkopolskim. Dla tego samego wariantu prognoza na rok 2029 wykazała 1.17 tys. łózek w kraju, z czego 0.13 tys. w województwie wielkopolskim (trzecia największa wielkość w kraju). W 2018 w województwie wielkopolskim zgodnie z wariantem bazowym zapotrzebowanie na łózka na 100 tys. ludności będzie wynosić 4.02 (czwarta największa wartość w kraju), natomiast w Polsce 3.48. Do 2029 sytuacja ulegnie zmianie: w województwie wielkopolskim zapotrzebowanie na łózka na 100 tys. ludności spadnie do 3.74 (7%) (trzecia największa wartość w kraju), podczas gdy w Polsce spadnie do 3.16 (9%).
</t>
  </si>
  <si>
    <t>2014-2017</t>
  </si>
  <si>
    <t>Roboty budowlane i instalacyjne</t>
  </si>
  <si>
    <t>Rozbudowa Budynku Głównego Szpitala poprzez dobudowę jednopiętrowego i podpiwniczonego budynku pawilonu na bloki operacyjne i oddziały kardiochirurgii dziecięcej (w tym kwota wydatków kwalifikowalnych 31 335 746,07 PLN)</t>
  </si>
  <si>
    <t>Budowa łącznika komunikacyjnego z Budynkiem Głównym Szpitala (w tym kwota wydatków kwalifikowalnych 0,00 PLN)</t>
  </si>
  <si>
    <t>Przebudowa pomieszczeń III i IV piętra Budynku Głownego Szpitala na oddziały pooperacyjne (w tym kwota wydatków kwalifikowalnych 13 188 470,20 PLN)</t>
  </si>
  <si>
    <t>Budowa centralnej sterylizatorni (w tym kwota wydatków kwalifikowalnych 0,00 PLN)</t>
  </si>
  <si>
    <t>Zagospodarowanie terenu i budowa obiektów pomocniczych (w tym kwota wydatków kwalifikowalnych 0,00 PLN)</t>
  </si>
  <si>
    <t>Obsługa robót budowlanych</t>
  </si>
  <si>
    <t>Nadzór inwestorski (w tym kwota wydatków kwalifikowalnych 1 328 518,67 PLN)</t>
  </si>
  <si>
    <t>Zakup  aparatury i urządzeń medycznych - pierwsze wyposażenie inwestycyjne bloków operacyjnych i Oddziału Kardiochirurgii dziecięcej (w tym kwota wydatków kwalifikowalnych 10 830 424,01 PLN)</t>
  </si>
  <si>
    <t>Wyposażenie</t>
  </si>
  <si>
    <t>Zakup kompleksowego wyposażenia Oddziału Intensywnej Terapii Pediatrycznej i Oddziału Chirurgii Dziecięcej (w tym kwota wydatków kwalifikowalnych 1 716 841,06 PLN)</t>
  </si>
  <si>
    <t>Wyposażenie centralnej sterylizatorni (w tym kwota wydatków kwalifikowalnych 0,00 PLN)</t>
  </si>
  <si>
    <t xml:space="preserve">Wyposażenie hydroforni (w tym kwota wydatków kwalifikowalnych 0,00 PLN) </t>
  </si>
  <si>
    <t>RAZEM</t>
  </si>
  <si>
    <t>Małgorzata Iwanicka-Michałowicz,  Departament Funduszy Europejskich i e-Zdrowia, naczelnik, 
tel. 22 53 00 396, e-mail: m.iwanicka@mz.gov.pl</t>
  </si>
  <si>
    <r>
      <t xml:space="preserve">Projekt jest zgodny z priorytetami i celami przyjętymi do realizacji w następujących dokumentach strategicznych:
</t>
    </r>
    <r>
      <rPr>
        <b/>
        <i/>
        <sz val="10"/>
        <rFont val="Calibri"/>
        <family val="2"/>
        <charset val="238"/>
        <scheme val="minor"/>
      </rPr>
      <t xml:space="preserve">Policy Paper dla ochrony zdrowia na lata 2014-2020. </t>
    </r>
    <r>
      <rPr>
        <i/>
        <sz val="10"/>
        <rFont val="Calibri"/>
        <family val="2"/>
        <charset val="238"/>
        <scheme val="minor"/>
      </rPr>
      <t xml:space="preserve">Szpital Kliniczny im. Karola Jonschera w Poznaniu jest ważnym ośrodkiem medycznym, edukacyjnym i badawczym, jednostką profilową obsługującą zarówno dorosłych (kobiety i mężczyzn), jak i dzieci z obszaru województwa wielkopolskiego i sąsiednich województw, a także z całego kraju. Szpital zapewnia kompleksowość usług. Placówka dysponuje pełnym spektrum możliwości diagnostycznych. Wsparcie realizacji projektu przewiduje dokument Policy Paper dla ochrony zdrowia na lata 2014-2020, Warszawa, lipiec 2015 r. (zaktualizowany): Cel operacyjny B: Przeciwdziałanie negatywnym trendom demograficznym poprzez rozwój opieki nad matką i dzieckiem oraz osobami starszymi. s. 155, Narzędzie 15: Wsparcie ponadregionalnych podmiotów leczniczych udzielających świadczeń zdrowotnych stacjonarnych i całodobowych w zakresie ginekologii, położnictwa, neonatologii, pediatrii oraz innych oddziałów zajmujących się leczeniem dzieci (roboty budowlane, doposażenie) s.156, 420.  
</t>
    </r>
    <r>
      <rPr>
        <b/>
        <i/>
        <sz val="10"/>
        <rFont val="Calibri"/>
        <family val="2"/>
        <charset val="238"/>
        <scheme val="minor"/>
      </rPr>
      <t>Projekt spełnia wymagania określone w SZOOP POIiŚ 2014-2020</t>
    </r>
    <r>
      <rPr>
        <i/>
        <sz val="10"/>
        <rFont val="Calibri"/>
        <family val="2"/>
        <charset val="238"/>
        <scheme val="minor"/>
      </rPr>
      <t xml:space="preserve">, przewidziany dla działania 9.2. Infrastruktura ponadregionalnych podmiotów leczniczych. </t>
    </r>
    <r>
      <rPr>
        <b/>
        <i/>
        <sz val="10"/>
        <rFont val="Calibri"/>
        <family val="2"/>
        <charset val="238"/>
        <scheme val="minor"/>
      </rPr>
      <t>Wpisuje się w Długookresową strategię rozwoju kraju Polska 2030</t>
    </r>
    <r>
      <rPr>
        <i/>
        <sz val="10"/>
        <rFont val="Calibri"/>
        <family val="2"/>
        <charset val="238"/>
        <scheme val="minor"/>
      </rPr>
      <t xml:space="preserve">, Warszawa, 11 stycznia 2013 r.: „(…) działania mające na celu zapewnienie optymalnego standardu w zakresie opieki nad matką i dzieckiem. (…) m.in. rozwój nowoczesnej infrastruktury w dziedzinach medycyny ukierunkowanych na opiekę nad matką i dzieckiem i dostosowanie kształcenia kadr medycznych do identyfikowanych potrzeb (…) s. 101.
</t>
    </r>
    <r>
      <rPr>
        <b/>
        <i/>
        <sz val="10"/>
        <rFont val="Calibri"/>
        <family val="2"/>
        <charset val="238"/>
        <scheme val="minor"/>
      </rPr>
      <t xml:space="preserve">Planowana inwestycja jest zgodna ze Strategią Polska 2020. </t>
    </r>
    <r>
      <rPr>
        <i/>
        <sz val="10"/>
        <rFont val="Calibri"/>
        <family val="2"/>
        <charset val="238"/>
        <scheme val="minor"/>
      </rPr>
      <t xml:space="preserve">Projekt wpisuje się w Cel III.2. Zapewnienie dostępu i określonych standardów usług publicznych. Sformułowano tam założenie, że „dostęp do takich usług (zdrowie, edukacja, kultura, sport, administracja, bezpieczeństwo etc.) istotnie wpływa na potencjalny rozwój obywateli, kwestia ta wymaga szczególnej uwagi władz rządowych i samorządowych”.    Policy Paper dla Ochrony Zdrowia w Polsce na lata 2014 – 2020 jest częścią programu kompleksowego zmodernizowania i rozwoju Polski oraz wykorzystania publicznych środków wspólnotowych. Poprzez realizację celów operacyjnych, będzie oddziaływała na zdrowie społeczeństwa polskiego z uwzględnieniem prognoz sytuacji demograficznej i epidemiologicznej do roku 2020 i wynikającego z nich zapotrzebowania na określone zasoby. Projekt odpowiada na sformułowanie Celu 5.3.1. Celem głównym jest zwiększenie długości życia w zdrowiu jako czynnika wpływającego na jakość życia i wzrost gospodarczy w Polsce. Wpisuje się również w Cel długoterminowy 4 do 2030 tj. Zwiększenie dostępności do wysokiej jakości usług zdrowotnych w priorytetowych, wynikających z uwarunkowań epidemiologicznych, dziedzinach medycyny   </t>
    </r>
    <r>
      <rPr>
        <b/>
        <i/>
        <sz val="10"/>
        <rFont val="Calibri"/>
        <family val="2"/>
        <charset val="238"/>
        <scheme val="minor"/>
      </rPr>
      <t xml:space="preserve">Strategia Sprawne Państwo. </t>
    </r>
    <r>
      <rPr>
        <i/>
        <sz val="10"/>
        <rFont val="Calibri"/>
        <family val="2"/>
        <charset val="238"/>
        <scheme val="minor"/>
      </rPr>
      <t xml:space="preserve">Projekt wpisuje się w Cel 5. EFEKTYWNE ŚWIADCZENIE USŁUG PUBLICZNYCH, operacyjny 5.1.1. Poprawa infrastruktury ochrony zdrowia, bazy dydaktycznej uczelni medycznych oraz instytutów badawczych. Gdzie planuje się zintensyfikowanie działań inwestycyjnych w infrastrukturę ochrony zdrowia, w szczególności poprawę infrastruktury szpitali klinicznych i instytutów badawczych poprzez m.in. zakup nowej i modernizację istniejącej infrastruktury, która obejmie prace budowlane, a także zakupy nowych urządzeń oraz wymianę wyeksploatowanej i przestarzałej aparatury medycznej na nową, spełniającą odpowiednie standardy bezpieczeństwa. Przewiduje się dostosowanie obecnej infrastruktury do potrzeb zdrowotnych społeczności lokalnej (np. likwidowanie przerostu bazy łóżkowej w jednej specjalności i tworzenie nowych łóżek w dziedzinach deficytowych, zmiana profilu placówek, itd.), jak również przygotowanie nowych inwestycji przy uwzględnieniu obecnego profilu zdrowotnego społeczeństwa, trendów epidemiologicznych i demograficznych raz wzrostu nakładów na inwestycje, innowacje, badania i rozwój w ochronie zdrowia. </t>
    </r>
    <r>
      <rPr>
        <b/>
        <i/>
        <sz val="10"/>
        <rFont val="Calibri"/>
        <family val="2"/>
        <charset val="238"/>
        <scheme val="minor"/>
      </rPr>
      <t xml:space="preserve">Ponadto, inwestycja realizuje zadania ujęte w „Priorytetach dla regionalnej polityki zdrowotnej województwa wielkopolskiego” </t>
    </r>
    <r>
      <rPr>
        <i/>
        <sz val="10"/>
        <rFont val="Calibri"/>
        <family val="2"/>
        <charset val="238"/>
        <scheme val="minor"/>
      </rPr>
      <t xml:space="preserve">zatwierdzonych Zarządzeniem Wojewody Wielkopolskiego nr 348/2016 z dnia 30 czerwca 2016 r.  W zakresie intensywnej terapii pediatrycznej i opieki pourazowej u dzieci i młodzieży
</t>
    </r>
    <r>
      <rPr>
        <b/>
        <i/>
        <sz val="10"/>
        <rFont val="Calibri"/>
        <family val="2"/>
        <charset val="238"/>
        <scheme val="minor"/>
      </rPr>
      <t>Inwestycja wpisuje się również w Zaktualizowaną Strategię Rozwoju Województwa Wielkopolskiego do 2020 roku</t>
    </r>
    <r>
      <rPr>
        <i/>
        <sz val="10"/>
        <rFont val="Calibri"/>
        <family val="2"/>
        <charset val="238"/>
        <scheme val="minor"/>
      </rPr>
      <t xml:space="preserve"> (Załącznik do Uchwały NR XXIX/559/12 Sejmiku Województwa Wielkopolskiego z dnia 17.12.2012r.):
1. Cel strategiczny 5. Zwiększenie spójności województwa. Cel operacyjny 5.5. Zwiększenie dostępności do podstawowych usług publicznych. Inwestycja zakłada zwiększenie dostępności do usług medycznych, ujętych w strategii jako podstawowe usługi publiczne. Poprawa podaży tych usług jest wskazanym kierunkiem działań Strategii.
2. Cel strategiczny 8. Zwiększanie zasobów oraz wyrównywanie potencjałów społecznych województwa. Cel operacyjny 8.3. Poprawa stanu zdrowia mieszkańców i opieki zdrowotnej. Celem inwestycji jest poprawa jakości opieki nad dziećmi i młodzieżą w Wielkopolsce, co w rezultacie ma prowadzić do zmniejszenia śmiertelności w tej grupie społecznej oraz poprawy stanu zdrowia. Według Strategii podstawę w tym zakresie stanowią działania prozdrowotne i rozwój systemu ochrony zdrowia, a działania wskazane do realizacji celu to m.in. dostosowywanie opieki medycznej do wyzwań demograficznych i usprawnienie wczesnej diagnostyki i zwiększenie efektywności leczenia.
</t>
    </r>
  </si>
  <si>
    <t>Planowane dofinansowanie UE [%]</t>
  </si>
  <si>
    <t>2014.III</t>
  </si>
  <si>
    <t xml:space="preserve">Działania opisane niniejszą fiszką są zgodne z projektem realizowanym w ramach umowy BFI/SK/85112/6220/76/718 na udzielenie dotacji celowej na dofinansowanie realizacji zadania inwestycyjnego pn. "Przebudowa pomieszczeń Budynku Głównego Szpitala Klinicznego im. Karola Jonschera UM im. Karola Marcinkowskiego w Poznaniu - na Bloki Operacyjne i Oddziały Pooperacyjne - etap II".
Działania projektowe obejmujące Bloki operacyjne dotyczą Kliniki Chirurgii, Urologii i Traumatologii Dziecięcej oraz Kliniki Kardiochirurgii Dziecięcej. Na III piętro zostanie przeniesiony oddział intensywnej terapii medycznej Kliniki Anestezjologii i Intensywnej Terapii Pediatrycznej. Będą tam również hospitalizowani pacjenci po rożnego typu zabiegach operacyjnych. Na IV piętrze będzie oddział chirurgii pooperacyjnej dziecięcej. 
W jego skład wchodzą dwa główne zadania. Zadanie 1: Budowa wolnostojącego budynku bloków operacyjnych wraz z łącznikiem. W wyniku realizacji powstaną bloki operacyjne, oddziały kardiochirurgii dziecięcej, centralna sterylizatornia, pracownia endoskopii, zaplecze sanitarne dla oddziałów i pracowni objętych zakresem projektu, w tym hydrofornia. Zadanie zgodnie z przytoczoną wyżej umową rozpoczęło się w 2014 roku. Do 2018 roku działania realizowane w ramach projektu były finansowane z Budżetu Państwa i środków własnych Szpitala. Pozostałe do wykonania działania projektowe z zadania 1 to budowa sterylizatorni wraz z wyposażeniem, budowa łącznika wolnostojącego budynku z budynkiem głównym oraz zakup aparatury i urządzeń medycznych - bloków operacyjnych i Oddziału Kardiochirurgii dziecięcej(planowane działania na lata 2019-2020).       
Zadanie 2: Przebudowa pomieszczeń III i IV piętra budynku głównego. W ramach niniejszego zadania planuje się przeprowadzenie modernizacji budynku szpitala dla celów organizacji wyspecjalizowanego Oddziału Intensywnej Terapii Dziecięcej na III piętrze – zaprojektowano 4 sale intensywnej opieki oraz izolatkę, razem 11 łóżek intensywnej terapii. Dodatkowo na oddziale zaplanowano pokoje lekarskie, dyżurki pielęgniarek, pomieszczenia sanitarne i pomocnicze odcinka pielęgnacyjnego, łazienkę oddziałową NPS, śluzy, stanowiska nadzoru lekarskiego i pielęgniarskiego. W ścianach dzielących sale łóżkowe zaprojektowano okna umożliwiające obserwację chorych oraz monitoring z centralnym monitorem w dyżurce pielęgniarskiej/stanowisku monitoringu.
Z uwagi na specyfikę działania oddziału celowo nie planuje się tam lokalizacji gabinetu zabiegowego. Zgodnie z założeniami zabiegi takie jak: kaniulacja naczyń centralnych tętniczych i żylnych, zakładanie drenażu opłucnowego, tracheostomia, założenie portu naczyniowego, opracowywanie chirurgiczne ran i zmiana opatrunków, blokady centralne i nerwów obwodowych, biopsje i nakłucia szpiku itp. wykonywane będą na bloku operacyjnym gdzie specjalnie zaprojektowano do tego celu gabinet zabiegowy. Pozostałe czynności wykonywane są bezpośrednio przy łóżku pacjenta. Na IV piętrze zaprojektowano Oddział Chirurgii Dziecięcej – zaprojektowano 4 sale dwuosobowe, 1 sale 4 - osobową (intensywnego nadzoru), 4 - sale jednoosobowe (w tym jena izolatka, jedna separatka), razem 16 łóżek. Dodatkowo na oddziale zaplanowano gabinet zabiegowy, pokoje lekarskie, dyżurki pielęgniarek, pomieszczenia sanitarne i pomocnicze odcinka pielęgnacyjnego, łazienkę dla rodziców, śluzy, stanowiska nadzoru lekarskiego i pielęgniarskiego. W ścianach dzielących sale łóżkowe zaprojektowano okna umożliwiające obserwację chorych oraz monitoring z centralnym monitorem w dyżurce pielęgniarskiej/stanowisku monitoringu. Zaplanowano także zakup kompleksowego wyposażenia Oddziału Intensywnej Terapii Pediatrycznej i Oddziału Chirurgii Dziecięcej. Działania w tym zakresie będą podejmowane w latach 2019-2021.
</t>
  </si>
  <si>
    <t xml:space="preserve">Inwestycja zakładająca realizację zadania publicznego poprzez rozwój NZOZ Szpital im. prof. Z. Religi w Słubicach Sp. z o.o. jest projektem o charakterze strategicznym dla społeczno-gospodarczego rozwoju kraju, a w szczególności rozwoju regionu zachodniego Polski. Uzasadnieniem dla realizacji przedmiotowego projektu w trybie pozakonkursowym , jest fakt wpisywania się inwestycji w art. 38 ust. 2 i 3 ustawy z dnia 11 lipca 2014 r. o zasadach realizacji programów w zakresie polityki spójności finansowanych w perspektywie finansowej 2014 -2020 oraz zgodnie z Umową Partnerstwa - Podrozdział 5.2.1. Realizacja inwestycji jest związana z transgranicznym znaczeniem Szpitala w Słubicach, ze względu na położenie geograficzne Szpitala, bliskość niemieckiej granicy oraz tras tranzytowych o dużym natężeniu ruchu.  Szpital w Słubicach świadczy usługi o szerokim, ponadgranicznym zasięgu. To transgraniczność oddziaływania projektu potwierdza potrzebę jego realizacji. Projekt wpisuje się w dokumenty o znaczeniu strategicznym dla UE oraz strategie o znaczeniu krajowym, regionalnym i terytorialny. 
Położenie Słubic bezpośrednio przy granicy polsko-niemieckiej powoduje, że jednostka jest bardzo istotnym elementem w Systemie Państwowego Ratownictwa Medycznego oraz opieki medycznej, transgranicznej. Obecność przejścia granicznego w Słubicach  i bezpośrednie sąsiedztwo autostrady A2 z przejściem granicznym w Świecku,  uniwersytetu Collegium-Polonicum, Podstrefy Słubickiej Kostrzyńsko-Słubickiej Specjalnej Strefy Ekonomicznej oraz ponadgranicznej sieci handlowo-usługowej, powoduje obecność na tym terenie dużo większej ilości osób, niż wynika to z oficjalnych danych statystycznych. 
Szpital w Słubicach pierwszym Szpitalem, który udziela pomocy osobom przekraczającym granice. To tu również transportowani są polscy obywatele z innych krajów Europy Zachodniej, zwłaszcza z Niemiec, którym udzielona została pierwsza pomoc a dalsze leczenie odbywać będzie się w Polsce. Ilość przyjęć pacjentów do SOR-u, w tym cudzoziemców (w 2017r. odpowiednio 8 745 i 421) znacznie wyróżnia się w zestawieniu z innymi SOR-ami województwa lubuskiego. 
Projekt jest powiązany z projektem, którego zadaniem była budowa regionalnej infrastruktury społeczeństwa informacyjnego dla wzrostu konkurencyjności województwa lubuskiego i zapewnienia mieszkańcom regionu łatwiejszego dostępu do informacji i specjalistycznych usług medycznych. Cele szczegółowe: rozwój usług elektronicznych związanych z e-Zdrowiem, zwiększenie dostępności rozwiązań w zakresie telemedycyny, poprawa jakości i efektywności ochrony zdrowia w regionie, zmniejszenie problemów kadrowych związanych z dostępnością specjalistów radiologów, poprawa bezpieczeństwa i higieny pracy pracowników pracowni diagnostyki obrazowej, budowa Lubuskiej Sieci Teleradiologii (LST) i stworzenie możliwości jej dalszego rozwoju, ochrona środowiska naturalnego.Projekt jest zgodny z założeniami IX Osi Priorytetowej. Jednym z jej celów jest umożliwienie zachowanie zasady tzw. „złotej godziny” (nieprzekraczania 60 minut pomiędzy zdarzeniem a rozpoczęciem specjalistycznego leczenia szpitalnego). Zgodnie z założeniami Osi IX konieczne jest wypełnienie „białych plam” w zakresie dostępu do infrastruktury systemu Państwowego Ratownictwa Medycznego w sposób adekwatny do zagrożeń charakteryzujących różne obszary kraju oraz zapewniający niezbędną opiekę medyczną na porównywalnym poziomie, niezależnie od miejsca pobytu. Uzyskanie przez szpital dofinansowania przyczyniłoby się do likwidacji kolejnej „białej plamy” w zakresie Ratownictwa Medycznego. Z uwagi na położenie Szpitala infrastruktura służyłaby zarówno mieszkańcom Polski, jak i obcokrajowcom. Przebudowa i doposażenie szpitalnego oddziału ratunkowego zapewnieni warunki lokalowe adekwatne do potrzeb oraz pozwoli na osiągnięcie wysokich standardów w zakresie świadczonych pacjentom usług zdrowotnych. W ramach działania zostaną usprawnione jednostki systemu państwowego Ratownictwa Medycznego i jednostki z nim współpracujące (szpitalne oddziały ratunkowe, centra urazowe). Realizacja przedsięwzięcia pozwoli na zwiększenie efektywności systemu Ratownictwa Medycznego przede wszystkim poprzez wypełnienie luk w dostępie do infrastruktury, zmniejszając tym samym wskaźnik liczby ludności przypadających statystycznie na jeden SOR. Dzięki budowie lądowiska czas potrzebny na dotarcie do poszkodowanych będzie zdecydowanie krótszy niż do tej pory i pozwoli na zachowanie zasady „złotej godziny”.
</t>
  </si>
  <si>
    <t xml:space="preserve">Strategia Rozwoju Województwa Lubuskiego
Najważniejszymi działaniami pozwalającymi zrealizować drugi cel ogólny Strategii Rozwoju Województwa Lubuskiego są: 
- propagowanie i wsparcie wykorzystania najnowszych technologii elektronicznych w sektorach życia społecznego - służba zdrowia, szkolnictwo, usługi publiczne, sektor przemysłowy; 
- stworzenie w województwie sprawnie działającej, dostępnej i drożnej infrastruktury umożliwiającej optymalne wykorzystanie dla rozwiązywania nowych, złożonych zadań instytucji działających w regionie. 
Realizacja projektu usprawni pracę podmiotów leczniczych na terenie województwa. Działania wskazane w SRWL oraz planowane efekty projektu są tożsame.
W związku z powyższym projekt jest zgodny z celem operacyjnym 2.5 - Wspieranie działań na rzecz rozwoju społeczeństwa informacyjnego. Sprzęt będzie niewątpliwie ważnym elementem regionalnej infrastruktury społeczeństwa informacyjnego i przyczynią się do zwiększenia informatyzacji wnioskodawcy. Tym samym przedsięwzięcie wpłynie na realizację celu głównego nr 2 SRWL, jakim jest „Podniesienie poziomu wykształcenia społeczeństwa, zwiększenie potencjału innowacyjnego oraz informatyzacja społeczeństwa”. Lubuska Regionalna Strategia Innowacji Założenia projektowe są także komplementarne z Lubuską Regionalną Strategią Innowacji w zakresie celu strategicznego nr 2 Budowanie systemu wspierania innowacji i nowoczesnej infrastruktury innowacyjnej w regionie i celu operacyjnego 2.1 Budowanie społeczeństwa informacyjnego, którego realizacja przyczyni się do poprawy powszechnego dostępu.
Lubuska Strategia Ochrony Zdrowia na lata 2014-2020 - Realizacja projektu przyczyni się do osiągnięcia celu nadrzędnego Lubuskiej Strategii Ochrony Zdrowia na lata 2014-2020: Wzmocnienie jakości życia poprzez poprawę zdrowia mieszkańców Województwa Lubuskiego i zmniejszanie nierówności w zdrowiu. Przyczyni się również do realizacji jednego z celów strategicznych, którym jest  Zwiększenie bezpieczeństwa zdrowotnego społeczeństwa. Sprawność i skuteczność regionalnego systemu ratownictwa medycznego w znacznej mierze warunkują poziom bezpieczeństwa zdrowotnego mieszkańców województwa. Podstawowym parametrem charakteryzującym działanie każdego systemu ratownictwa medycznego jest jego zdolność do reakcji w przypadku jednostkowego i/lub masowego zagrożenia życia i zdrowia. Dlatego w perspektywie kolejnych lat niezbędne jest podjęcie działań zmierzających do dalszego rozwoju oraz integracji regionalnego systemu ratownictwa medycznego. 
Lokalny Program Rewitalizacji Miasta Słubice Na Lata 2017-2023 - Głównym i najważniejszym celem rewitalizacji jest polepszenie warunków życia mieszkańców. W zakresie ochrona zdrowia główną placówką ochrony zdrowia jest właśnie planowany Szpital Powiatowy do dofinansowania. W obiekcie szpitala wybudowanym w 1964 roku funkcjonują: oddział ginekologiczno - położniczo - noworodkowy, oddział chirurgii urazowo-ortopedycznej, oddział pediatryczny, oddział anestezjologii i intensywnej terapii, szpitalny oddział ratunkowy, blok operacyjny, blok porodowy, trzy pracownie diagnostyczne, zespoły wyjazdowe opieki doraźnej, siedem poradni specjalistycznych.
Projekt nie jest uwzględniony w Kontrakcie Terytorialnym, jest zgodny ze wskazanymi powyżej dokumentami strategicznymi.
</t>
  </si>
  <si>
    <t xml:space="preserve">KRYTERIA WYBORU PROJEKTÓW - Działanie 9.2 kryteria merytoryczne I stopnia właściwe dla projektów z zakresu chorób układu krążenia, nowotworowych, układu kostno-stawowo-mięśniowego, chorób układu oddechowego, ginekologii, położnictwa, neonatologii, pediatrii </t>
  </si>
  <si>
    <t>Poprawa jakości i dostępności udzielanych świadczeń zdrowotnych w Niepublicznym Zakładzie Opieki Zdrowotnej Szpital im. prof. Z. Religi w Słubicach Sp. z o.o. o. transgranicznym oddziaływaniu</t>
  </si>
  <si>
    <t>POIS.09.01.00-00-0001/16</t>
  </si>
  <si>
    <t>POIS.09.01.00-00-0002/16</t>
  </si>
  <si>
    <t>POIS.09.01.00-00-0004/16</t>
  </si>
  <si>
    <t>POIS.09.01.00-00-0006/16</t>
  </si>
  <si>
    <t>POIS.09.01.00-00-0007/16</t>
  </si>
  <si>
    <t>POIS.09.01.00-00-0009/16</t>
  </si>
  <si>
    <t>POIS.09.01.00-00-0010/16</t>
  </si>
  <si>
    <t>POIS.09.01.00-00-0011/16</t>
  </si>
  <si>
    <t>POIS.09.01.00-00-0012/16</t>
  </si>
  <si>
    <t>POIS.09.01.00-00-0013/16</t>
  </si>
  <si>
    <t>POIS.09.01.00-00-0015/16</t>
  </si>
  <si>
    <t>POIS.09.01.00-00-0017/16</t>
  </si>
  <si>
    <t>POIS.09.01.00-00-0019/16</t>
  </si>
  <si>
    <t>POIS.09.01.00-00-0020/16</t>
  </si>
  <si>
    <t>POIS.09.01.00-00-0021/16</t>
  </si>
  <si>
    <t>POIS.09.01.00-00-0023/16</t>
  </si>
  <si>
    <t>POIS.09.01.00-00-0024/16</t>
  </si>
  <si>
    <t>POIS.09.01.00-00-0026/16</t>
  </si>
  <si>
    <t>POIS.09.01.00-00-0027/16</t>
  </si>
  <si>
    <t>72,25**</t>
  </si>
  <si>
    <t>49,64**</t>
  </si>
  <si>
    <t>POIiŚ.9.P.108, POIiŚ.9.P.109, POIiŚ.9.P.110, POIiŚ.9.P.111, POIiŚ.9.P.112, POIiŚ.9.P.113, POIiŚ.9.P.114, POIiŚ.9.P.115, POIiŚ.9.P.116</t>
  </si>
  <si>
    <t>POIiŚ.9.P.108, POIiŚ.9.P.110, POIiŚ.9.P.111, POIiŚ.9.P.112 , POIiŚ.9.P.115</t>
  </si>
  <si>
    <t>POIiŚ.9.P.108, POIiŚ.9.P.110, POIiŚ.9.P.111, POIiŚ.9.P.112, POIiŚ.9.P.115</t>
  </si>
  <si>
    <t>POIiŚ.9.P.109, POIiŚ.9.P.113, POIiŚ.9.P.114, POIiŚ.9.P.116</t>
  </si>
  <si>
    <t>POIiŚ.9.P.109, POIiŚ.9.P.113, POIiŚ.9.P.116</t>
  </si>
  <si>
    <t xml:space="preserve"> POIiŚ.9.P.110, POIiŚ.9.P.111, POIiŚ.9.P.112</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</si>
</sst>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4" formatCode="_-* #,##0.00\ &quot;zł&quot;_-;\-* #,##0.00\ &quot;zł&quot;_-;_-* &quot;-&quot;??\ &quot;zł&quot;_-;_-@_-"/>
    <numFmt numFmtId="43" formatCode="_-* #,##0.00\ _z_ł_-;\-* #,##0.00\ _z_ł_-;_-* &quot;-&quot;??\ _z_ł_-;_-@_-"/>
    <numFmt numFmtId="164" formatCode="#,##0.00_ ;\-#,##0.00\ "/>
    <numFmt numFmtId="165" formatCode="yyyy\-mm\-dd"/>
    <numFmt numFmtId="166" formatCode="_-* #,##0.00,_z_ł_-;\-* #,##0.00,_z_ł_-;_-* \-??\ _z_ł_-;_-@_-"/>
    <numFmt numFmtId="167" formatCode="_-* #,##0.0000\ _z_ł_-;\-* #,##0.0000\ _z_ł_-;_-* &quot;-&quot;??\ _z_ł_-;_-@_-"/>
    <numFmt numFmtId="168" formatCode="_-* #,##0\ _z_ł_-;\-* #,##0\ _z_ł_-;_-* &quot;-&quot;??\ _z_ł_-;_-@_-"/>
    <numFmt numFmtId="169" formatCode="#,##0_ ;\-#,##0\ "/>
    <numFmt numFmtId="170" formatCode="#,##0\ _z_ł"/>
  </numFmts>
  <fonts count="62" x14ac:knownFonts="1">
    <font>
      <sz val="11"/>
      <color theme="1"/>
      <name val="Calibri"/>
      <family val="2"/>
      <charset val="238"/>
      <scheme val="minor"/>
    </font>
    <font>
      <sz val="11"/>
      <color theme="1"/>
      <name val="Calibri"/>
      <family val="2"/>
      <charset val="238"/>
      <scheme val="minor"/>
    </font>
    <font>
      <sz val="10"/>
      <color theme="1"/>
      <name val="Calibri"/>
      <family val="2"/>
      <charset val="238"/>
      <scheme val="minor"/>
    </font>
    <font>
      <i/>
      <sz val="10"/>
      <color theme="1"/>
      <name val="Calibri"/>
      <family val="2"/>
      <charset val="238"/>
      <scheme val="minor"/>
    </font>
    <font>
      <b/>
      <sz val="10"/>
      <color theme="1"/>
      <name val="Calibri"/>
      <family val="2"/>
      <charset val="238"/>
      <scheme val="minor"/>
    </font>
    <font>
      <sz val="10"/>
      <name val="Calibri"/>
      <family val="2"/>
      <charset val="238"/>
      <scheme val="minor"/>
    </font>
    <font>
      <b/>
      <sz val="11"/>
      <color theme="0"/>
      <name val="Calibri"/>
      <family val="2"/>
      <charset val="238"/>
      <scheme val="minor"/>
    </font>
    <font>
      <sz val="11"/>
      <color theme="1"/>
      <name val="Calibri"/>
      <family val="2"/>
      <scheme val="minor"/>
    </font>
    <font>
      <sz val="11"/>
      <color rgb="FF000000"/>
      <name val="Calibri"/>
      <family val="2"/>
      <charset val="1"/>
    </font>
    <font>
      <sz val="11"/>
      <color indexed="8"/>
      <name val="Calibri"/>
      <family val="2"/>
      <charset val="238"/>
    </font>
    <font>
      <sz val="11"/>
      <color indexed="8"/>
      <name val="Calibri"/>
      <family val="2"/>
    </font>
    <font>
      <i/>
      <sz val="8"/>
      <name val="Calibri"/>
      <family val="2"/>
      <charset val="238"/>
      <scheme val="minor"/>
    </font>
    <font>
      <b/>
      <sz val="11"/>
      <color theme="1"/>
      <name val="Calibri"/>
      <family val="2"/>
      <charset val="238"/>
      <scheme val="minor"/>
    </font>
    <font>
      <sz val="8"/>
      <color theme="1"/>
      <name val="Calibri"/>
      <family val="2"/>
      <charset val="238"/>
    </font>
    <font>
      <b/>
      <i/>
      <sz val="10"/>
      <color theme="1"/>
      <name val="Calibri"/>
      <family val="2"/>
      <charset val="238"/>
      <scheme val="minor"/>
    </font>
    <font>
      <sz val="7"/>
      <color theme="1"/>
      <name val="Calibri"/>
      <family val="2"/>
      <charset val="238"/>
      <scheme val="minor"/>
    </font>
    <font>
      <i/>
      <sz val="7"/>
      <color theme="1"/>
      <name val="Calibri"/>
      <family val="2"/>
      <charset val="238"/>
      <scheme val="minor"/>
    </font>
    <font>
      <i/>
      <sz val="7"/>
      <name val="Calibri"/>
      <family val="2"/>
      <charset val="238"/>
      <scheme val="minor"/>
    </font>
    <font>
      <sz val="8"/>
      <color theme="1"/>
      <name val="Calibri"/>
      <family val="2"/>
      <charset val="238"/>
      <scheme val="minor"/>
    </font>
    <font>
      <sz val="10"/>
      <name val="Arial"/>
      <family val="2"/>
      <charset val="238"/>
    </font>
    <font>
      <sz val="11"/>
      <color indexed="8"/>
      <name val="Calibri"/>
      <family val="2"/>
      <charset val="1"/>
    </font>
    <font>
      <sz val="6"/>
      <color theme="1"/>
      <name val="Calibri"/>
      <family val="2"/>
      <charset val="238"/>
      <scheme val="minor"/>
    </font>
    <font>
      <i/>
      <sz val="10"/>
      <name val="Calibri"/>
      <family val="2"/>
      <charset val="238"/>
      <scheme val="minor"/>
    </font>
    <font>
      <sz val="9"/>
      <name val="Calibri"/>
      <family val="2"/>
      <charset val="238"/>
      <scheme val="minor"/>
    </font>
    <font>
      <sz val="11"/>
      <color rgb="FF000000"/>
      <name val="Calibri"/>
      <family val="2"/>
      <charset val="238"/>
    </font>
    <font>
      <sz val="9"/>
      <color theme="1"/>
      <name val="Calibri"/>
      <family val="2"/>
      <charset val="238"/>
      <scheme val="minor"/>
    </font>
    <font>
      <i/>
      <sz val="9"/>
      <color theme="1"/>
      <name val="Calibri"/>
      <family val="2"/>
      <charset val="238"/>
      <scheme val="minor"/>
    </font>
    <font>
      <i/>
      <sz val="8"/>
      <color theme="1"/>
      <name val="Calibri"/>
      <family val="2"/>
      <charset val="238"/>
      <scheme val="minor"/>
    </font>
    <font>
      <i/>
      <sz val="10"/>
      <color theme="5"/>
      <name val="Calibri"/>
      <family val="2"/>
      <charset val="238"/>
      <scheme val="minor"/>
    </font>
    <font>
      <sz val="10"/>
      <name val="Calibri"/>
      <family val="2"/>
      <charset val="238"/>
    </font>
    <font>
      <b/>
      <sz val="10"/>
      <name val="Calibri"/>
      <family val="2"/>
      <charset val="238"/>
      <scheme val="minor"/>
    </font>
    <font>
      <sz val="8"/>
      <name val="Calibri"/>
      <family val="2"/>
      <charset val="238"/>
      <scheme val="minor"/>
    </font>
    <font>
      <sz val="11"/>
      <name val="Calibri"/>
      <family val="2"/>
      <charset val="238"/>
      <scheme val="minor"/>
    </font>
    <font>
      <sz val="9"/>
      <name val="Arial"/>
      <family val="2"/>
      <charset val="238"/>
    </font>
    <font>
      <sz val="10"/>
      <color indexed="8"/>
      <name val="Calibri"/>
      <family val="2"/>
      <charset val="238"/>
    </font>
    <font>
      <i/>
      <u/>
      <sz val="10"/>
      <name val="Calibri"/>
      <family val="2"/>
      <charset val="238"/>
      <scheme val="minor"/>
    </font>
    <font>
      <i/>
      <sz val="10"/>
      <name val="Calibri"/>
      <family val="2"/>
      <charset val="238"/>
    </font>
    <font>
      <b/>
      <sz val="11"/>
      <color indexed="9"/>
      <name val="Calibri"/>
      <family val="2"/>
      <charset val="238"/>
    </font>
    <font>
      <b/>
      <sz val="10"/>
      <color indexed="8"/>
      <name val="Calibri"/>
      <family val="2"/>
      <charset val="238"/>
    </font>
    <font>
      <i/>
      <sz val="9"/>
      <name val="Calibri"/>
      <family val="2"/>
      <charset val="238"/>
      <scheme val="minor"/>
    </font>
    <font>
      <i/>
      <sz val="9"/>
      <name val="Calibri"/>
      <family val="2"/>
      <charset val="238"/>
    </font>
    <font>
      <i/>
      <u/>
      <sz val="7"/>
      <name val="Calibri"/>
      <family val="2"/>
      <charset val="238"/>
      <scheme val="minor"/>
    </font>
    <font>
      <b/>
      <sz val="11"/>
      <name val="Calibri"/>
      <family val="2"/>
      <charset val="238"/>
      <scheme val="minor"/>
    </font>
    <font>
      <sz val="11"/>
      <color indexed="9"/>
      <name val="Calibri"/>
      <family val="2"/>
      <charset val="238"/>
    </font>
    <font>
      <b/>
      <sz val="10"/>
      <name val="Calibri"/>
      <family val="2"/>
      <charset val="238"/>
    </font>
    <font>
      <sz val="11"/>
      <color theme="0"/>
      <name val="Calibri"/>
      <family val="2"/>
      <charset val="238"/>
      <scheme val="minor"/>
    </font>
    <font>
      <sz val="10"/>
      <color theme="0"/>
      <name val="Calibri"/>
      <family val="2"/>
      <charset val="238"/>
    </font>
    <font>
      <sz val="9"/>
      <color theme="0"/>
      <name val="Arial"/>
      <family val="2"/>
      <charset val="238"/>
    </font>
    <font>
      <sz val="10"/>
      <color theme="0"/>
      <name val="Calibri"/>
      <family val="2"/>
      <charset val="238"/>
      <scheme val="minor"/>
    </font>
    <font>
      <sz val="11"/>
      <color theme="0"/>
      <name val="Calibri"/>
      <family val="2"/>
      <scheme val="minor"/>
    </font>
    <font>
      <b/>
      <i/>
      <sz val="10"/>
      <name val="Calibri"/>
      <family val="2"/>
      <charset val="238"/>
      <scheme val="minor"/>
    </font>
    <font>
      <i/>
      <sz val="10"/>
      <color rgb="FFFF0000"/>
      <name val="Calibri"/>
      <family val="2"/>
      <charset val="238"/>
      <scheme val="minor"/>
    </font>
    <font>
      <sz val="14"/>
      <color theme="1"/>
      <name val="Calibri"/>
      <family val="2"/>
      <charset val="238"/>
      <scheme val="minor"/>
    </font>
    <font>
      <b/>
      <sz val="7"/>
      <color theme="0"/>
      <name val="Arial"/>
      <family val="2"/>
      <charset val="238"/>
    </font>
    <font>
      <sz val="14"/>
      <color theme="0"/>
      <name val="Calibri"/>
      <family val="2"/>
      <charset val="238"/>
      <scheme val="minor"/>
    </font>
    <font>
      <b/>
      <sz val="8"/>
      <name val="Arial"/>
      <family val="2"/>
      <charset val="238"/>
    </font>
    <font>
      <sz val="10"/>
      <color rgb="FF7030A0"/>
      <name val="Calibri"/>
      <family val="2"/>
      <charset val="238"/>
      <scheme val="minor"/>
    </font>
    <font>
      <sz val="12"/>
      <color theme="0"/>
      <name val="Calibri"/>
      <family val="2"/>
      <charset val="238"/>
      <scheme val="minor"/>
    </font>
    <font>
      <i/>
      <sz val="9.5"/>
      <name val="Calibri"/>
      <family val="2"/>
      <charset val="238"/>
    </font>
    <font>
      <b/>
      <sz val="10"/>
      <color rgb="FFFF0000"/>
      <name val="Calibri"/>
      <family val="2"/>
      <charset val="238"/>
      <scheme val="minor"/>
    </font>
    <font>
      <sz val="9"/>
      <name val="Calibri"/>
      <family val="2"/>
      <charset val="238"/>
    </font>
    <font>
      <b/>
      <sz val="12"/>
      <color theme="1"/>
      <name val="Calibri"/>
      <family val="2"/>
      <charset val="238"/>
      <scheme val="minor"/>
    </font>
  </fonts>
  <fills count="31">
    <fill>
      <patternFill patternType="none"/>
    </fill>
    <fill>
      <patternFill patternType="gray125"/>
    </fill>
    <fill>
      <patternFill patternType="solid">
        <fgColor theme="0"/>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3" tint="-0.249977111117893"/>
        <bgColor indexed="64"/>
      </patternFill>
    </fill>
    <fill>
      <patternFill patternType="solid">
        <fgColor rgb="FFFFFF00"/>
        <bgColor indexed="64"/>
      </patternFill>
    </fill>
    <fill>
      <patternFill patternType="solid">
        <fgColor rgb="FFFFFFCC"/>
        <bgColor indexed="64"/>
      </patternFill>
    </fill>
    <fill>
      <patternFill patternType="solid">
        <fgColor theme="7" tint="-0.249977111117893"/>
        <bgColor indexed="64"/>
      </patternFill>
    </fill>
    <fill>
      <patternFill patternType="solid">
        <fgColor theme="7" tint="0.39997558519241921"/>
        <bgColor indexed="64"/>
      </patternFill>
    </fill>
    <fill>
      <patternFill patternType="solid">
        <fgColor theme="7" tint="0.79998168889431442"/>
        <bgColor indexed="64"/>
      </patternFill>
    </fill>
    <fill>
      <patternFill patternType="solid">
        <fgColor indexed="42"/>
      </patternFill>
    </fill>
    <fill>
      <patternFill patternType="solid">
        <fgColor indexed="45"/>
      </patternFill>
    </fill>
    <fill>
      <patternFill patternType="solid">
        <fgColor indexed="45"/>
        <bgColor indexed="29"/>
      </patternFill>
    </fill>
    <fill>
      <patternFill patternType="solid">
        <fgColor indexed="41"/>
        <bgColor indexed="27"/>
      </patternFill>
    </fill>
    <fill>
      <patternFill patternType="solid">
        <fgColor rgb="FFF2DCDB"/>
        <bgColor rgb="FFE6E0EC"/>
      </patternFill>
    </fill>
    <fill>
      <patternFill patternType="solid">
        <fgColor theme="2" tint="-0.499984740745262"/>
        <bgColor indexed="64"/>
      </patternFill>
    </fill>
    <fill>
      <patternFill patternType="solid">
        <fgColor theme="2" tint="-9.9978637043366805E-2"/>
        <bgColor indexed="64"/>
      </patternFill>
    </fill>
    <fill>
      <patternFill patternType="solid">
        <fgColor rgb="FFF2DCDB"/>
        <bgColor rgb="FFF2DCDB"/>
      </patternFill>
    </fill>
    <fill>
      <patternFill patternType="solid">
        <fgColor theme="7" tint="0.59999389629810485"/>
        <bgColor indexed="64"/>
      </patternFill>
    </fill>
    <fill>
      <patternFill patternType="solid">
        <fgColor theme="6" tint="0.79998168889431442"/>
        <bgColor indexed="65"/>
      </patternFill>
    </fill>
    <fill>
      <patternFill patternType="solid">
        <fgColor theme="9" tint="-0.249977111117893"/>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indexed="47"/>
        <bgColor indexed="64"/>
      </patternFill>
    </fill>
    <fill>
      <patternFill patternType="solid">
        <fgColor indexed="53"/>
        <bgColor indexed="64"/>
      </patternFill>
    </fill>
    <fill>
      <patternFill patternType="solid">
        <fgColor indexed="52"/>
        <bgColor indexed="64"/>
      </patternFill>
    </fill>
    <fill>
      <patternFill patternType="solid">
        <fgColor indexed="9"/>
        <bgColor indexed="64"/>
      </patternFill>
    </fill>
    <fill>
      <patternFill patternType="solid">
        <fgColor indexed="23"/>
        <bgColor indexed="50"/>
      </patternFill>
    </fill>
    <fill>
      <patternFill patternType="solid">
        <fgColor indexed="42"/>
        <bgColor indexed="27"/>
      </patternFill>
    </fill>
    <fill>
      <patternFill patternType="solid">
        <fgColor indexed="22"/>
        <bgColor indexed="31"/>
      </patternFill>
    </fill>
  </fills>
  <borders count="77">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thin">
        <color indexed="64"/>
      </top>
      <bottom style="medium">
        <color indexed="64"/>
      </bottom>
      <diagonal/>
    </border>
    <border>
      <left/>
      <right/>
      <top style="medium">
        <color indexed="64"/>
      </top>
      <bottom/>
      <diagonal/>
    </border>
    <border>
      <left/>
      <right/>
      <top/>
      <bottom style="medium">
        <color indexed="64"/>
      </bottom>
      <diagonal/>
    </border>
    <border>
      <left style="medium">
        <color indexed="64"/>
      </left>
      <right style="thin">
        <color indexed="64"/>
      </right>
      <top style="thin">
        <color indexed="64"/>
      </top>
      <bottom/>
      <diagonal/>
    </border>
    <border>
      <left style="thin">
        <color indexed="64"/>
      </left>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indexed="64"/>
      </right>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rgb="FF959595"/>
      </left>
      <right/>
      <top style="thin">
        <color rgb="FF959595"/>
      </top>
      <bottom/>
      <diagonal/>
    </border>
    <border>
      <left style="thin">
        <color rgb="FF959595"/>
      </left>
      <right style="thin">
        <color rgb="FF959595"/>
      </right>
      <top style="thin">
        <color rgb="FF959595"/>
      </top>
      <bottom/>
      <diagonal/>
    </border>
    <border>
      <left style="medium">
        <color indexed="64"/>
      </left>
      <right/>
      <top style="medium">
        <color indexed="64"/>
      </top>
      <bottom style="medium">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diagonal/>
    </border>
    <border>
      <left style="thin">
        <color indexed="64"/>
      </left>
      <right/>
      <top style="thin">
        <color indexed="64"/>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diagonal/>
    </border>
    <border>
      <left/>
      <right/>
      <top style="thin">
        <color indexed="64"/>
      </top>
      <bottom/>
      <diagonal/>
    </border>
    <border>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theme="0" tint="-0.24994659260841701"/>
      </left>
      <right style="thin">
        <color indexed="64"/>
      </right>
      <top style="thin">
        <color indexed="64"/>
      </top>
      <bottom style="thin">
        <color indexed="64"/>
      </bottom>
      <diagonal/>
    </border>
    <border>
      <left style="thin">
        <color theme="0" tint="-0.24994659260841701"/>
      </left>
      <right style="thin">
        <color indexed="64"/>
      </right>
      <top style="thin">
        <color indexed="64"/>
      </top>
      <bottom style="medium">
        <color indexed="64"/>
      </bottom>
      <diagonal/>
    </border>
    <border>
      <left style="thin">
        <color indexed="55"/>
      </left>
      <right style="thin">
        <color indexed="64"/>
      </right>
      <top style="thin">
        <color indexed="64"/>
      </top>
      <bottom style="thin">
        <color indexed="64"/>
      </bottom>
      <diagonal/>
    </border>
    <border>
      <left style="thin">
        <color indexed="55"/>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right style="medium">
        <color indexed="64"/>
      </right>
      <top style="thin">
        <color indexed="64"/>
      </top>
      <bottom/>
      <diagonal/>
    </border>
    <border>
      <left/>
      <right style="medium">
        <color indexed="64"/>
      </right>
      <top/>
      <bottom style="thin">
        <color indexed="64"/>
      </bottom>
      <diagonal/>
    </border>
    <border>
      <left style="thin">
        <color indexed="64"/>
      </left>
      <right style="medium">
        <color indexed="64"/>
      </right>
      <top/>
      <bottom/>
      <diagonal/>
    </border>
    <border>
      <left style="thin">
        <color indexed="64"/>
      </left>
      <right/>
      <top/>
      <bottom style="medium">
        <color indexed="64"/>
      </bottom>
      <diagonal/>
    </border>
    <border>
      <left/>
      <right style="thin">
        <color indexed="64"/>
      </right>
      <top/>
      <bottom style="medium">
        <color indexed="64"/>
      </bottom>
      <diagonal/>
    </border>
    <border>
      <left/>
      <right style="medium">
        <color auto="1"/>
      </right>
      <top/>
      <bottom style="medium">
        <color auto="1"/>
      </bottom>
      <diagonal/>
    </border>
    <border>
      <left style="thin">
        <color indexed="64"/>
      </left>
      <right style="thin">
        <color indexed="64"/>
      </right>
      <top style="thin">
        <color indexed="64"/>
      </top>
      <bottom/>
      <diagonal/>
    </border>
    <border>
      <left style="thin">
        <color indexed="64"/>
      </left>
      <right style="thin">
        <color indexed="64"/>
      </right>
      <top/>
      <bottom style="medium">
        <color indexed="64"/>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right style="thin">
        <color indexed="64"/>
      </right>
      <top style="medium">
        <color indexed="64"/>
      </top>
      <bottom/>
      <diagonal/>
    </border>
  </borders>
  <cellStyleXfs count="136">
    <xf numFmtId="0" fontId="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7" fillId="0" borderId="0" applyFont="0" applyFill="0" applyBorder="0" applyAlignment="0" applyProtection="0"/>
    <xf numFmtId="43" fontId="7"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7" fillId="0" borderId="0"/>
    <xf numFmtId="43" fontId="7"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7" fillId="0" borderId="0" applyFont="0" applyFill="0" applyBorder="0" applyAlignment="0" applyProtection="0"/>
    <xf numFmtId="43" fontId="9" fillId="0" borderId="0" applyFont="0" applyFill="0" applyBorder="0" applyAlignment="0" applyProtection="0"/>
    <xf numFmtId="43" fontId="7" fillId="0" borderId="0" applyFont="0" applyFill="0" applyBorder="0" applyAlignment="0" applyProtection="0"/>
    <xf numFmtId="9" fontId="7" fillId="0" borderId="0" applyFont="0" applyFill="0" applyBorder="0" applyAlignment="0" applyProtection="0"/>
    <xf numFmtId="9" fontId="1" fillId="0" borderId="0" applyFont="0" applyFill="0" applyBorder="0" applyAlignment="0" applyProtection="0"/>
    <xf numFmtId="43" fontId="10" fillId="0" borderId="0" applyFont="0" applyFill="0" applyBorder="0" applyAlignment="0" applyProtection="0"/>
    <xf numFmtId="9" fontId="10" fillId="0" borderId="0" applyFont="0" applyFill="0" applyBorder="0" applyAlignment="0" applyProtection="0"/>
    <xf numFmtId="44" fontId="7" fillId="0" borderId="0" applyFont="0" applyFill="0" applyBorder="0" applyAlignment="0" applyProtection="0"/>
    <xf numFmtId="0" fontId="1" fillId="0" borderId="0"/>
    <xf numFmtId="43" fontId="10"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9" fillId="0" borderId="0" applyFont="0" applyFill="0" applyBorder="0" applyAlignment="0" applyProtection="0"/>
    <xf numFmtId="43" fontId="7"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9"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43" fontId="9" fillId="0" borderId="0" applyFont="0" applyFill="0" applyBorder="0" applyAlignment="0" applyProtection="0"/>
    <xf numFmtId="43" fontId="7" fillId="0" borderId="0" applyFont="0" applyFill="0" applyBorder="0" applyAlignment="0" applyProtection="0"/>
    <xf numFmtId="0" fontId="1" fillId="0" borderId="0"/>
    <xf numFmtId="0" fontId="9" fillId="0" borderId="0"/>
    <xf numFmtId="0" fontId="9" fillId="0" borderId="0"/>
    <xf numFmtId="0" fontId="1" fillId="11" borderId="0" applyNumberFormat="0" applyBorder="0" applyAlignment="0" applyProtection="0"/>
    <xf numFmtId="0" fontId="9" fillId="0" borderId="0"/>
    <xf numFmtId="43" fontId="10" fillId="0" borderId="0" applyFont="0" applyFill="0" applyBorder="0" applyAlignment="0" applyProtection="0"/>
    <xf numFmtId="0" fontId="1" fillId="12" borderId="0" applyNumberFormat="0" applyBorder="0" applyAlignment="0" applyProtection="0"/>
    <xf numFmtId="0" fontId="9" fillId="0" borderId="0"/>
    <xf numFmtId="0" fontId="9" fillId="0" borderId="0"/>
    <xf numFmtId="0" fontId="9" fillId="0" borderId="0"/>
    <xf numFmtId="9" fontId="9" fillId="0" borderId="0" applyFill="0" applyBorder="0" applyAlignment="0" applyProtection="0"/>
    <xf numFmtId="0" fontId="9" fillId="0" borderId="0"/>
    <xf numFmtId="0" fontId="9" fillId="13" borderId="0" applyNumberFormat="0" applyBorder="0" applyAlignment="0" applyProtection="0"/>
    <xf numFmtId="0" fontId="9" fillId="0" borderId="0"/>
    <xf numFmtId="0" fontId="9" fillId="0" borderId="0"/>
    <xf numFmtId="0" fontId="19" fillId="0" borderId="0"/>
    <xf numFmtId="9" fontId="20" fillId="0" borderId="0" applyBorder="0" applyProtection="0"/>
    <xf numFmtId="0" fontId="9" fillId="14" borderId="0" applyBorder="0" applyProtection="0"/>
    <xf numFmtId="9" fontId="10" fillId="0" borderId="0" applyFont="0" applyFill="0" applyBorder="0" applyAlignment="0" applyProtection="0"/>
    <xf numFmtId="166" fontId="8" fillId="0" borderId="0" applyBorder="0" applyProtection="0"/>
    <xf numFmtId="0" fontId="24" fillId="15" borderId="0" applyBorder="0" applyProtection="0"/>
    <xf numFmtId="43" fontId="1" fillId="0" borderId="0" applyFont="0" applyFill="0" applyBorder="0" applyAlignment="0" applyProtection="0"/>
    <xf numFmtId="0" fontId="9" fillId="0" borderId="0"/>
    <xf numFmtId="0" fontId="24" fillId="0" borderId="0"/>
    <xf numFmtId="0" fontId="24" fillId="18" borderId="0" applyNumberFormat="0" applyFont="0" applyBorder="0" applyProtection="0"/>
    <xf numFmtId="9" fontId="24" fillId="0" borderId="0" applyFont="0" applyBorder="0" applyProtection="0"/>
    <xf numFmtId="0" fontId="1" fillId="20" borderId="0" applyNumberFormat="0" applyBorder="0" applyAlignment="0" applyProtection="0"/>
    <xf numFmtId="0" fontId="43" fillId="28" borderId="0" applyNumberFormat="0" applyBorder="0" applyAlignment="0" applyProtection="0"/>
    <xf numFmtId="0" fontId="9" fillId="29" borderId="0" applyNumberFormat="0" applyBorder="0" applyAlignment="0" applyProtection="0"/>
    <xf numFmtId="0" fontId="9" fillId="3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334">
    <xf numFmtId="0" fontId="0" fillId="0" borderId="0" xfId="0"/>
    <xf numFmtId="0" fontId="2" fillId="0" borderId="0" xfId="0" applyFont="1"/>
    <xf numFmtId="0" fontId="2" fillId="0" borderId="0" xfId="0" applyFont="1" applyFill="1"/>
    <xf numFmtId="0" fontId="2" fillId="0" borderId="0" xfId="0" applyFont="1" applyBorder="1" applyAlignment="1"/>
    <xf numFmtId="0" fontId="5" fillId="0" borderId="4" xfId="0" applyFont="1" applyBorder="1" applyAlignment="1">
      <alignment horizontal="left" vertical="center"/>
    </xf>
    <xf numFmtId="0" fontId="2" fillId="4" borderId="5" xfId="0" applyFont="1" applyFill="1" applyBorder="1" applyAlignment="1" applyProtection="1">
      <alignment horizontal="center" vertical="center" wrapText="1"/>
    </xf>
    <xf numFmtId="0" fontId="0" fillId="0" borderId="0" xfId="0"/>
    <xf numFmtId="164" fontId="2" fillId="0" borderId="0" xfId="0" applyNumberFormat="1" applyFont="1"/>
    <xf numFmtId="0" fontId="12" fillId="7" borderId="4" xfId="0" applyFont="1" applyFill="1" applyBorder="1" applyAlignment="1">
      <alignment horizontal="center" vertical="center"/>
    </xf>
    <xf numFmtId="0" fontId="2" fillId="10" borderId="4" xfId="0" applyFont="1" applyFill="1" applyBorder="1" applyAlignment="1">
      <alignment wrapText="1"/>
    </xf>
    <xf numFmtId="0" fontId="2" fillId="10" borderId="12" xfId="0" applyFont="1" applyFill="1" applyBorder="1" applyAlignment="1">
      <alignment horizontal="center" wrapText="1"/>
    </xf>
    <xf numFmtId="0" fontId="2" fillId="10" borderId="13" xfId="0" applyFont="1" applyFill="1" applyBorder="1" applyAlignment="1">
      <alignment horizontal="center" wrapText="1"/>
    </xf>
    <xf numFmtId="0" fontId="2" fillId="10" borderId="14" xfId="0" applyFont="1" applyFill="1" applyBorder="1" applyAlignment="1">
      <alignment horizontal="center" wrapText="1"/>
    </xf>
    <xf numFmtId="0" fontId="2" fillId="10" borderId="15" xfId="0" applyFont="1" applyFill="1" applyBorder="1" applyAlignment="1">
      <alignment horizontal="center"/>
    </xf>
    <xf numFmtId="0" fontId="2" fillId="2" borderId="0" xfId="0" applyFont="1" applyFill="1" applyAlignment="1">
      <alignment wrapText="1"/>
    </xf>
    <xf numFmtId="0" fontId="2" fillId="0" borderId="1" xfId="0" applyFont="1" applyFill="1" applyBorder="1" applyAlignment="1">
      <alignment vertical="center" wrapText="1"/>
    </xf>
    <xf numFmtId="0" fontId="3" fillId="0" borderId="5" xfId="0" applyFont="1" applyFill="1" applyBorder="1" applyAlignment="1">
      <alignment horizontal="center" vertical="center" wrapText="1"/>
    </xf>
    <xf numFmtId="0" fontId="2" fillId="0" borderId="20" xfId="0" applyFont="1" applyFill="1" applyBorder="1" applyAlignment="1">
      <alignment horizontal="left" vertical="center" wrapText="1"/>
    </xf>
    <xf numFmtId="0" fontId="2" fillId="10" borderId="12" xfId="0" applyFont="1" applyFill="1" applyBorder="1" applyAlignment="1">
      <alignment horizontal="center"/>
    </xf>
    <xf numFmtId="0" fontId="2" fillId="10" borderId="14" xfId="0" applyFont="1" applyFill="1" applyBorder="1" applyAlignment="1">
      <alignment horizontal="center"/>
    </xf>
    <xf numFmtId="0" fontId="3" fillId="0" borderId="4" xfId="0" applyFont="1" applyFill="1" applyBorder="1" applyAlignment="1">
      <alignment horizontal="center" vertical="center" wrapText="1"/>
    </xf>
    <xf numFmtId="0" fontId="2" fillId="0" borderId="17" xfId="0" applyFont="1" applyFill="1" applyBorder="1" applyAlignment="1">
      <alignment horizontal="left" vertical="center" wrapText="1"/>
    </xf>
    <xf numFmtId="0" fontId="2" fillId="0" borderId="0" xfId="0" applyFont="1" applyAlignment="1">
      <alignment horizontal="center" vertical="center"/>
    </xf>
    <xf numFmtId="0" fontId="2" fillId="0" borderId="4" xfId="0" applyFont="1" applyFill="1" applyBorder="1" applyAlignment="1">
      <alignment horizontal="left" vertical="center" wrapText="1"/>
    </xf>
    <xf numFmtId="0" fontId="2" fillId="10" borderId="15" xfId="0" applyFont="1" applyFill="1" applyBorder="1" applyAlignment="1">
      <alignment horizontal="center" wrapText="1"/>
    </xf>
    <xf numFmtId="0" fontId="3" fillId="0" borderId="20" xfId="0" applyFont="1" applyFill="1" applyBorder="1" applyAlignment="1">
      <alignment horizontal="left" vertical="center" wrapText="1"/>
    </xf>
    <xf numFmtId="0" fontId="3" fillId="0" borderId="4" xfId="0" applyFont="1" applyFill="1" applyBorder="1" applyAlignment="1">
      <alignment horizontal="left" vertical="center" wrapText="1"/>
    </xf>
    <xf numFmtId="0" fontId="2" fillId="10" borderId="25" xfId="0" applyFont="1" applyFill="1" applyBorder="1" applyAlignment="1">
      <alignment vertical="center" wrapText="1"/>
    </xf>
    <xf numFmtId="0" fontId="2" fillId="10" borderId="18" xfId="0" applyFont="1" applyFill="1" applyBorder="1" applyAlignment="1">
      <alignment vertical="center" wrapText="1"/>
    </xf>
    <xf numFmtId="0" fontId="2" fillId="10" borderId="12" xfId="0" applyFont="1" applyFill="1" applyBorder="1" applyAlignment="1">
      <alignment horizontal="center" vertical="center"/>
    </xf>
    <xf numFmtId="0" fontId="2" fillId="10" borderId="13" xfId="0" applyFont="1" applyFill="1" applyBorder="1" applyAlignment="1">
      <alignment horizontal="center" vertical="center" wrapText="1"/>
    </xf>
    <xf numFmtId="0" fontId="2" fillId="10" borderId="14" xfId="0" applyFont="1" applyFill="1" applyBorder="1" applyAlignment="1">
      <alignment horizontal="center" vertical="center"/>
    </xf>
    <xf numFmtId="0" fontId="2" fillId="10" borderId="4" xfId="0" applyFont="1" applyFill="1" applyBorder="1" applyAlignment="1">
      <alignment horizontal="center" vertical="center"/>
    </xf>
    <xf numFmtId="0" fontId="2" fillId="0" borderId="4" xfId="0" applyFont="1" applyBorder="1" applyAlignment="1">
      <alignment horizontal="justify" vertical="center"/>
    </xf>
    <xf numFmtId="0" fontId="2" fillId="0" borderId="0" xfId="0" applyFont="1" applyAlignment="1">
      <alignment horizontal="justify" vertical="center"/>
    </xf>
    <xf numFmtId="0" fontId="2" fillId="10" borderId="15" xfId="0" applyFont="1" applyFill="1" applyBorder="1" applyAlignment="1">
      <alignment horizontal="center" vertical="center"/>
    </xf>
    <xf numFmtId="0" fontId="3" fillId="0" borderId="5" xfId="0" applyFont="1" applyFill="1" applyBorder="1" applyAlignment="1">
      <alignment horizontal="left" vertical="center" wrapText="1"/>
    </xf>
    <xf numFmtId="0" fontId="3" fillId="2" borderId="4" xfId="0" applyFont="1" applyFill="1" applyBorder="1" applyAlignment="1">
      <alignment vertical="center" wrapText="1"/>
    </xf>
    <xf numFmtId="0" fontId="3" fillId="0" borderId="17" xfId="0" applyFont="1" applyFill="1" applyBorder="1" applyAlignment="1">
      <alignment horizontal="left" vertical="center" wrapText="1"/>
    </xf>
    <xf numFmtId="0" fontId="2" fillId="0" borderId="4" xfId="0" applyFont="1" applyFill="1" applyBorder="1" applyAlignment="1">
      <alignment horizontal="center" vertical="center"/>
    </xf>
    <xf numFmtId="0" fontId="2" fillId="2" borderId="4" xfId="0" applyFont="1" applyFill="1" applyBorder="1" applyAlignment="1">
      <alignment horizontal="left" vertical="center" wrapText="1"/>
    </xf>
    <xf numFmtId="0" fontId="2" fillId="0" borderId="4" xfId="0" applyFont="1" applyBorder="1" applyAlignment="1">
      <alignment vertical="center"/>
    </xf>
    <xf numFmtId="0" fontId="2" fillId="2" borderId="4" xfId="0" applyFont="1" applyFill="1" applyBorder="1" applyAlignment="1">
      <alignment horizontal="center" vertical="center"/>
    </xf>
    <xf numFmtId="0" fontId="2" fillId="0" borderId="1" xfId="0" applyFont="1" applyFill="1" applyBorder="1" applyAlignment="1">
      <alignment horizontal="center" vertical="center" wrapText="1"/>
    </xf>
    <xf numFmtId="0" fontId="14" fillId="9" borderId="29" xfId="0" applyFont="1" applyFill="1" applyBorder="1" applyAlignment="1">
      <alignment horizontal="center" wrapText="1"/>
    </xf>
    <xf numFmtId="0" fontId="3" fillId="2" borderId="4" xfId="0" applyFont="1" applyFill="1" applyBorder="1" applyAlignment="1">
      <alignment horizontal="center" vertical="center" wrapText="1"/>
    </xf>
    <xf numFmtId="0" fontId="2" fillId="0" borderId="4" xfId="0" applyFont="1" applyBorder="1" applyAlignment="1">
      <alignment horizontal="center" vertical="center" wrapText="1"/>
    </xf>
    <xf numFmtId="0" fontId="2" fillId="2" borderId="4" xfId="0" applyFont="1" applyFill="1" applyBorder="1" applyAlignment="1">
      <alignment vertical="center" wrapText="1"/>
    </xf>
    <xf numFmtId="0" fontId="2" fillId="0" borderId="4" xfId="0" applyFont="1" applyBorder="1" applyAlignment="1">
      <alignment vertical="center" wrapText="1"/>
    </xf>
    <xf numFmtId="0" fontId="14" fillId="9" borderId="29" xfId="0" applyFont="1" applyFill="1" applyBorder="1" applyAlignment="1">
      <alignment horizontal="center" vertical="center" wrapText="1"/>
    </xf>
    <xf numFmtId="0" fontId="13" fillId="0" borderId="44" xfId="0" applyFont="1" applyBorder="1" applyAlignment="1">
      <alignment horizontal="center" vertical="top" wrapText="1"/>
    </xf>
    <xf numFmtId="165" fontId="13" fillId="0" borderId="44" xfId="0" applyNumberFormat="1" applyFont="1" applyBorder="1" applyAlignment="1">
      <alignment horizontal="left" vertical="top" wrapText="1"/>
    </xf>
    <xf numFmtId="4" fontId="13" fillId="0" borderId="44" xfId="0" applyNumberFormat="1" applyFont="1" applyBorder="1" applyAlignment="1">
      <alignment horizontal="right" vertical="top" wrapText="1"/>
    </xf>
    <xf numFmtId="0" fontId="2" fillId="2" borderId="4" xfId="0" applyFont="1" applyFill="1" applyBorder="1" applyAlignment="1">
      <alignment vertical="center" wrapText="1"/>
    </xf>
    <xf numFmtId="0" fontId="12" fillId="7" borderId="4" xfId="0" applyFont="1" applyFill="1" applyBorder="1" applyAlignment="1">
      <alignment horizontal="center" vertical="center" wrapText="1"/>
    </xf>
    <xf numFmtId="0" fontId="0" fillId="0" borderId="0" xfId="1" applyFont="1"/>
    <xf numFmtId="0" fontId="2" fillId="10" borderId="25" xfId="0" applyFont="1" applyFill="1" applyBorder="1" applyAlignment="1">
      <alignment wrapText="1"/>
    </xf>
    <xf numFmtId="0" fontId="2" fillId="10" borderId="18" xfId="0" applyFont="1" applyFill="1" applyBorder="1" applyAlignment="1">
      <alignment wrapText="1"/>
    </xf>
    <xf numFmtId="0" fontId="2" fillId="10" borderId="4" xfId="0" applyFont="1" applyFill="1" applyBorder="1" applyAlignment="1">
      <alignment horizontal="center"/>
    </xf>
    <xf numFmtId="0" fontId="2" fillId="0" borderId="4" xfId="0" applyFont="1" applyFill="1" applyBorder="1" applyAlignment="1">
      <alignment vertical="center" wrapText="1"/>
    </xf>
    <xf numFmtId="0" fontId="0" fillId="0" borderId="4" xfId="0" quotePrefix="1" applyBorder="1" applyAlignment="1">
      <alignment horizontal="center" vertical="center" wrapText="1"/>
    </xf>
    <xf numFmtId="0" fontId="3" fillId="0" borderId="22" xfId="0" applyFont="1" applyFill="1" applyBorder="1" applyAlignment="1">
      <alignment horizontal="center" vertical="center" wrapText="1"/>
    </xf>
    <xf numFmtId="0" fontId="2" fillId="0" borderId="49" xfId="0" applyFont="1" applyFill="1" applyBorder="1" applyAlignment="1">
      <alignment horizontal="left" vertical="center" wrapText="1"/>
    </xf>
    <xf numFmtId="0" fontId="3" fillId="0" borderId="50" xfId="0" applyFont="1" applyFill="1" applyBorder="1" applyAlignment="1">
      <alignment horizontal="center" vertical="center" wrapText="1"/>
    </xf>
    <xf numFmtId="0" fontId="0" fillId="0" borderId="0" xfId="0" applyFill="1"/>
    <xf numFmtId="0" fontId="5" fillId="0" borderId="4" xfId="0" applyFont="1" applyFill="1" applyBorder="1" applyAlignment="1">
      <alignment horizontal="center" vertical="center" wrapText="1"/>
    </xf>
    <xf numFmtId="0" fontId="2" fillId="0" borderId="17"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10" borderId="4" xfId="0" applyFont="1" applyFill="1" applyBorder="1" applyAlignment="1">
      <alignment horizontal="center" wrapText="1"/>
    </xf>
    <xf numFmtId="0" fontId="2" fillId="0" borderId="4" xfId="0" applyFont="1" applyBorder="1" applyAlignment="1">
      <alignment wrapText="1"/>
    </xf>
    <xf numFmtId="4" fontId="0" fillId="0" borderId="0" xfId="0" applyNumberFormat="1"/>
    <xf numFmtId="0" fontId="4" fillId="17" borderId="50" xfId="0" applyFont="1" applyFill="1" applyBorder="1" applyAlignment="1" applyProtection="1">
      <alignment horizontal="center" vertical="center" wrapText="1"/>
    </xf>
    <xf numFmtId="43" fontId="0" fillId="0" borderId="0" xfId="0" applyNumberFormat="1"/>
    <xf numFmtId="0" fontId="14" fillId="9" borderId="29" xfId="0" applyFont="1" applyFill="1" applyBorder="1" applyAlignment="1">
      <alignment horizontal="center" wrapText="1"/>
    </xf>
    <xf numFmtId="0" fontId="2" fillId="10" borderId="13" xfId="0" applyFont="1" applyFill="1" applyBorder="1" applyAlignment="1">
      <alignment horizontal="center" wrapText="1"/>
    </xf>
    <xf numFmtId="0" fontId="2" fillId="2" borderId="4" xfId="0" applyFont="1" applyFill="1" applyBorder="1" applyAlignment="1">
      <alignment vertical="center" wrapText="1"/>
    </xf>
    <xf numFmtId="0" fontId="23" fillId="0" borderId="4" xfId="0" applyFont="1" applyFill="1" applyBorder="1" applyAlignment="1">
      <alignment horizontal="center" vertical="center" wrapText="1"/>
    </xf>
    <xf numFmtId="0" fontId="25" fillId="0" borderId="4" xfId="0" applyFont="1" applyFill="1" applyBorder="1" applyAlignment="1">
      <alignment horizontal="center" vertical="center" wrapText="1"/>
    </xf>
    <xf numFmtId="0" fontId="26" fillId="0" borderId="4" xfId="0" applyFont="1" applyFill="1" applyBorder="1" applyAlignment="1">
      <alignment horizontal="center" vertical="center" wrapText="1"/>
    </xf>
    <xf numFmtId="0" fontId="25" fillId="0" borderId="17" xfId="0" applyFont="1" applyFill="1" applyBorder="1" applyAlignment="1">
      <alignment horizontal="center" vertical="center" wrapText="1"/>
    </xf>
    <xf numFmtId="0" fontId="25" fillId="2" borderId="4" xfId="0" applyFont="1" applyFill="1" applyBorder="1" applyAlignment="1">
      <alignment horizontal="center" vertical="center" wrapText="1"/>
    </xf>
    <xf numFmtId="0" fontId="25" fillId="0" borderId="7" xfId="0" applyFont="1" applyBorder="1" applyAlignment="1">
      <alignment horizontal="center" vertical="center" wrapText="1"/>
    </xf>
    <xf numFmtId="0" fontId="25" fillId="0" borderId="1" xfId="0" applyFont="1" applyFill="1" applyBorder="1" applyAlignment="1">
      <alignment horizontal="center" vertical="center" wrapText="1"/>
    </xf>
    <xf numFmtId="0" fontId="25" fillId="2" borderId="1" xfId="0" applyFont="1" applyFill="1" applyBorder="1" applyAlignment="1">
      <alignment horizontal="center" vertical="center" wrapText="1"/>
    </xf>
    <xf numFmtId="0" fontId="25" fillId="0" borderId="4" xfId="0" quotePrefix="1" applyFont="1" applyBorder="1" applyAlignment="1">
      <alignment horizontal="center" vertical="center" wrapText="1"/>
    </xf>
    <xf numFmtId="0" fontId="26" fillId="0" borderId="50" xfId="0" applyFont="1" applyFill="1" applyBorder="1" applyAlignment="1">
      <alignment horizontal="center" vertical="center" wrapText="1"/>
    </xf>
    <xf numFmtId="0" fontId="25" fillId="0" borderId="20" xfId="0" applyFont="1" applyFill="1" applyBorder="1" applyAlignment="1">
      <alignment horizontal="center" vertical="center" wrapText="1"/>
    </xf>
    <xf numFmtId="0" fontId="25" fillId="0" borderId="4" xfId="0" applyFont="1" applyBorder="1" applyAlignment="1">
      <alignment horizontal="center" vertical="center" wrapText="1"/>
    </xf>
    <xf numFmtId="0" fontId="3" fillId="0" borderId="4" xfId="0" applyFont="1" applyBorder="1" applyAlignment="1">
      <alignment horizontal="left" vertical="center" wrapText="1"/>
    </xf>
    <xf numFmtId="0" fontId="3" fillId="2" borderId="4" xfId="0" applyFont="1" applyFill="1" applyBorder="1" applyAlignment="1">
      <alignment horizontal="center" vertical="center" wrapText="1"/>
    </xf>
    <xf numFmtId="0" fontId="2" fillId="2" borderId="4" xfId="0" applyFont="1" applyFill="1" applyBorder="1" applyAlignment="1">
      <alignment vertical="center" wrapText="1"/>
    </xf>
    <xf numFmtId="0" fontId="2" fillId="6" borderId="0" xfId="0" applyFont="1" applyFill="1"/>
    <xf numFmtId="0" fontId="2" fillId="0" borderId="4" xfId="0" applyFont="1" applyFill="1" applyBorder="1" applyAlignment="1">
      <alignment horizontal="justify" vertical="center" wrapText="1"/>
    </xf>
    <xf numFmtId="0" fontId="2" fillId="0" borderId="4" xfId="0" applyFont="1" applyFill="1" applyBorder="1" applyAlignment="1">
      <alignment horizontal="justify" vertical="center"/>
    </xf>
    <xf numFmtId="0" fontId="2" fillId="0" borderId="0" xfId="0" applyFont="1" applyFill="1" applyAlignment="1">
      <alignment vertical="top" wrapText="1"/>
    </xf>
    <xf numFmtId="4" fontId="3" fillId="0" borderId="0" xfId="1" applyNumberFormat="1" applyFont="1" applyBorder="1" applyAlignment="1" applyProtection="1">
      <alignment horizontal="center" vertical="center" wrapText="1"/>
      <protection locked="0"/>
    </xf>
    <xf numFmtId="0" fontId="2" fillId="2" borderId="15" xfId="0" applyFont="1" applyFill="1" applyBorder="1" applyAlignment="1">
      <alignment horizontal="center" vertical="center"/>
    </xf>
    <xf numFmtId="0" fontId="2" fillId="0" borderId="0" xfId="0" applyFont="1" applyBorder="1"/>
    <xf numFmtId="3" fontId="11" fillId="0" borderId="0" xfId="1" applyNumberFormat="1" applyFont="1" applyBorder="1" applyAlignment="1" applyProtection="1">
      <alignment vertical="center" wrapText="1"/>
      <protection locked="0"/>
    </xf>
    <xf numFmtId="0" fontId="14" fillId="9" borderId="29" xfId="0" applyFont="1" applyFill="1" applyBorder="1" applyAlignment="1">
      <alignment horizontal="center" wrapText="1"/>
    </xf>
    <xf numFmtId="0" fontId="2" fillId="0" borderId="4" xfId="0" applyFont="1" applyFill="1" applyBorder="1" applyAlignment="1">
      <alignment horizontal="center" vertical="center" wrapText="1"/>
    </xf>
    <xf numFmtId="0" fontId="2" fillId="10" borderId="13" xfId="0" applyFont="1" applyFill="1" applyBorder="1" applyAlignment="1">
      <alignment horizontal="center" wrapText="1"/>
    </xf>
    <xf numFmtId="0" fontId="3" fillId="0"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0" borderId="4" xfId="0" applyFont="1" applyBorder="1" applyAlignment="1">
      <alignment horizontal="center" vertical="center" wrapText="1"/>
    </xf>
    <xf numFmtId="0" fontId="2" fillId="0" borderId="4" xfId="0" applyFont="1" applyFill="1" applyBorder="1" applyAlignment="1">
      <alignment horizontal="center" vertical="center"/>
    </xf>
    <xf numFmtId="0" fontId="23" fillId="2" borderId="4" xfId="0" applyFont="1" applyFill="1" applyBorder="1" applyAlignment="1">
      <alignment horizontal="center" vertical="center" wrapText="1"/>
    </xf>
    <xf numFmtId="0" fontId="2" fillId="2" borderId="17" xfId="0" applyFont="1" applyFill="1" applyBorder="1" applyAlignment="1">
      <alignment horizontal="center" vertical="center" wrapText="1"/>
    </xf>
    <xf numFmtId="4" fontId="13" fillId="0" borderId="45" xfId="0" applyNumberFormat="1" applyFont="1" applyBorder="1" applyAlignment="1">
      <alignment horizontal="right" vertical="top" wrapText="1"/>
    </xf>
    <xf numFmtId="0" fontId="18" fillId="0" borderId="0" xfId="0" applyFont="1" applyAlignment="1">
      <alignment horizontal="center" vertical="center"/>
    </xf>
    <xf numFmtId="0" fontId="13" fillId="2" borderId="4" xfId="0" applyFont="1" applyFill="1" applyBorder="1" applyAlignment="1">
      <alignment horizontal="center" vertical="center" wrapText="1"/>
    </xf>
    <xf numFmtId="165" fontId="13" fillId="2" borderId="4" xfId="0" applyNumberFormat="1" applyFont="1" applyFill="1" applyBorder="1" applyAlignment="1">
      <alignment horizontal="center" vertical="center" wrapText="1"/>
    </xf>
    <xf numFmtId="4" fontId="13" fillId="2" borderId="4" xfId="0" applyNumberFormat="1" applyFont="1" applyFill="1" applyBorder="1" applyAlignment="1">
      <alignment horizontal="right" vertical="center" wrapText="1"/>
    </xf>
    <xf numFmtId="4" fontId="13" fillId="2" borderId="3" xfId="0" applyNumberFormat="1" applyFont="1" applyFill="1" applyBorder="1" applyAlignment="1">
      <alignment horizontal="right" vertical="center" wrapText="1"/>
    </xf>
    <xf numFmtId="0" fontId="13" fillId="0" borderId="4" xfId="0" applyFont="1" applyBorder="1" applyAlignment="1">
      <alignment horizontal="center" vertical="top" wrapText="1"/>
    </xf>
    <xf numFmtId="165" fontId="13" fillId="0" borderId="4" xfId="0" applyNumberFormat="1" applyFont="1" applyBorder="1" applyAlignment="1">
      <alignment horizontal="left" vertical="top" wrapText="1"/>
    </xf>
    <xf numFmtId="4" fontId="13" fillId="0" borderId="4" xfId="0" applyNumberFormat="1" applyFont="1" applyBorder="1" applyAlignment="1">
      <alignment horizontal="right" vertical="top" wrapText="1"/>
    </xf>
    <xf numFmtId="0" fontId="13" fillId="2" borderId="4" xfId="0" applyFont="1" applyFill="1" applyBorder="1" applyAlignment="1">
      <alignment horizontal="center" vertical="top" wrapText="1"/>
    </xf>
    <xf numFmtId="165" fontId="13" fillId="2" borderId="4" xfId="0" applyNumberFormat="1" applyFont="1" applyFill="1" applyBorder="1" applyAlignment="1">
      <alignment horizontal="left" vertical="top" wrapText="1"/>
    </xf>
    <xf numFmtId="4" fontId="13" fillId="2" borderId="4" xfId="0" applyNumberFormat="1" applyFont="1" applyFill="1" applyBorder="1" applyAlignment="1">
      <alignment horizontal="right" vertical="top" wrapText="1"/>
    </xf>
    <xf numFmtId="0" fontId="0" fillId="2" borderId="0" xfId="0" applyFill="1"/>
    <xf numFmtId="167" fontId="0" fillId="2" borderId="0" xfId="0" applyNumberFormat="1" applyFill="1"/>
    <xf numFmtId="4" fontId="0" fillId="2" borderId="0" xfId="0" applyNumberFormat="1" applyFill="1"/>
    <xf numFmtId="0" fontId="2" fillId="0" borderId="4" xfId="109" applyNumberFormat="1" applyFont="1" applyFill="1" applyBorder="1" applyAlignment="1" applyProtection="1">
      <alignment vertical="center" wrapText="1"/>
      <protection locked="0"/>
    </xf>
    <xf numFmtId="0" fontId="2" fillId="0" borderId="4" xfId="0" applyFont="1" applyBorder="1" applyAlignment="1">
      <alignment vertical="center" wrapText="1"/>
    </xf>
    <xf numFmtId="0" fontId="13" fillId="6" borderId="4" xfId="0" applyFont="1" applyFill="1" applyBorder="1" applyAlignment="1">
      <alignment horizontal="center" vertical="top" wrapText="1"/>
    </xf>
    <xf numFmtId="0" fontId="2" fillId="10" borderId="13" xfId="0" applyFont="1" applyFill="1" applyBorder="1" applyAlignment="1">
      <alignment horizontal="center" wrapText="1"/>
    </xf>
    <xf numFmtId="0" fontId="2" fillId="0" borderId="4" xfId="0" applyFont="1" applyFill="1" applyBorder="1" applyAlignment="1">
      <alignment vertical="center" wrapText="1"/>
    </xf>
    <xf numFmtId="0" fontId="2" fillId="0" borderId="4" xfId="0" applyFont="1" applyFill="1" applyBorder="1" applyAlignment="1">
      <alignment horizontal="center" vertical="center" wrapText="1"/>
    </xf>
    <xf numFmtId="0" fontId="2" fillId="10" borderId="13" xfId="0" applyFont="1" applyFill="1" applyBorder="1" applyAlignment="1">
      <alignment horizontal="center" wrapText="1"/>
    </xf>
    <xf numFmtId="0" fontId="2" fillId="0" borderId="4" xfId="0" applyFont="1" applyFill="1" applyBorder="1" applyAlignment="1">
      <alignment vertical="center" wrapText="1"/>
    </xf>
    <xf numFmtId="0" fontId="3" fillId="0" borderId="4" xfId="0" applyFont="1" applyFill="1" applyBorder="1" applyAlignment="1">
      <alignment horizontal="center" vertical="center" wrapText="1"/>
    </xf>
    <xf numFmtId="0" fontId="14" fillId="9" borderId="29" xfId="0" applyFont="1" applyFill="1" applyBorder="1" applyAlignment="1">
      <alignment horizontal="center" vertical="center" wrapText="1"/>
    </xf>
    <xf numFmtId="0" fontId="5" fillId="2" borderId="4" xfId="0" applyFont="1" applyFill="1" applyBorder="1" applyAlignment="1">
      <alignment vertical="center" wrapText="1"/>
    </xf>
    <xf numFmtId="0" fontId="2" fillId="2" borderId="0" xfId="0" applyFont="1" applyFill="1" applyAlignment="1">
      <alignment vertical="center"/>
    </xf>
    <xf numFmtId="0" fontId="28" fillId="2" borderId="4" xfId="0" applyFont="1" applyFill="1" applyBorder="1" applyAlignment="1">
      <alignment vertical="center" wrapText="1"/>
    </xf>
    <xf numFmtId="0" fontId="2" fillId="2" borderId="1" xfId="0" applyFont="1" applyFill="1" applyBorder="1" applyAlignment="1">
      <alignment vertical="center" wrapText="1"/>
    </xf>
    <xf numFmtId="0" fontId="3" fillId="0" borderId="4" xfId="0" applyFont="1" applyFill="1" applyBorder="1" applyAlignment="1">
      <alignment vertical="center" wrapText="1"/>
    </xf>
    <xf numFmtId="0" fontId="2" fillId="2" borderId="4" xfId="0" quotePrefix="1" applyFont="1" applyFill="1" applyBorder="1" applyAlignment="1">
      <alignment vertical="center" wrapText="1"/>
    </xf>
    <xf numFmtId="0" fontId="2" fillId="2" borderId="4" xfId="0" applyFont="1" applyFill="1" applyBorder="1" applyAlignment="1">
      <alignment vertical="center" wrapText="1"/>
    </xf>
    <xf numFmtId="0" fontId="2" fillId="10" borderId="21" xfId="0" applyFont="1" applyFill="1" applyBorder="1" applyAlignment="1">
      <alignment horizontal="center" vertical="center"/>
    </xf>
    <xf numFmtId="0" fontId="5" fillId="0" borderId="4" xfId="0" applyFont="1" applyFill="1" applyBorder="1" applyAlignment="1">
      <alignment vertical="center" wrapText="1"/>
    </xf>
    <xf numFmtId="0" fontId="2" fillId="2" borderId="4" xfId="0" applyFont="1" applyFill="1" applyBorder="1" applyAlignment="1">
      <alignment vertical="center" wrapText="1"/>
    </xf>
    <xf numFmtId="0" fontId="14" fillId="9" borderId="29" xfId="0" applyFont="1" applyFill="1" applyBorder="1" applyAlignment="1">
      <alignment horizontal="center" vertical="center" wrapText="1"/>
    </xf>
    <xf numFmtId="0" fontId="2" fillId="10" borderId="13" xfId="0" applyFont="1" applyFill="1" applyBorder="1" applyAlignment="1">
      <alignment horizontal="center" vertical="center" wrapText="1"/>
    </xf>
    <xf numFmtId="0" fontId="2" fillId="0" borderId="4" xfId="0" applyFont="1" applyFill="1" applyBorder="1" applyAlignment="1">
      <alignment horizontal="center" vertical="center"/>
    </xf>
    <xf numFmtId="0" fontId="2" fillId="10" borderId="15" xfId="0" applyFont="1" applyFill="1" applyBorder="1" applyAlignment="1">
      <alignment horizontal="center" vertical="center" wrapText="1"/>
    </xf>
    <xf numFmtId="0" fontId="2" fillId="10" borderId="4" xfId="0" applyFont="1" applyFill="1" applyBorder="1" applyAlignment="1">
      <alignment vertical="center" wrapText="1"/>
    </xf>
    <xf numFmtId="0" fontId="14" fillId="19" borderId="13" xfId="0" applyFont="1" applyFill="1" applyBorder="1" applyAlignment="1">
      <alignment vertical="center" wrapText="1"/>
    </xf>
    <xf numFmtId="0" fontId="2" fillId="19" borderId="4" xfId="0" applyFont="1" applyFill="1" applyBorder="1" applyAlignment="1">
      <alignment vertical="center" wrapText="1"/>
    </xf>
    <xf numFmtId="0" fontId="4" fillId="9" borderId="29" xfId="0" applyFont="1" applyFill="1" applyBorder="1" applyAlignment="1">
      <alignment horizontal="center" wrapText="1"/>
    </xf>
    <xf numFmtId="0" fontId="2" fillId="9" borderId="29" xfId="0" applyFont="1" applyFill="1" applyBorder="1" applyAlignment="1">
      <alignment horizontal="center" wrapText="1"/>
    </xf>
    <xf numFmtId="0" fontId="4" fillId="9" borderId="29" xfId="0" applyFont="1" applyFill="1" applyBorder="1" applyAlignment="1">
      <alignment horizontal="center" vertical="center" wrapText="1"/>
    </xf>
    <xf numFmtId="0" fontId="2" fillId="9" borderId="29" xfId="0" applyFont="1" applyFill="1" applyBorder="1" applyAlignment="1">
      <alignment horizontal="center" vertical="center" wrapText="1"/>
    </xf>
    <xf numFmtId="0" fontId="3" fillId="2" borderId="17" xfId="0" applyFont="1" applyFill="1" applyBorder="1" applyAlignment="1">
      <alignment horizontal="left" vertical="center" wrapText="1"/>
    </xf>
    <xf numFmtId="0" fontId="2" fillId="0" borderId="0" xfId="1" applyFont="1"/>
    <xf numFmtId="0" fontId="2" fillId="22" borderId="21" xfId="1" applyFont="1" applyFill="1" applyBorder="1" applyAlignment="1" applyProtection="1">
      <alignment horizontal="center" vertical="center" wrapText="1"/>
    </xf>
    <xf numFmtId="0" fontId="2" fillId="22" borderId="15" xfId="1" applyFont="1" applyFill="1" applyBorder="1" applyAlignment="1" applyProtection="1">
      <alignment horizontal="center" vertical="center" wrapText="1"/>
    </xf>
    <xf numFmtId="0" fontId="2" fillId="23" borderId="4" xfId="1" applyFont="1" applyFill="1" applyBorder="1" applyAlignment="1" applyProtection="1">
      <alignment vertical="center" wrapText="1"/>
    </xf>
    <xf numFmtId="0" fontId="5" fillId="22" borderId="21" xfId="1" applyFont="1" applyFill="1" applyBorder="1" applyAlignment="1">
      <alignment horizontal="center" vertical="center" wrapText="1"/>
    </xf>
    <xf numFmtId="0" fontId="5" fillId="22" borderId="12" xfId="1" applyFont="1" applyFill="1" applyBorder="1" applyAlignment="1">
      <alignment horizontal="center" vertical="center" wrapText="1"/>
    </xf>
    <xf numFmtId="0" fontId="5" fillId="22" borderId="15" xfId="1" applyFont="1" applyFill="1" applyBorder="1" applyAlignment="1">
      <alignment horizontal="center" vertical="center" wrapText="1"/>
    </xf>
    <xf numFmtId="0" fontId="5" fillId="22" borderId="53" xfId="1" applyFont="1" applyFill="1" applyBorder="1" applyAlignment="1">
      <alignment horizontal="center" vertical="center" wrapText="1"/>
    </xf>
    <xf numFmtId="0" fontId="22" fillId="23" borderId="13" xfId="1" applyFont="1" applyFill="1" applyBorder="1" applyAlignment="1" applyProtection="1">
      <alignment horizontal="center" vertical="center" wrapText="1"/>
      <protection locked="0"/>
    </xf>
    <xf numFmtId="0" fontId="22" fillId="23" borderId="14" xfId="1" applyFont="1" applyFill="1" applyBorder="1" applyAlignment="1" applyProtection="1">
      <alignment horizontal="center" vertical="center" wrapText="1"/>
      <protection locked="0"/>
    </xf>
    <xf numFmtId="3" fontId="22" fillId="2" borderId="22" xfId="17" applyNumberFormat="1" applyFont="1" applyFill="1" applyBorder="1" applyAlignment="1" applyProtection="1">
      <alignment horizontal="center" vertical="center" wrapText="1"/>
      <protection locked="0"/>
    </xf>
    <xf numFmtId="3" fontId="22" fillId="2" borderId="49" xfId="17" applyNumberFormat="1" applyFont="1" applyFill="1" applyBorder="1" applyAlignment="1" applyProtection="1">
      <alignment horizontal="center" vertical="center" wrapText="1"/>
      <protection locked="0"/>
    </xf>
    <xf numFmtId="0" fontId="5" fillId="23" borderId="41" xfId="1" applyFont="1" applyFill="1" applyBorder="1" applyAlignment="1" applyProtection="1">
      <alignment horizontal="center" vertical="center" wrapText="1"/>
      <protection locked="0"/>
    </xf>
    <xf numFmtId="0" fontId="5" fillId="23" borderId="42" xfId="1" applyFont="1" applyFill="1" applyBorder="1" applyAlignment="1" applyProtection="1">
      <alignment horizontal="center" vertical="center" wrapText="1"/>
      <protection locked="0"/>
    </xf>
    <xf numFmtId="0" fontId="5" fillId="23" borderId="55" xfId="1" applyFont="1" applyFill="1" applyBorder="1" applyAlignment="1" applyProtection="1">
      <alignment horizontal="center" vertical="center" wrapText="1"/>
      <protection locked="0"/>
    </xf>
    <xf numFmtId="0" fontId="5" fillId="22" borderId="56" xfId="1" applyFont="1" applyFill="1" applyBorder="1" applyAlignment="1">
      <alignment horizontal="center" vertical="center" wrapText="1"/>
    </xf>
    <xf numFmtId="0" fontId="2" fillId="0" borderId="0" xfId="64" applyFont="1"/>
    <xf numFmtId="0" fontId="33" fillId="0" borderId="0" xfId="64" applyFont="1" applyAlignment="1">
      <alignment vertical="center"/>
    </xf>
    <xf numFmtId="164" fontId="5" fillId="0" borderId="4" xfId="0" applyNumberFormat="1" applyFont="1" applyFill="1" applyBorder="1" applyAlignment="1">
      <alignment horizontal="center" vertical="center"/>
    </xf>
    <xf numFmtId="2" fontId="5" fillId="0" borderId="4" xfId="0" applyNumberFormat="1" applyFont="1" applyFill="1" applyBorder="1" applyAlignment="1">
      <alignment horizontal="center" vertical="center"/>
    </xf>
    <xf numFmtId="0" fontId="36" fillId="24" borderId="13" xfId="1" applyFont="1" applyFill="1" applyBorder="1" applyAlignment="1" applyProtection="1">
      <alignment horizontal="center" vertical="center" wrapText="1"/>
      <protection locked="0"/>
    </xf>
    <xf numFmtId="0" fontId="36" fillId="24" borderId="14" xfId="1" applyFont="1" applyFill="1" applyBorder="1" applyAlignment="1" applyProtection="1">
      <alignment horizontal="center" vertical="center" wrapText="1"/>
      <protection locked="0"/>
    </xf>
    <xf numFmtId="4" fontId="2" fillId="0" borderId="0" xfId="1" applyNumberFormat="1" applyFont="1"/>
    <xf numFmtId="0" fontId="34" fillId="0" borderId="0" xfId="1" applyFont="1"/>
    <xf numFmtId="0" fontId="34" fillId="26" borderId="21" xfId="1" applyFont="1" applyFill="1" applyBorder="1" applyAlignment="1" applyProtection="1">
      <alignment horizontal="center" vertical="center" wrapText="1"/>
    </xf>
    <xf numFmtId="0" fontId="34" fillId="26" borderId="15" xfId="1" applyFont="1" applyFill="1" applyBorder="1" applyAlignment="1" applyProtection="1">
      <alignment horizontal="center" vertical="center" wrapText="1"/>
    </xf>
    <xf numFmtId="0" fontId="34" fillId="24" borderId="4" xfId="1" applyFont="1" applyFill="1" applyBorder="1" applyAlignment="1" applyProtection="1">
      <alignment vertical="center" wrapText="1"/>
    </xf>
    <xf numFmtId="0" fontId="29" fillId="26" borderId="21" xfId="1" applyFont="1" applyFill="1" applyBorder="1" applyAlignment="1">
      <alignment horizontal="center" vertical="center" wrapText="1"/>
    </xf>
    <xf numFmtId="0" fontId="29" fillId="26" borderId="12" xfId="1" applyFont="1" applyFill="1" applyBorder="1" applyAlignment="1">
      <alignment horizontal="center" vertical="center" wrapText="1"/>
    </xf>
    <xf numFmtId="0" fontId="29" fillId="26" borderId="15" xfId="1" applyFont="1" applyFill="1" applyBorder="1" applyAlignment="1">
      <alignment horizontal="center" vertical="center" wrapText="1"/>
    </xf>
    <xf numFmtId="0" fontId="29" fillId="26" borderId="53" xfId="1" applyFont="1" applyFill="1" applyBorder="1" applyAlignment="1">
      <alignment horizontal="center" vertical="center" wrapText="1"/>
    </xf>
    <xf numFmtId="0" fontId="29" fillId="26" borderId="56" xfId="1" applyFont="1" applyFill="1" applyBorder="1" applyAlignment="1">
      <alignment horizontal="center" vertical="center" wrapText="1"/>
    </xf>
    <xf numFmtId="3" fontId="29" fillId="27" borderId="60" xfId="3" applyNumberFormat="1" applyFont="1" applyFill="1" applyBorder="1" applyAlignment="1" applyProtection="1">
      <alignment horizontal="center" vertical="center" wrapText="1"/>
    </xf>
    <xf numFmtId="0" fontId="29" fillId="27" borderId="60" xfId="3" applyFont="1" applyFill="1" applyBorder="1" applyAlignment="1" applyProtection="1">
      <alignment horizontal="center" vertical="center" wrapText="1"/>
    </xf>
    <xf numFmtId="3" fontId="29" fillId="27" borderId="60" xfId="88" applyNumberFormat="1" applyFont="1" applyFill="1" applyBorder="1" applyAlignment="1" applyProtection="1">
      <alignment horizontal="center" vertical="center" wrapText="1"/>
    </xf>
    <xf numFmtId="0" fontId="29" fillId="27" borderId="60" xfId="14" applyFont="1" applyFill="1" applyBorder="1" applyAlignment="1">
      <alignment horizontal="center"/>
    </xf>
    <xf numFmtId="0" fontId="29" fillId="27" borderId="61" xfId="14" applyFont="1" applyFill="1" applyBorder="1" applyAlignment="1">
      <alignment horizontal="center"/>
    </xf>
    <xf numFmtId="0" fontId="2" fillId="22" borderId="21" xfId="0" applyFont="1" applyFill="1" applyBorder="1" applyAlignment="1" applyProtection="1">
      <alignment horizontal="center" vertical="center" wrapText="1"/>
    </xf>
    <xf numFmtId="0" fontId="2" fillId="22" borderId="15" xfId="0" applyFont="1" applyFill="1" applyBorder="1" applyAlignment="1" applyProtection="1">
      <alignment horizontal="center" vertical="center" wrapText="1"/>
    </xf>
    <xf numFmtId="0" fontId="2" fillId="23" borderId="4" xfId="0" applyFont="1" applyFill="1" applyBorder="1" applyAlignment="1" applyProtection="1">
      <alignment vertical="center" wrapText="1"/>
    </xf>
    <xf numFmtId="0" fontId="5" fillId="22" borderId="21" xfId="0" applyFont="1" applyFill="1" applyBorder="1" applyAlignment="1">
      <alignment horizontal="center" vertical="center" wrapText="1"/>
    </xf>
    <xf numFmtId="0" fontId="5" fillId="22" borderId="12" xfId="0" applyFont="1" applyFill="1" applyBorder="1" applyAlignment="1">
      <alignment horizontal="center" vertical="center" wrapText="1"/>
    </xf>
    <xf numFmtId="0" fontId="5" fillId="22" borderId="15" xfId="0" applyFont="1" applyFill="1" applyBorder="1" applyAlignment="1">
      <alignment horizontal="center" vertical="center" wrapText="1"/>
    </xf>
    <xf numFmtId="0" fontId="5" fillId="22" borderId="34" xfId="0" applyFont="1" applyFill="1" applyBorder="1" applyAlignment="1">
      <alignment horizontal="center" vertical="center" wrapText="1"/>
    </xf>
    <xf numFmtId="0" fontId="5" fillId="22" borderId="53" xfId="0" applyFont="1" applyFill="1" applyBorder="1" applyAlignment="1">
      <alignment horizontal="center" vertical="center" wrapText="1"/>
    </xf>
    <xf numFmtId="0" fontId="22" fillId="23" borderId="13" xfId="0" applyFont="1" applyFill="1" applyBorder="1" applyAlignment="1" applyProtection="1">
      <alignment horizontal="center" vertical="center" wrapText="1"/>
      <protection locked="0"/>
    </xf>
    <xf numFmtId="0" fontId="22" fillId="23" borderId="14" xfId="0" applyFont="1" applyFill="1" applyBorder="1" applyAlignment="1" applyProtection="1">
      <alignment horizontal="center" vertical="center" wrapText="1"/>
      <protection locked="0"/>
    </xf>
    <xf numFmtId="0" fontId="2" fillId="0" borderId="10" xfId="0" applyFont="1" applyBorder="1" applyAlignment="1">
      <alignment horizontal="center"/>
    </xf>
    <xf numFmtId="0" fontId="5" fillId="22" borderId="56" xfId="0" applyFont="1" applyFill="1" applyBorder="1" applyAlignment="1">
      <alignment horizontal="center" vertical="center" wrapText="1"/>
    </xf>
    <xf numFmtId="0" fontId="2" fillId="0" borderId="4" xfId="0" applyFont="1" applyFill="1" applyBorder="1" applyAlignment="1">
      <alignment horizontal="center" vertical="center"/>
    </xf>
    <xf numFmtId="0" fontId="5" fillId="22" borderId="12" xfId="1" applyFont="1" applyFill="1" applyBorder="1" applyAlignment="1">
      <alignment horizontal="center" vertical="center" wrapText="1"/>
    </xf>
    <xf numFmtId="0" fontId="5" fillId="22" borderId="15" xfId="1" applyFont="1" applyFill="1" applyBorder="1" applyAlignment="1">
      <alignment horizontal="center" vertical="center" wrapText="1"/>
    </xf>
    <xf numFmtId="0" fontId="5" fillId="22" borderId="21" xfId="1" applyFont="1" applyFill="1" applyBorder="1" applyAlignment="1">
      <alignment horizontal="center" vertical="center" wrapText="1"/>
    </xf>
    <xf numFmtId="0" fontId="2" fillId="22" borderId="15" xfId="1" applyFont="1" applyFill="1" applyBorder="1" applyAlignment="1" applyProtection="1">
      <alignment horizontal="center" vertical="center" wrapText="1"/>
    </xf>
    <xf numFmtId="0" fontId="2" fillId="22" borderId="15" xfId="1" applyFont="1" applyFill="1" applyBorder="1" applyAlignment="1" applyProtection="1">
      <alignment horizontal="center" vertical="center" wrapText="1"/>
    </xf>
    <xf numFmtId="0" fontId="5" fillId="22" borderId="12" xfId="1" applyFont="1" applyFill="1" applyBorder="1" applyAlignment="1">
      <alignment horizontal="center" vertical="center" wrapText="1"/>
    </xf>
    <xf numFmtId="0" fontId="5" fillId="22" borderId="15" xfId="1" applyFont="1" applyFill="1" applyBorder="1" applyAlignment="1">
      <alignment horizontal="center" vertical="center" wrapText="1"/>
    </xf>
    <xf numFmtId="0" fontId="5" fillId="22" borderId="21" xfId="1" applyFont="1" applyFill="1" applyBorder="1" applyAlignment="1">
      <alignment horizontal="center" vertical="center" wrapText="1"/>
    </xf>
    <xf numFmtId="0" fontId="5" fillId="22" borderId="34" xfId="1" applyFont="1" applyFill="1" applyBorder="1" applyAlignment="1">
      <alignment horizontal="center" vertical="center" wrapText="1"/>
    </xf>
    <xf numFmtId="0" fontId="5" fillId="22" borderId="12" xfId="1" applyFont="1" applyFill="1" applyBorder="1" applyAlignment="1">
      <alignment horizontal="center" vertical="center" wrapText="1"/>
    </xf>
    <xf numFmtId="0" fontId="5" fillId="22" borderId="15" xfId="1" applyFont="1" applyFill="1" applyBorder="1" applyAlignment="1">
      <alignment horizontal="center" vertical="center" wrapText="1"/>
    </xf>
    <xf numFmtId="0" fontId="5" fillId="22" borderId="21" xfId="1" applyFont="1" applyFill="1" applyBorder="1" applyAlignment="1">
      <alignment horizontal="center" vertical="center" wrapText="1"/>
    </xf>
    <xf numFmtId="0" fontId="2" fillId="0" borderId="4" xfId="0" applyFont="1" applyFill="1" applyBorder="1" applyAlignment="1">
      <alignment horizontal="center" vertical="center"/>
    </xf>
    <xf numFmtId="0" fontId="5" fillId="0" borderId="0" xfId="1" applyFont="1"/>
    <xf numFmtId="0" fontId="5" fillId="22" borderId="21" xfId="1" applyFont="1" applyFill="1" applyBorder="1" applyAlignment="1" applyProtection="1">
      <alignment horizontal="center" vertical="center" wrapText="1"/>
    </xf>
    <xf numFmtId="0" fontId="5" fillId="22" borderId="15" xfId="1" applyFont="1" applyFill="1" applyBorder="1" applyAlignment="1" applyProtection="1">
      <alignment horizontal="center" vertical="center" wrapText="1"/>
    </xf>
    <xf numFmtId="0" fontId="5" fillId="23" borderId="4" xfId="1" applyFont="1" applyFill="1" applyBorder="1" applyAlignment="1" applyProtection="1">
      <alignment vertical="center" wrapText="1"/>
    </xf>
    <xf numFmtId="4" fontId="5" fillId="0" borderId="0" xfId="1" applyNumberFormat="1" applyFont="1"/>
    <xf numFmtId="0" fontId="2" fillId="0" borderId="4" xfId="0" applyFont="1" applyFill="1" applyBorder="1" applyAlignment="1">
      <alignment horizontal="center" vertical="center"/>
    </xf>
    <xf numFmtId="0" fontId="5" fillId="23" borderId="3" xfId="1" applyFont="1" applyFill="1" applyBorder="1" applyAlignment="1" applyProtection="1">
      <alignment horizontal="center" vertical="center" wrapText="1"/>
      <protection locked="0"/>
    </xf>
    <xf numFmtId="0" fontId="5" fillId="23" borderId="23" xfId="1" applyFont="1" applyFill="1" applyBorder="1" applyAlignment="1">
      <alignment horizontal="center" vertical="center" wrapText="1"/>
    </xf>
    <xf numFmtId="0" fontId="29" fillId="24" borderId="3" xfId="1" applyFont="1" applyFill="1" applyBorder="1" applyAlignment="1" applyProtection="1">
      <alignment horizontal="center" vertical="center" wrapText="1"/>
      <protection locked="0"/>
    </xf>
    <xf numFmtId="0" fontId="29" fillId="24" borderId="23" xfId="1" applyFont="1" applyFill="1" applyBorder="1" applyAlignment="1">
      <alignment horizontal="center" vertical="center" wrapText="1"/>
    </xf>
    <xf numFmtId="0" fontId="2" fillId="0" borderId="1" xfId="1" applyFont="1" applyFill="1" applyBorder="1" applyAlignment="1" applyProtection="1">
      <alignment horizontal="center" vertical="center" wrapText="1"/>
    </xf>
    <xf numFmtId="0" fontId="34" fillId="0" borderId="1" xfId="1" applyFont="1" applyFill="1" applyBorder="1" applyAlignment="1" applyProtection="1">
      <alignment horizontal="center" vertical="center" wrapText="1"/>
    </xf>
    <xf numFmtId="3" fontId="22" fillId="2" borderId="17" xfId="1" applyNumberFormat="1" applyFont="1" applyFill="1" applyBorder="1" applyAlignment="1" applyProtection="1">
      <alignment horizontal="center" vertical="center" wrapText="1"/>
      <protection locked="0"/>
    </xf>
    <xf numFmtId="4" fontId="22" fillId="2" borderId="4" xfId="1" applyNumberFormat="1" applyFont="1" applyFill="1" applyBorder="1" applyAlignment="1" applyProtection="1">
      <alignment horizontal="center" vertical="center" wrapText="1"/>
      <protection locked="0"/>
    </xf>
    <xf numFmtId="3" fontId="22" fillId="2" borderId="4" xfId="1" applyNumberFormat="1" applyFont="1" applyFill="1" applyBorder="1" applyAlignment="1" applyProtection="1">
      <alignment horizontal="center" vertical="center" wrapText="1"/>
      <protection locked="0"/>
    </xf>
    <xf numFmtId="0" fontId="2" fillId="0" borderId="4" xfId="0" applyFont="1" applyFill="1" applyBorder="1" applyAlignment="1">
      <alignment horizontal="center" vertical="center"/>
    </xf>
    <xf numFmtId="0" fontId="2" fillId="22" borderId="15" xfId="1" applyFont="1" applyFill="1" applyBorder="1" applyAlignment="1" applyProtection="1">
      <alignment horizontal="center" vertical="center" wrapText="1"/>
    </xf>
    <xf numFmtId="0" fontId="5" fillId="22" borderId="12" xfId="1" applyFont="1" applyFill="1" applyBorder="1" applyAlignment="1">
      <alignment horizontal="center" vertical="center" wrapText="1"/>
    </xf>
    <xf numFmtId="0" fontId="5" fillId="22" borderId="15" xfId="1" applyFont="1" applyFill="1" applyBorder="1" applyAlignment="1">
      <alignment horizontal="center" vertical="center" wrapText="1"/>
    </xf>
    <xf numFmtId="0" fontId="5" fillId="22" borderId="21" xfId="1" applyFont="1" applyFill="1" applyBorder="1" applyAlignment="1">
      <alignment horizontal="center" vertical="center" wrapText="1"/>
    </xf>
    <xf numFmtId="0" fontId="48" fillId="0" borderId="0" xfId="1" applyFont="1"/>
    <xf numFmtId="0" fontId="48" fillId="0" borderId="0" xfId="64" applyFont="1"/>
    <xf numFmtId="0" fontId="45" fillId="0" borderId="0" xfId="0" applyFont="1"/>
    <xf numFmtId="0" fontId="47" fillId="0" borderId="0" xfId="64" applyFont="1" applyAlignment="1">
      <alignment vertical="center"/>
    </xf>
    <xf numFmtId="0" fontId="48" fillId="0" borderId="0" xfId="0" applyFont="1"/>
    <xf numFmtId="0" fontId="48" fillId="2" borderId="0" xfId="1" applyFont="1" applyFill="1"/>
    <xf numFmtId="0" fontId="48" fillId="2" borderId="0" xfId="64" applyFont="1" applyFill="1"/>
    <xf numFmtId="0" fontId="49" fillId="2" borderId="0" xfId="0" applyFont="1" applyFill="1"/>
    <xf numFmtId="0" fontId="47" fillId="2" borderId="0" xfId="64" applyFont="1" applyFill="1" applyAlignment="1">
      <alignment vertical="center"/>
    </xf>
    <xf numFmtId="0" fontId="48" fillId="2" borderId="0" xfId="0" applyFont="1" applyFill="1"/>
    <xf numFmtId="0" fontId="5" fillId="0" borderId="33" xfId="1" applyFont="1" applyFill="1" applyBorder="1" applyAlignment="1">
      <alignment horizontal="center" vertical="center" wrapText="1"/>
    </xf>
    <xf numFmtId="0" fontId="52" fillId="0" borderId="0" xfId="1" applyFont="1"/>
    <xf numFmtId="4" fontId="52" fillId="0" borderId="0" xfId="1" applyNumberFormat="1" applyFont="1"/>
    <xf numFmtId="0" fontId="5" fillId="22" borderId="15" xfId="1" applyFont="1" applyFill="1" applyBorder="1" applyAlignment="1">
      <alignment horizontal="center" vertical="center" wrapText="1"/>
    </xf>
    <xf numFmtId="0" fontId="5" fillId="22" borderId="21" xfId="1" applyFont="1" applyFill="1" applyBorder="1" applyAlignment="1">
      <alignment horizontal="center" vertical="center" wrapText="1"/>
    </xf>
    <xf numFmtId="0" fontId="5" fillId="23" borderId="8" xfId="1" applyFont="1" applyFill="1" applyBorder="1" applyAlignment="1" applyProtection="1">
      <alignment horizontal="center" vertical="center" wrapText="1"/>
      <protection locked="0"/>
    </xf>
    <xf numFmtId="3" fontId="48" fillId="0" borderId="0" xfId="1" applyNumberFormat="1" applyFont="1"/>
    <xf numFmtId="0" fontId="46" fillId="0" borderId="0" xfId="1" applyFont="1"/>
    <xf numFmtId="4" fontId="46" fillId="0" borderId="0" xfId="1" applyNumberFormat="1" applyFont="1"/>
    <xf numFmtId="4" fontId="53" fillId="0" borderId="0" xfId="0" applyNumberFormat="1" applyFont="1"/>
    <xf numFmtId="4" fontId="48" fillId="0" borderId="0" xfId="1" applyNumberFormat="1" applyFont="1"/>
    <xf numFmtId="0" fontId="54" fillId="0" borderId="0" xfId="1" applyFont="1"/>
    <xf numFmtId="4" fontId="54" fillId="0" borderId="0" xfId="1" applyNumberFormat="1" applyFont="1"/>
    <xf numFmtId="4" fontId="29" fillId="0" borderId="4" xfId="1" applyNumberFormat="1" applyFont="1" applyBorder="1" applyAlignment="1" applyProtection="1">
      <alignment horizontal="right" vertical="center" wrapText="1"/>
      <protection locked="0"/>
    </xf>
    <xf numFmtId="4" fontId="29" fillId="0" borderId="4" xfId="1" applyNumberFormat="1" applyFont="1" applyFill="1" applyBorder="1" applyAlignment="1" applyProtection="1">
      <alignment horizontal="right" vertical="center" wrapText="1"/>
      <protection locked="0"/>
    </xf>
    <xf numFmtId="4" fontId="29" fillId="0" borderId="17" xfId="1" applyNumberFormat="1" applyFont="1" applyFill="1" applyBorder="1" applyAlignment="1" applyProtection="1">
      <alignment horizontal="right" vertical="center" wrapText="1"/>
      <protection locked="0"/>
    </xf>
    <xf numFmtId="164" fontId="29" fillId="0" borderId="22" xfId="30" applyNumberFormat="1" applyFont="1" applyFill="1" applyBorder="1" applyAlignment="1" applyProtection="1">
      <alignment horizontal="right" vertical="center" wrapText="1"/>
      <protection locked="0"/>
    </xf>
    <xf numFmtId="169" fontId="29" fillId="0" borderId="22" xfId="30" applyNumberFormat="1" applyFont="1" applyFill="1" applyBorder="1" applyAlignment="1" applyProtection="1">
      <alignment horizontal="right" vertical="center" wrapText="1"/>
      <protection locked="0"/>
    </xf>
    <xf numFmtId="168" fontId="29" fillId="0" borderId="22" xfId="30" applyNumberFormat="1" applyFont="1" applyFill="1" applyBorder="1" applyAlignment="1" applyProtection="1">
      <alignment horizontal="right" wrapText="1"/>
      <protection locked="0"/>
    </xf>
    <xf numFmtId="4" fontId="29" fillId="0" borderId="4" xfId="1" applyNumberFormat="1" applyFont="1" applyBorder="1" applyAlignment="1" applyProtection="1">
      <alignment wrapText="1"/>
      <protection locked="0"/>
    </xf>
    <xf numFmtId="4" fontId="29" fillId="0" borderId="17" xfId="1" applyNumberFormat="1" applyFont="1" applyBorder="1" applyAlignment="1" applyProtection="1">
      <alignment wrapText="1"/>
      <protection locked="0"/>
    </xf>
    <xf numFmtId="4" fontId="29" fillId="0" borderId="22" xfId="106" applyNumberFormat="1" applyFont="1" applyBorder="1" applyAlignment="1" applyProtection="1">
      <alignment wrapText="1"/>
      <protection locked="0"/>
    </xf>
    <xf numFmtId="1" fontId="29" fillId="0" borderId="22" xfId="106" applyNumberFormat="1" applyFont="1" applyBorder="1" applyAlignment="1" applyProtection="1">
      <alignment wrapText="1"/>
      <protection locked="0"/>
    </xf>
    <xf numFmtId="1" fontId="29" fillId="0" borderId="49" xfId="106" applyNumberFormat="1" applyFont="1" applyBorder="1" applyAlignment="1" applyProtection="1">
      <alignment wrapText="1"/>
      <protection locked="0"/>
    </xf>
    <xf numFmtId="4" fontId="5" fillId="0" borderId="4" xfId="0" applyNumberFormat="1" applyFont="1" applyBorder="1" applyAlignment="1" applyProtection="1">
      <alignment horizontal="center" vertical="center" wrapText="1"/>
      <protection locked="0"/>
    </xf>
    <xf numFmtId="4" fontId="5" fillId="0" borderId="17" xfId="0" applyNumberFormat="1" applyFont="1" applyBorder="1" applyAlignment="1" applyProtection="1">
      <alignment horizontal="center" vertical="center" wrapText="1"/>
      <protection locked="0"/>
    </xf>
    <xf numFmtId="3" fontId="5" fillId="0" borderId="22" xfId="0" applyNumberFormat="1" applyFont="1" applyBorder="1" applyAlignment="1" applyProtection="1">
      <alignment horizontal="center" vertical="center" wrapText="1"/>
      <protection locked="0"/>
    </xf>
    <xf numFmtId="4" fontId="5" fillId="0" borderId="22" xfId="0" applyNumberFormat="1" applyFont="1" applyBorder="1" applyAlignment="1" applyProtection="1">
      <alignment horizontal="center" vertical="center" wrapText="1"/>
      <protection locked="0"/>
    </xf>
    <xf numFmtId="3" fontId="5" fillId="0" borderId="49" xfId="0" applyNumberFormat="1" applyFont="1" applyBorder="1" applyAlignment="1" applyProtection="1">
      <alignment horizontal="center" vertical="center" wrapText="1"/>
      <protection locked="0"/>
    </xf>
    <xf numFmtId="3" fontId="5" fillId="0" borderId="58" xfId="3" applyNumberFormat="1" applyFont="1" applyFill="1" applyBorder="1" applyAlignment="1" applyProtection="1">
      <alignment horizontal="center" vertical="center" wrapText="1"/>
    </xf>
    <xf numFmtId="0" fontId="29" fillId="27" borderId="4" xfId="3" applyFont="1" applyFill="1" applyBorder="1" applyAlignment="1" applyProtection="1">
      <alignment horizontal="center" vertical="center" wrapText="1"/>
    </xf>
    <xf numFmtId="3" fontId="29" fillId="0" borderId="4" xfId="88" applyNumberFormat="1" applyFont="1" applyFill="1" applyBorder="1" applyAlignment="1" applyProtection="1">
      <alignment horizontal="center" vertical="center" wrapText="1"/>
    </xf>
    <xf numFmtId="0" fontId="29" fillId="27" borderId="4" xfId="14" applyFont="1" applyFill="1" applyBorder="1" applyAlignment="1">
      <alignment horizontal="center" vertical="center"/>
    </xf>
    <xf numFmtId="4" fontId="5" fillId="0" borderId="4" xfId="1" applyNumberFormat="1" applyFont="1" applyBorder="1" applyAlignment="1" applyProtection="1">
      <alignment horizontal="center" vertical="center" wrapText="1"/>
      <protection locked="0"/>
    </xf>
    <xf numFmtId="4" fontId="5" fillId="0" borderId="4" xfId="18" applyNumberFormat="1" applyFont="1" applyBorder="1" applyAlignment="1" applyProtection="1">
      <alignment horizontal="center" vertical="center" wrapText="1"/>
      <protection locked="0"/>
    </xf>
    <xf numFmtId="4" fontId="5" fillId="0" borderId="17" xfId="18" applyNumberFormat="1" applyFont="1" applyBorder="1" applyAlignment="1" applyProtection="1">
      <alignment horizontal="center" vertical="center" wrapText="1"/>
      <protection locked="0"/>
    </xf>
    <xf numFmtId="4" fontId="5" fillId="0" borderId="22" xfId="17" applyNumberFormat="1" applyFont="1" applyBorder="1" applyAlignment="1" applyProtection="1">
      <alignment horizontal="center" vertical="center" wrapText="1"/>
      <protection locked="0"/>
    </xf>
    <xf numFmtId="3" fontId="5" fillId="0" borderId="22" xfId="17" applyNumberFormat="1" applyFont="1" applyBorder="1" applyAlignment="1" applyProtection="1">
      <alignment horizontal="center" vertical="center" wrapText="1"/>
      <protection locked="0"/>
    </xf>
    <xf numFmtId="3" fontId="5" fillId="0" borderId="49" xfId="17" applyNumberFormat="1" applyFont="1" applyBorder="1" applyAlignment="1" applyProtection="1">
      <alignment horizontal="center" vertical="center" wrapText="1"/>
      <protection locked="0"/>
    </xf>
    <xf numFmtId="4" fontId="5" fillId="0" borderId="17" xfId="1" applyNumberFormat="1" applyFont="1" applyBorder="1" applyAlignment="1" applyProtection="1">
      <alignment horizontal="center" vertical="center" wrapText="1"/>
      <protection locked="0"/>
    </xf>
    <xf numFmtId="3" fontId="5" fillId="2" borderId="58" xfId="3" applyNumberFormat="1" applyFont="1" applyFill="1" applyBorder="1" applyAlignment="1" applyProtection="1">
      <alignment horizontal="center" vertical="center" wrapText="1"/>
    </xf>
    <xf numFmtId="0" fontId="5" fillId="2" borderId="58" xfId="3" applyFont="1" applyFill="1" applyBorder="1" applyAlignment="1" applyProtection="1">
      <alignment horizontal="center" vertical="center" wrapText="1"/>
    </xf>
    <xf numFmtId="3" fontId="5" fillId="2" borderId="58" xfId="88" applyNumberFormat="1" applyFont="1" applyFill="1" applyBorder="1" applyAlignment="1" applyProtection="1">
      <alignment horizontal="center" vertical="center" wrapText="1"/>
    </xf>
    <xf numFmtId="0" fontId="5" fillId="2" borderId="58" xfId="14" applyFont="1" applyFill="1" applyBorder="1" applyAlignment="1">
      <alignment horizontal="center" vertical="center"/>
    </xf>
    <xf numFmtId="0" fontId="56" fillId="2" borderId="59" xfId="14" applyFont="1" applyFill="1" applyBorder="1" applyAlignment="1">
      <alignment horizontal="center" vertical="center"/>
    </xf>
    <xf numFmtId="0" fontId="48" fillId="0" borderId="0" xfId="1" applyFont="1" applyAlignment="1">
      <alignment vertical="top" wrapText="1"/>
    </xf>
    <xf numFmtId="0" fontId="48" fillId="0" borderId="0" xfId="1" applyFont="1" applyFill="1"/>
    <xf numFmtId="9" fontId="48" fillId="0" borderId="0" xfId="17" applyFont="1" applyFill="1"/>
    <xf numFmtId="4" fontId="48" fillId="0" borderId="0" xfId="1" applyNumberFormat="1" applyFont="1" applyAlignment="1">
      <alignment wrapText="1"/>
    </xf>
    <xf numFmtId="3" fontId="57" fillId="0" borderId="0" xfId="1" applyNumberFormat="1" applyFont="1"/>
    <xf numFmtId="0" fontId="57" fillId="0" borderId="0" xfId="1" applyFont="1"/>
    <xf numFmtId="0" fontId="48" fillId="0" borderId="0" xfId="1" applyFont="1" applyAlignment="1">
      <alignment wrapText="1"/>
    </xf>
    <xf numFmtId="0" fontId="46" fillId="0" borderId="0" xfId="64" applyFont="1"/>
    <xf numFmtId="0" fontId="46" fillId="0" borderId="0" xfId="0" applyFont="1"/>
    <xf numFmtId="4" fontId="2" fillId="0" borderId="4" xfId="1" applyNumberFormat="1" applyFont="1" applyBorder="1" applyAlignment="1" applyProtection="1">
      <alignment horizontal="center" vertical="center" wrapText="1"/>
      <protection locked="0"/>
    </xf>
    <xf numFmtId="4" fontId="2" fillId="0" borderId="4" xfId="1" applyNumberFormat="1" applyFont="1" applyBorder="1" applyAlignment="1" applyProtection="1">
      <alignment horizontal="center" wrapText="1"/>
      <protection locked="0"/>
    </xf>
    <xf numFmtId="4" fontId="5" fillId="0" borderId="4" xfId="1" applyNumberFormat="1" applyFont="1" applyBorder="1" applyAlignment="1" applyProtection="1">
      <alignment horizontal="center" wrapText="1"/>
      <protection locked="0"/>
    </xf>
    <xf numFmtId="4" fontId="5" fillId="0" borderId="17" xfId="1" applyNumberFormat="1" applyFont="1" applyBorder="1" applyAlignment="1" applyProtection="1">
      <alignment horizontal="center" wrapText="1"/>
      <protection locked="0"/>
    </xf>
    <xf numFmtId="4" fontId="5" fillId="0" borderId="22" xfId="17" applyNumberFormat="1" applyFont="1" applyBorder="1" applyAlignment="1" applyProtection="1">
      <alignment horizontal="center" wrapText="1"/>
      <protection locked="0"/>
    </xf>
    <xf numFmtId="1" fontId="5" fillId="0" borderId="22" xfId="17" applyNumberFormat="1" applyFont="1" applyBorder="1" applyAlignment="1" applyProtection="1">
      <alignment horizontal="center" wrapText="1"/>
      <protection locked="0"/>
    </xf>
    <xf numFmtId="1" fontId="5" fillId="0" borderId="49" xfId="17" applyNumberFormat="1" applyFont="1" applyBorder="1" applyAlignment="1" applyProtection="1">
      <alignment horizontal="center" wrapText="1"/>
      <protection locked="0"/>
    </xf>
    <xf numFmtId="9" fontId="22" fillId="0" borderId="71" xfId="17" applyFont="1" applyBorder="1" applyAlignment="1" applyProtection="1">
      <alignment horizontal="justify" vertical="center" wrapText="1"/>
      <protection locked="0"/>
    </xf>
    <xf numFmtId="4" fontId="5" fillId="0" borderId="63" xfId="17" applyNumberFormat="1" applyFont="1" applyBorder="1" applyAlignment="1" applyProtection="1">
      <alignment horizontal="center" vertical="center" wrapText="1"/>
      <protection locked="0"/>
    </xf>
    <xf numFmtId="1" fontId="5" fillId="0" borderId="19" xfId="17" applyNumberFormat="1" applyFont="1" applyBorder="1" applyAlignment="1" applyProtection="1">
      <alignment horizontal="center" vertical="center" wrapText="1"/>
      <protection locked="0"/>
    </xf>
    <xf numFmtId="4" fontId="2" fillId="2" borderId="17" xfId="1" applyNumberFormat="1" applyFont="1" applyFill="1" applyBorder="1" applyAlignment="1" applyProtection="1">
      <alignment horizontal="center" vertical="center" wrapText="1"/>
      <protection locked="0"/>
    </xf>
    <xf numFmtId="4" fontId="2" fillId="0" borderId="8" xfId="0" applyNumberFormat="1" applyFont="1" applyBorder="1" applyAlignment="1">
      <alignment horizontal="center" vertical="center"/>
    </xf>
    <xf numFmtId="0" fontId="5" fillId="23" borderId="17" xfId="1" applyFont="1" applyFill="1" applyBorder="1" applyAlignment="1" applyProtection="1">
      <alignment horizontal="center" vertical="center" wrapText="1"/>
      <protection locked="0"/>
    </xf>
    <xf numFmtId="3" fontId="5" fillId="0" borderId="17" xfId="3" applyNumberFormat="1" applyFont="1" applyFill="1" applyBorder="1" applyAlignment="1" applyProtection="1">
      <alignment horizontal="center" vertical="center" wrapText="1"/>
    </xf>
    <xf numFmtId="3" fontId="5" fillId="0" borderId="49" xfId="3" applyNumberFormat="1" applyFont="1" applyFill="1" applyBorder="1" applyAlignment="1" applyProtection="1">
      <alignment horizontal="center" vertical="center" wrapText="1"/>
    </xf>
    <xf numFmtId="168" fontId="34" fillId="0" borderId="17" xfId="93" applyNumberFormat="1" applyFont="1" applyFill="1" applyBorder="1" applyAlignment="1" applyProtection="1">
      <alignment horizontal="center" vertical="center" wrapText="1"/>
    </xf>
    <xf numFmtId="43" fontId="5" fillId="0" borderId="0" xfId="1" applyNumberFormat="1" applyFont="1"/>
    <xf numFmtId="0" fontId="13" fillId="2" borderId="44" xfId="0" applyFont="1" applyFill="1" applyBorder="1" applyAlignment="1">
      <alignment horizontal="center" vertical="top" wrapText="1"/>
    </xf>
    <xf numFmtId="165" fontId="13" fillId="2" borderId="44" xfId="0" applyNumberFormat="1" applyFont="1" applyFill="1" applyBorder="1" applyAlignment="1">
      <alignment horizontal="left" vertical="top" wrapText="1"/>
    </xf>
    <xf numFmtId="4" fontId="13" fillId="2" borderId="44" xfId="0" applyNumberFormat="1" applyFont="1" applyFill="1" applyBorder="1" applyAlignment="1">
      <alignment horizontal="right" vertical="top" wrapText="1"/>
    </xf>
    <xf numFmtId="4" fontId="13" fillId="2" borderId="45" xfId="0" applyNumberFormat="1" applyFont="1" applyFill="1" applyBorder="1" applyAlignment="1">
      <alignment horizontal="right" vertical="top" wrapText="1"/>
    </xf>
    <xf numFmtId="0" fontId="2" fillId="0" borderId="4" xfId="0" applyFont="1" applyFill="1" applyBorder="1" applyAlignment="1">
      <alignment horizontal="center" vertical="center" wrapText="1"/>
    </xf>
    <xf numFmtId="0" fontId="2" fillId="22" borderId="15" xfId="1" applyFont="1" applyFill="1" applyBorder="1" applyAlignment="1" applyProtection="1">
      <alignment horizontal="center" vertical="center" wrapText="1"/>
    </xf>
    <xf numFmtId="0" fontId="5" fillId="22" borderId="12" xfId="1" applyFont="1" applyFill="1" applyBorder="1" applyAlignment="1">
      <alignment horizontal="center" vertical="center" wrapText="1"/>
    </xf>
    <xf numFmtId="0" fontId="5" fillId="22" borderId="15" xfId="1" applyFont="1" applyFill="1" applyBorder="1" applyAlignment="1">
      <alignment horizontal="center" vertical="center" wrapText="1"/>
    </xf>
    <xf numFmtId="0" fontId="5" fillId="22" borderId="21" xfId="1" applyFont="1" applyFill="1" applyBorder="1" applyAlignment="1">
      <alignment horizontal="center" vertical="center" wrapText="1"/>
    </xf>
    <xf numFmtId="0" fontId="5" fillId="23" borderId="41" xfId="1" applyFont="1" applyFill="1" applyBorder="1" applyAlignment="1" applyProtection="1">
      <alignment horizontal="center" vertical="center" wrapText="1"/>
      <protection locked="0"/>
    </xf>
    <xf numFmtId="0" fontId="5" fillId="23" borderId="42" xfId="1" applyFont="1" applyFill="1" applyBorder="1" applyAlignment="1" applyProtection="1">
      <alignment horizontal="center" vertical="center" wrapText="1"/>
      <protection locked="0"/>
    </xf>
    <xf numFmtId="0" fontId="5" fillId="22" borderId="4" xfId="1" applyFont="1" applyFill="1" applyBorder="1" applyAlignment="1">
      <alignment horizontal="center" vertical="center" wrapText="1"/>
    </xf>
    <xf numFmtId="4" fontId="5" fillId="0" borderId="4" xfId="126" applyNumberFormat="1" applyFont="1" applyFill="1" applyBorder="1" applyAlignment="1" applyProtection="1">
      <alignment horizontal="center" vertical="center" wrapText="1"/>
      <protection locked="0"/>
    </xf>
    <xf numFmtId="43" fontId="5" fillId="0" borderId="4" xfId="18" applyFont="1" applyFill="1" applyBorder="1" applyAlignment="1" applyProtection="1">
      <alignment horizontal="center" vertical="center" wrapText="1"/>
      <protection locked="0"/>
    </xf>
    <xf numFmtId="4" fontId="5" fillId="0" borderId="4" xfId="126" applyNumberFormat="1" applyFont="1" applyBorder="1" applyAlignment="1" applyProtection="1">
      <alignment horizontal="center" vertical="center" wrapText="1"/>
      <protection locked="0"/>
    </xf>
    <xf numFmtId="3" fontId="5" fillId="0" borderId="22" xfId="17" applyNumberFormat="1" applyFont="1" applyFill="1" applyBorder="1" applyAlignment="1" applyProtection="1">
      <alignment horizontal="center" vertical="center" wrapText="1"/>
      <protection locked="0"/>
    </xf>
    <xf numFmtId="164" fontId="5" fillId="0" borderId="4" xfId="18" applyNumberFormat="1" applyFont="1" applyBorder="1" applyAlignment="1" applyProtection="1">
      <alignment horizontal="center" vertical="center" wrapText="1"/>
      <protection locked="0"/>
    </xf>
    <xf numFmtId="43" fontId="5" fillId="0" borderId="17" xfId="18" applyFont="1" applyBorder="1" applyAlignment="1" applyProtection="1">
      <alignment horizontal="right" vertical="center" wrapText="1"/>
      <protection locked="0"/>
    </xf>
    <xf numFmtId="3" fontId="5" fillId="0" borderId="49" xfId="17" applyNumberFormat="1" applyFont="1" applyBorder="1" applyAlignment="1" applyProtection="1">
      <alignment horizontal="right" vertical="center" wrapText="1"/>
      <protection locked="0"/>
    </xf>
    <xf numFmtId="0" fontId="5" fillId="22" borderId="15" xfId="1" applyFont="1" applyFill="1" applyBorder="1" applyAlignment="1">
      <alignment horizontal="center" vertical="center" wrapText="1"/>
    </xf>
    <xf numFmtId="0" fontId="5" fillId="22" borderId="21" xfId="1" applyFont="1" applyFill="1" applyBorder="1" applyAlignment="1">
      <alignment horizontal="center" vertical="center" wrapText="1"/>
    </xf>
    <xf numFmtId="4" fontId="22" fillId="2" borderId="22" xfId="1" applyNumberFormat="1" applyFont="1" applyFill="1" applyBorder="1" applyAlignment="1" applyProtection="1">
      <alignment horizontal="center" vertical="center" wrapText="1"/>
      <protection locked="0"/>
    </xf>
    <xf numFmtId="0" fontId="2" fillId="22" borderId="15" xfId="1" applyFont="1" applyFill="1" applyBorder="1" applyAlignment="1" applyProtection="1">
      <alignment horizontal="center" vertical="center" wrapText="1"/>
    </xf>
    <xf numFmtId="0" fontId="5" fillId="22" borderId="12" xfId="1" applyFont="1" applyFill="1" applyBorder="1" applyAlignment="1">
      <alignment horizontal="center" vertical="center" wrapText="1"/>
    </xf>
    <xf numFmtId="0" fontId="5" fillId="22" borderId="15" xfId="1" applyFont="1" applyFill="1" applyBorder="1" applyAlignment="1">
      <alignment horizontal="center" vertical="center" wrapText="1"/>
    </xf>
    <xf numFmtId="0" fontId="5" fillId="22" borderId="21" xfId="1" applyFont="1" applyFill="1" applyBorder="1" applyAlignment="1">
      <alignment horizontal="center" vertical="center" wrapText="1"/>
    </xf>
    <xf numFmtId="0" fontId="5" fillId="23" borderId="41" xfId="1" applyFont="1" applyFill="1" applyBorder="1" applyAlignment="1" applyProtection="1">
      <alignment horizontal="center" vertical="center" wrapText="1"/>
      <protection locked="0"/>
    </xf>
    <xf numFmtId="0" fontId="5" fillId="23" borderId="42" xfId="1" applyFont="1" applyFill="1" applyBorder="1" applyAlignment="1" applyProtection="1">
      <alignment horizontal="center" vertical="center" wrapText="1"/>
      <protection locked="0"/>
    </xf>
    <xf numFmtId="0" fontId="2" fillId="0" borderId="15" xfId="1" applyFont="1" applyFill="1" applyBorder="1" applyAlignment="1" applyProtection="1">
      <alignment horizontal="center" vertical="center" wrapText="1"/>
    </xf>
    <xf numFmtId="0" fontId="5" fillId="0" borderId="21" xfId="1" applyFont="1" applyFill="1" applyBorder="1" applyAlignment="1">
      <alignment horizontal="center" vertical="center" wrapText="1"/>
    </xf>
    <xf numFmtId="0" fontId="5" fillId="0" borderId="12" xfId="1" applyFont="1" applyFill="1" applyBorder="1" applyAlignment="1">
      <alignment horizontal="center" vertical="center" wrapText="1"/>
    </xf>
    <xf numFmtId="0" fontId="5" fillId="0" borderId="15" xfId="1" applyFont="1" applyFill="1" applyBorder="1" applyAlignment="1">
      <alignment horizontal="center" vertical="center" wrapText="1"/>
    </xf>
    <xf numFmtId="4" fontId="5" fillId="0" borderId="17" xfId="1" applyNumberFormat="1" applyFont="1" applyFill="1" applyBorder="1" applyAlignment="1" applyProtection="1">
      <alignment horizontal="center" vertical="center" wrapText="1"/>
      <protection locked="0"/>
    </xf>
    <xf numFmtId="170" fontId="5" fillId="0" borderId="22" xfId="17" applyNumberFormat="1" applyFont="1" applyBorder="1" applyAlignment="1" applyProtection="1">
      <alignment horizontal="center" vertical="center" wrapText="1"/>
      <protection locked="0"/>
    </xf>
    <xf numFmtId="170" fontId="5" fillId="0" borderId="49" xfId="17" applyNumberFormat="1" applyFont="1" applyBorder="1" applyAlignment="1" applyProtection="1">
      <alignment horizontal="center" vertical="center" wrapText="1"/>
      <protection locked="0"/>
    </xf>
    <xf numFmtId="4" fontId="5" fillId="0" borderId="4" xfId="1" applyNumberFormat="1" applyFont="1" applyFill="1" applyBorder="1" applyAlignment="1" applyProtection="1">
      <alignment horizontal="center" vertical="center" wrapText="1"/>
      <protection locked="0"/>
    </xf>
    <xf numFmtId="0" fontId="2" fillId="0" borderId="0" xfId="0" applyNumberFormat="1" applyFont="1" applyAlignment="1">
      <alignment wrapText="1"/>
    </xf>
    <xf numFmtId="0" fontId="0" fillId="0" borderId="0" xfId="0" applyAlignment="1"/>
    <xf numFmtId="0" fontId="5" fillId="2" borderId="4" xfId="0" applyFont="1" applyFill="1" applyBorder="1" applyAlignment="1">
      <alignment horizontal="center" vertical="center"/>
    </xf>
    <xf numFmtId="0" fontId="5" fillId="0" borderId="1" xfId="0" applyFont="1" applyFill="1" applyBorder="1" applyAlignment="1">
      <alignment horizontal="center" vertical="center" wrapText="1"/>
    </xf>
    <xf numFmtId="0" fontId="0" fillId="0" borderId="3" xfId="0" applyBorder="1" applyAlignment="1">
      <alignment horizontal="center" vertical="center" wrapText="1"/>
    </xf>
    <xf numFmtId="0" fontId="5" fillId="2" borderId="1" xfId="0" applyFont="1" applyFill="1" applyBorder="1" applyAlignment="1">
      <alignment horizontal="center" vertical="center"/>
    </xf>
    <xf numFmtId="0" fontId="0" fillId="0" borderId="48" xfId="0" applyBorder="1" applyAlignment="1">
      <alignment horizontal="center" vertical="center"/>
    </xf>
    <xf numFmtId="0" fontId="5" fillId="0" borderId="3" xfId="0" applyFont="1" applyFill="1" applyBorder="1" applyAlignment="1">
      <alignment horizontal="center" vertical="center" wrapText="1"/>
    </xf>
    <xf numFmtId="0" fontId="5" fillId="2" borderId="48" xfId="0" applyFont="1" applyFill="1" applyBorder="1" applyAlignment="1">
      <alignment horizontal="center" vertical="center"/>
    </xf>
    <xf numFmtId="2" fontId="5" fillId="2" borderId="1" xfId="0" applyNumberFormat="1" applyFont="1" applyFill="1" applyBorder="1" applyAlignment="1">
      <alignment horizontal="center" vertical="center"/>
    </xf>
    <xf numFmtId="2" fontId="0" fillId="0" borderId="48" xfId="0" applyNumberFormat="1" applyBorder="1" applyAlignment="1">
      <alignment horizontal="center" vertical="center"/>
    </xf>
    <xf numFmtId="0" fontId="5" fillId="2" borderId="1" xfId="0" applyFont="1" applyFill="1" applyBorder="1" applyAlignment="1">
      <alignment horizontal="center" vertical="center" wrapText="1"/>
    </xf>
    <xf numFmtId="0" fontId="0" fillId="2" borderId="3" xfId="0" applyFill="1" applyBorder="1" applyAlignment="1">
      <alignment horizontal="center" vertical="center" wrapText="1"/>
    </xf>
    <xf numFmtId="0" fontId="3" fillId="0" borderId="0" xfId="0" applyFont="1" applyAlignment="1">
      <alignment horizontal="center" vertical="center" wrapText="1"/>
    </xf>
    <xf numFmtId="0" fontId="2" fillId="0" borderId="0" xfId="0" applyFont="1" applyFill="1" applyBorder="1" applyAlignment="1" applyProtection="1">
      <alignment horizontal="center" vertical="center" wrapText="1"/>
    </xf>
    <xf numFmtId="0" fontId="2" fillId="4" borderId="4" xfId="0" applyFont="1" applyFill="1" applyBorder="1" applyAlignment="1" applyProtection="1">
      <alignment horizontal="center" vertical="center" wrapText="1"/>
    </xf>
    <xf numFmtId="0" fontId="2" fillId="4" borderId="5" xfId="0" applyFont="1" applyFill="1" applyBorder="1" applyAlignment="1" applyProtection="1">
      <alignment horizontal="center" vertical="center" wrapText="1"/>
    </xf>
    <xf numFmtId="0" fontId="2" fillId="4" borderId="17" xfId="0" applyFont="1" applyFill="1" applyBorder="1" applyAlignment="1" applyProtection="1">
      <alignment horizontal="center" vertical="center" wrapText="1"/>
    </xf>
    <xf numFmtId="0" fontId="2" fillId="4" borderId="47" xfId="0" applyFont="1" applyFill="1" applyBorder="1" applyAlignment="1" applyProtection="1">
      <alignment horizontal="center" vertical="center" wrapText="1"/>
    </xf>
    <xf numFmtId="0" fontId="2" fillId="4" borderId="9" xfId="0" applyFont="1" applyFill="1" applyBorder="1" applyAlignment="1" applyProtection="1">
      <alignment horizontal="center" vertical="center" wrapText="1"/>
    </xf>
    <xf numFmtId="0" fontId="2" fillId="4" borderId="16" xfId="0" applyFont="1" applyFill="1" applyBorder="1" applyAlignment="1" applyProtection="1">
      <alignment horizontal="center" vertical="center" wrapText="1"/>
    </xf>
    <xf numFmtId="0" fontId="2" fillId="4" borderId="35" xfId="0" applyFont="1" applyFill="1" applyBorder="1" applyAlignment="1" applyProtection="1">
      <alignment horizontal="center" vertical="center" wrapText="1"/>
    </xf>
    <xf numFmtId="0" fontId="2" fillId="4" borderId="38" xfId="0" applyFont="1" applyFill="1" applyBorder="1" applyAlignment="1" applyProtection="1">
      <alignment horizontal="center" vertical="center" wrapText="1"/>
    </xf>
    <xf numFmtId="0" fontId="2" fillId="4" borderId="6" xfId="0" applyFont="1" applyFill="1" applyBorder="1" applyAlignment="1" applyProtection="1">
      <alignment horizontal="center" vertical="center" wrapText="1"/>
    </xf>
    <xf numFmtId="0" fontId="2" fillId="4" borderId="15" xfId="0" applyFont="1" applyFill="1" applyBorder="1" applyAlignment="1" applyProtection="1">
      <alignment horizontal="center" vertical="center" wrapText="1"/>
    </xf>
    <xf numFmtId="0" fontId="2" fillId="4" borderId="34" xfId="0" applyFont="1" applyFill="1" applyBorder="1" applyAlignment="1" applyProtection="1">
      <alignment horizontal="center" vertical="center" wrapText="1"/>
    </xf>
    <xf numFmtId="0" fontId="4" fillId="3" borderId="39" xfId="0" applyFont="1" applyFill="1" applyBorder="1" applyAlignment="1" applyProtection="1">
      <alignment horizontal="center" vertical="center" wrapText="1"/>
    </xf>
    <xf numFmtId="0" fontId="4" fillId="3" borderId="25" xfId="0" applyFont="1" applyFill="1" applyBorder="1" applyAlignment="1" applyProtection="1">
      <alignment horizontal="center" vertical="center" wrapText="1"/>
    </xf>
    <xf numFmtId="0" fontId="4" fillId="3" borderId="26" xfId="0" applyFont="1" applyFill="1" applyBorder="1" applyAlignment="1" applyProtection="1">
      <alignment horizontal="center" vertical="center" wrapText="1"/>
    </xf>
    <xf numFmtId="0" fontId="6" fillId="5" borderId="12" xfId="0" applyFont="1" applyFill="1" applyBorder="1" applyAlignment="1" applyProtection="1">
      <alignment horizontal="center" vertical="center" wrapText="1"/>
    </xf>
    <xf numFmtId="0" fontId="6" fillId="5" borderId="13" xfId="0" applyFont="1" applyFill="1" applyBorder="1" applyAlignment="1" applyProtection="1">
      <alignment horizontal="center" vertical="center" wrapText="1"/>
    </xf>
    <xf numFmtId="0" fontId="6" fillId="5" borderId="14" xfId="0" applyFont="1" applyFill="1" applyBorder="1" applyAlignment="1" applyProtection="1">
      <alignment horizontal="center" vertical="center" wrapText="1"/>
    </xf>
    <xf numFmtId="0" fontId="4" fillId="3" borderId="12" xfId="0" applyFont="1" applyFill="1" applyBorder="1" applyAlignment="1" applyProtection="1">
      <alignment horizontal="center" vertical="center" wrapText="1"/>
    </xf>
    <xf numFmtId="0" fontId="4" fillId="3" borderId="13" xfId="0" applyFont="1" applyFill="1" applyBorder="1" applyAlignment="1" applyProtection="1">
      <alignment horizontal="center" vertical="center" wrapText="1"/>
    </xf>
    <xf numFmtId="0" fontId="4" fillId="3" borderId="14" xfId="0" applyFont="1" applyFill="1" applyBorder="1" applyAlignment="1" applyProtection="1">
      <alignment horizontal="center" vertical="center" wrapText="1"/>
    </xf>
    <xf numFmtId="0" fontId="2" fillId="4" borderId="21" xfId="0" applyFont="1" applyFill="1" applyBorder="1" applyAlignment="1" applyProtection="1">
      <alignment horizontal="left" vertical="center" wrapText="1"/>
    </xf>
    <xf numFmtId="0" fontId="2" fillId="4" borderId="22" xfId="0" applyFont="1" applyFill="1" applyBorder="1" applyAlignment="1" applyProtection="1">
      <alignment horizontal="left" vertical="center" wrapText="1"/>
    </xf>
    <xf numFmtId="0" fontId="2" fillId="0" borderId="27" xfId="0" applyFont="1" applyBorder="1" applyAlignment="1">
      <alignment horizontal="center" wrapText="1"/>
    </xf>
    <xf numFmtId="0" fontId="2" fillId="0" borderId="18" xfId="0" applyFont="1" applyBorder="1" applyAlignment="1">
      <alignment horizontal="center"/>
    </xf>
    <xf numFmtId="0" fontId="2" fillId="0" borderId="19" xfId="0" applyFont="1" applyBorder="1" applyAlignment="1">
      <alignment horizontal="center"/>
    </xf>
    <xf numFmtId="0" fontId="2" fillId="0" borderId="0" xfId="0" applyFont="1" applyBorder="1" applyAlignment="1">
      <alignment horizontal="center"/>
    </xf>
    <xf numFmtId="0" fontId="2" fillId="4" borderId="15" xfId="0" applyFont="1" applyFill="1" applyBorder="1" applyAlignment="1" applyProtection="1">
      <alignment horizontal="left" vertical="center" wrapText="1"/>
    </xf>
    <xf numFmtId="0" fontId="2" fillId="4" borderId="4" xfId="0" applyFont="1" applyFill="1" applyBorder="1" applyAlignment="1" applyProtection="1">
      <alignment horizontal="left"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8" xfId="0" applyFont="1" applyBorder="1" applyAlignment="1">
      <alignment horizontal="center" vertical="center" wrapText="1"/>
    </xf>
    <xf numFmtId="0" fontId="2" fillId="2" borderId="4" xfId="0" applyFont="1" applyFill="1" applyBorder="1" applyAlignment="1">
      <alignment horizontal="center" wrapText="1"/>
    </xf>
    <xf numFmtId="0" fontId="2" fillId="2" borderId="4" xfId="0" applyFont="1" applyFill="1" applyBorder="1" applyAlignment="1">
      <alignment horizontal="center"/>
    </xf>
    <xf numFmtId="0" fontId="2" fillId="2" borderId="17" xfId="0" applyFont="1" applyFill="1" applyBorder="1" applyAlignment="1">
      <alignment horizontal="center"/>
    </xf>
    <xf numFmtId="0" fontId="2" fillId="4" borderId="31" xfId="0" applyFont="1" applyFill="1" applyBorder="1" applyAlignment="1" applyProtection="1">
      <alignment horizontal="center" vertical="center" wrapText="1"/>
    </xf>
    <xf numFmtId="0" fontId="2" fillId="4" borderId="18" xfId="0" applyFont="1" applyFill="1" applyBorder="1" applyAlignment="1" applyProtection="1">
      <alignment horizontal="center" vertical="center" wrapText="1"/>
    </xf>
    <xf numFmtId="0" fontId="2" fillId="4" borderId="28" xfId="0" applyFont="1" applyFill="1" applyBorder="1" applyAlignment="1" applyProtection="1">
      <alignment horizontal="center" vertical="center" wrapText="1"/>
    </xf>
    <xf numFmtId="49" fontId="2" fillId="0" borderId="27" xfId="0" applyNumberFormat="1" applyFont="1" applyFill="1" applyBorder="1" applyAlignment="1">
      <alignment horizontal="center" vertical="center"/>
    </xf>
    <xf numFmtId="49" fontId="2" fillId="0" borderId="18" xfId="0" applyNumberFormat="1" applyFont="1" applyFill="1" applyBorder="1" applyAlignment="1">
      <alignment horizontal="center" vertical="center"/>
    </xf>
    <xf numFmtId="49" fontId="2" fillId="0" borderId="19" xfId="0" applyNumberFormat="1" applyFont="1" applyFill="1" applyBorder="1" applyAlignment="1">
      <alignment horizontal="center" vertical="center"/>
    </xf>
    <xf numFmtId="2" fontId="0" fillId="0" borderId="3" xfId="0" applyNumberFormat="1" applyBorder="1" applyAlignment="1">
      <alignment horizontal="center" vertical="center"/>
    </xf>
    <xf numFmtId="0" fontId="0" fillId="0" borderId="3" xfId="0" applyBorder="1" applyAlignment="1">
      <alignment horizontal="center" vertical="center"/>
    </xf>
    <xf numFmtId="0" fontId="14" fillId="9" borderId="29" xfId="0" applyFont="1" applyFill="1" applyBorder="1" applyAlignment="1">
      <alignment horizontal="center" wrapText="1"/>
    </xf>
    <xf numFmtId="0" fontId="14" fillId="9" borderId="10" xfId="0" applyFont="1" applyFill="1" applyBorder="1" applyAlignment="1">
      <alignment horizontal="center" wrapText="1"/>
    </xf>
    <xf numFmtId="0" fontId="14" fillId="9" borderId="30" xfId="0" applyFont="1" applyFill="1" applyBorder="1" applyAlignment="1">
      <alignment horizontal="center" wrapText="1"/>
    </xf>
    <xf numFmtId="0" fontId="2" fillId="0" borderId="18" xfId="0" applyFont="1" applyFill="1" applyBorder="1" applyAlignment="1">
      <alignment horizontal="center"/>
    </xf>
    <xf numFmtId="0" fontId="2" fillId="10" borderId="23" xfId="0" applyFont="1" applyFill="1" applyBorder="1" applyAlignment="1">
      <alignment horizontal="center" wrapText="1"/>
    </xf>
    <xf numFmtId="0" fontId="2" fillId="10" borderId="24" xfId="0" applyFont="1" applyFill="1" applyBorder="1" applyAlignment="1">
      <alignment horizontal="center" wrapText="1"/>
    </xf>
    <xf numFmtId="0" fontId="6" fillId="8" borderId="40" xfId="0" applyFont="1" applyFill="1" applyBorder="1" applyAlignment="1">
      <alignment horizontal="center"/>
    </xf>
    <xf numFmtId="0" fontId="6" fillId="8" borderId="32" xfId="0" applyFont="1" applyFill="1" applyBorder="1" applyAlignment="1">
      <alignment horizontal="center"/>
    </xf>
    <xf numFmtId="0" fontId="6" fillId="8" borderId="10" xfId="0" applyFont="1" applyFill="1" applyBorder="1" applyAlignment="1">
      <alignment horizontal="center"/>
    </xf>
    <xf numFmtId="0" fontId="6" fillId="8" borderId="11" xfId="0" applyFont="1" applyFill="1" applyBorder="1" applyAlignment="1">
      <alignment horizontal="center"/>
    </xf>
    <xf numFmtId="0" fontId="2" fillId="9" borderId="4" xfId="0" applyFont="1" applyFill="1" applyBorder="1" applyAlignment="1">
      <alignment horizontal="center" wrapText="1"/>
    </xf>
    <xf numFmtId="0" fontId="4" fillId="2" borderId="23" xfId="0" applyFont="1" applyFill="1" applyBorder="1" applyAlignment="1">
      <alignment horizontal="center" wrapText="1"/>
    </xf>
    <xf numFmtId="0" fontId="4" fillId="2" borderId="25" xfId="0" applyFont="1" applyFill="1" applyBorder="1" applyAlignment="1">
      <alignment horizontal="center" wrapText="1"/>
    </xf>
    <xf numFmtId="0" fontId="4" fillId="2" borderId="26" xfId="0" applyFont="1" applyFill="1" applyBorder="1" applyAlignment="1">
      <alignment horizontal="center" wrapText="1"/>
    </xf>
    <xf numFmtId="0" fontId="4" fillId="0" borderId="27" xfId="0" applyFont="1" applyFill="1" applyBorder="1" applyAlignment="1">
      <alignment horizontal="center"/>
    </xf>
    <xf numFmtId="0" fontId="4" fillId="0" borderId="18" xfId="0" applyFont="1" applyFill="1" applyBorder="1" applyAlignment="1">
      <alignment horizontal="center"/>
    </xf>
    <xf numFmtId="0" fontId="4" fillId="0" borderId="19" xfId="0" applyFont="1" applyFill="1" applyBorder="1" applyAlignment="1">
      <alignment horizontal="center"/>
    </xf>
    <xf numFmtId="0" fontId="2" fillId="0" borderId="33" xfId="0" applyFont="1" applyFill="1" applyBorder="1" applyAlignment="1">
      <alignment horizontal="center" wrapText="1"/>
    </xf>
    <xf numFmtId="0" fontId="2" fillId="0" borderId="10" xfId="0" applyFont="1" applyFill="1" applyBorder="1" applyAlignment="1">
      <alignment horizontal="center" wrapText="1"/>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33" xfId="0" applyFont="1" applyFill="1" applyBorder="1" applyAlignment="1">
      <alignment horizontal="center"/>
    </xf>
    <xf numFmtId="0" fontId="2" fillId="10" borderId="13" xfId="0" applyFont="1" applyFill="1" applyBorder="1" applyAlignment="1">
      <alignment horizontal="center" wrapText="1"/>
    </xf>
    <xf numFmtId="0" fontId="2" fillId="0" borderId="27" xfId="0" applyFont="1" applyFill="1" applyBorder="1" applyAlignment="1">
      <alignment vertical="center" wrapText="1"/>
    </xf>
    <xf numFmtId="0" fontId="0" fillId="0" borderId="28" xfId="0" applyBorder="1" applyAlignment="1">
      <alignment vertical="center" wrapText="1"/>
    </xf>
    <xf numFmtId="0" fontId="6" fillId="8" borderId="46" xfId="0" applyFont="1" applyFill="1" applyBorder="1" applyAlignment="1">
      <alignment horizontal="center"/>
    </xf>
    <xf numFmtId="0" fontId="2" fillId="9" borderId="36" xfId="0" applyFont="1" applyFill="1" applyBorder="1" applyAlignment="1">
      <alignment horizontal="center" wrapText="1"/>
    </xf>
    <xf numFmtId="0" fontId="2" fillId="9" borderId="37" xfId="0" applyFont="1" applyFill="1" applyBorder="1" applyAlignment="1">
      <alignment horizontal="center" wrapText="1"/>
    </xf>
    <xf numFmtId="0" fontId="2" fillId="0" borderId="51" xfId="0" applyFont="1" applyFill="1" applyBorder="1" applyAlignment="1">
      <alignment horizontal="center" vertical="center" wrapText="1"/>
    </xf>
    <xf numFmtId="0" fontId="2" fillId="0" borderId="16" xfId="0" applyFont="1" applyFill="1" applyBorder="1" applyAlignment="1">
      <alignment horizontal="center" vertical="center" wrapText="1"/>
    </xf>
    <xf numFmtId="0" fontId="25" fillId="0" borderId="4" xfId="0" applyFont="1" applyFill="1" applyBorder="1" applyAlignment="1">
      <alignment horizontal="center" vertical="center"/>
    </xf>
    <xf numFmtId="0" fontId="25" fillId="0" borderId="1" xfId="0" applyFont="1" applyFill="1" applyBorder="1" applyAlignment="1">
      <alignment horizontal="center" vertical="center" wrapText="1"/>
    </xf>
    <xf numFmtId="0" fontId="25" fillId="0" borderId="3" xfId="0" applyFont="1" applyFill="1" applyBorder="1" applyAlignment="1">
      <alignment horizontal="center" vertical="center" wrapText="1"/>
    </xf>
    <xf numFmtId="0" fontId="2" fillId="0" borderId="4" xfId="0" applyFont="1" applyFill="1" applyBorder="1" applyAlignment="1">
      <alignment horizontal="center" wrapText="1"/>
    </xf>
    <xf numFmtId="0" fontId="2" fillId="0" borderId="4" xfId="0" applyFont="1" applyFill="1" applyBorder="1" applyAlignment="1">
      <alignment horizontal="center"/>
    </xf>
    <xf numFmtId="0" fontId="2" fillId="0" borderId="4" xfId="0" applyFont="1" applyFill="1" applyBorder="1" applyAlignment="1">
      <alignment horizontal="center" vertical="center"/>
    </xf>
    <xf numFmtId="0" fontId="6" fillId="8" borderId="46" xfId="0" applyFont="1" applyFill="1" applyBorder="1" applyAlignment="1">
      <alignment horizontal="left"/>
    </xf>
    <xf numFmtId="0" fontId="6" fillId="8" borderId="10" xfId="0" applyFont="1" applyFill="1" applyBorder="1" applyAlignment="1">
      <alignment horizontal="left"/>
    </xf>
    <xf numFmtId="0" fontId="6" fillId="8" borderId="11" xfId="0" applyFont="1" applyFill="1" applyBorder="1" applyAlignment="1">
      <alignment horizontal="left"/>
    </xf>
    <xf numFmtId="0" fontId="4" fillId="0" borderId="23" xfId="0" applyFont="1" applyFill="1" applyBorder="1" applyAlignment="1">
      <alignment horizontal="center" wrapText="1"/>
    </xf>
    <xf numFmtId="0" fontId="4" fillId="0" borderId="25" xfId="0" applyFont="1" applyFill="1" applyBorder="1" applyAlignment="1">
      <alignment horizontal="center" wrapText="1"/>
    </xf>
    <xf numFmtId="0" fontId="4" fillId="0" borderId="26" xfId="0" applyFont="1" applyFill="1" applyBorder="1" applyAlignment="1">
      <alignment horizontal="center" wrapText="1"/>
    </xf>
    <xf numFmtId="0" fontId="2" fillId="2" borderId="4" xfId="0" applyFont="1" applyFill="1" applyBorder="1" applyAlignment="1">
      <alignment vertical="center" wrapText="1"/>
    </xf>
    <xf numFmtId="0" fontId="2" fillId="2" borderId="1" xfId="0" applyFont="1" applyFill="1" applyBorder="1" applyAlignment="1">
      <alignment vertical="center" wrapText="1"/>
    </xf>
    <xf numFmtId="0" fontId="0" fillId="0" borderId="3" xfId="0" applyBorder="1" applyAlignment="1">
      <alignment vertical="center" wrapText="1"/>
    </xf>
    <xf numFmtId="0" fontId="2" fillId="2" borderId="33" xfId="0" applyFont="1" applyFill="1" applyBorder="1" applyAlignment="1">
      <alignment vertical="center"/>
    </xf>
    <xf numFmtId="0" fontId="14" fillId="19" borderId="13" xfId="0" applyFont="1" applyFill="1" applyBorder="1" applyAlignment="1">
      <alignment vertical="center" wrapText="1"/>
    </xf>
    <xf numFmtId="0" fontId="2" fillId="19" borderId="4" xfId="0" applyFont="1" applyFill="1" applyBorder="1" applyAlignment="1">
      <alignment vertical="center" wrapText="1"/>
    </xf>
    <xf numFmtId="0" fontId="6" fillId="8" borderId="46" xfId="0" applyFont="1" applyFill="1" applyBorder="1" applyAlignment="1">
      <alignment horizontal="center" wrapText="1"/>
    </xf>
    <xf numFmtId="0" fontId="6" fillId="8" borderId="10" xfId="0" applyFont="1" applyFill="1" applyBorder="1" applyAlignment="1">
      <alignment horizontal="center" wrapText="1"/>
    </xf>
    <xf numFmtId="0" fontId="6" fillId="8" borderId="11" xfId="0" applyFont="1" applyFill="1" applyBorder="1" applyAlignment="1">
      <alignment horizontal="center" wrapText="1"/>
    </xf>
    <xf numFmtId="0" fontId="2" fillId="0" borderId="33" xfId="0" applyFont="1" applyFill="1" applyBorder="1" applyAlignment="1">
      <alignment horizontal="center" vertical="center"/>
    </xf>
    <xf numFmtId="0" fontId="14" fillId="9" borderId="29" xfId="0" applyFont="1" applyFill="1" applyBorder="1" applyAlignment="1">
      <alignment horizontal="center" vertical="center" wrapText="1"/>
    </xf>
    <xf numFmtId="0" fontId="14" fillId="9" borderId="10" xfId="0" applyFont="1" applyFill="1" applyBorder="1" applyAlignment="1">
      <alignment horizontal="center" vertical="center" wrapText="1"/>
    </xf>
    <xf numFmtId="0" fontId="14" fillId="9" borderId="30" xfId="0" applyFont="1" applyFill="1" applyBorder="1" applyAlignment="1">
      <alignment horizontal="center" vertical="center" wrapText="1"/>
    </xf>
    <xf numFmtId="0" fontId="2" fillId="10" borderId="1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4" xfId="0" applyFont="1" applyFill="1" applyBorder="1" applyAlignment="1">
      <alignment vertical="center" wrapText="1"/>
    </xf>
    <xf numFmtId="0" fontId="6" fillId="8" borderId="46" xfId="0" applyFont="1" applyFill="1" applyBorder="1" applyAlignment="1">
      <alignment horizontal="left" vertical="center"/>
    </xf>
    <xf numFmtId="0" fontId="6" fillId="8" borderId="10" xfId="0" applyFont="1" applyFill="1" applyBorder="1" applyAlignment="1">
      <alignment horizontal="left" vertical="center"/>
    </xf>
    <xf numFmtId="0" fontId="6" fillId="8" borderId="11" xfId="0" applyFont="1" applyFill="1" applyBorder="1" applyAlignment="1">
      <alignment horizontal="left" vertical="center"/>
    </xf>
    <xf numFmtId="0" fontId="2" fillId="9" borderId="36" xfId="0" applyFont="1" applyFill="1" applyBorder="1" applyAlignment="1">
      <alignment horizontal="center" vertical="center" wrapText="1"/>
    </xf>
    <xf numFmtId="0" fontId="2" fillId="9" borderId="37" xfId="0" applyFont="1" applyFill="1" applyBorder="1" applyAlignment="1">
      <alignment horizontal="center" vertical="center" wrapText="1"/>
    </xf>
    <xf numFmtId="0" fontId="4" fillId="0" borderId="27" xfId="0" applyFont="1" applyFill="1" applyBorder="1" applyAlignment="1">
      <alignment horizontal="center" vertical="center"/>
    </xf>
    <xf numFmtId="0" fontId="4" fillId="0" borderId="18" xfId="0" applyFont="1" applyFill="1" applyBorder="1" applyAlignment="1">
      <alignment horizontal="center" vertical="center"/>
    </xf>
    <xf numFmtId="0" fontId="4" fillId="0" borderId="19" xfId="0" applyFont="1" applyFill="1" applyBorder="1" applyAlignment="1">
      <alignment horizontal="center" vertical="center"/>
    </xf>
    <xf numFmtId="0" fontId="2" fillId="0" borderId="10" xfId="0" applyFont="1" applyFill="1" applyBorder="1" applyAlignment="1">
      <alignment horizontal="center" vertical="center" wrapText="1"/>
    </xf>
    <xf numFmtId="0" fontId="2" fillId="0" borderId="50"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10" borderId="23" xfId="0" applyFont="1" applyFill="1" applyBorder="1" applyAlignment="1">
      <alignment horizontal="center" vertical="center" wrapText="1"/>
    </xf>
    <xf numFmtId="0" fontId="2" fillId="10" borderId="24" xfId="0" applyFont="1" applyFill="1" applyBorder="1" applyAlignment="1">
      <alignment horizontal="center" vertical="center" wrapText="1"/>
    </xf>
    <xf numFmtId="0" fontId="2" fillId="10" borderId="50" xfId="0" applyFont="1" applyFill="1" applyBorder="1" applyAlignment="1">
      <alignment horizontal="center" vertical="center"/>
    </xf>
    <xf numFmtId="0" fontId="2" fillId="10" borderId="6" xfId="0" applyFont="1" applyFill="1" applyBorder="1" applyAlignment="1">
      <alignment horizontal="center" vertical="center"/>
    </xf>
    <xf numFmtId="0" fontId="2" fillId="10" borderId="7" xfId="0" applyFont="1" applyFill="1" applyBorder="1" applyAlignment="1">
      <alignment horizontal="center" vertical="center"/>
    </xf>
    <xf numFmtId="0" fontId="2" fillId="2" borderId="1" xfId="0" applyFont="1" applyFill="1" applyBorder="1" applyAlignment="1">
      <alignment horizontal="left" vertical="center" wrapText="1"/>
    </xf>
    <xf numFmtId="0" fontId="2" fillId="2" borderId="3" xfId="0" applyFont="1" applyFill="1" applyBorder="1" applyAlignment="1">
      <alignment horizontal="left" vertical="center" wrapText="1"/>
    </xf>
    <xf numFmtId="0" fontId="6" fillId="8" borderId="46" xfId="0" applyFont="1" applyFill="1" applyBorder="1" applyAlignment="1">
      <alignment horizontal="center" vertical="center"/>
    </xf>
    <xf numFmtId="0" fontId="6" fillId="8" borderId="10" xfId="0" applyFont="1" applyFill="1" applyBorder="1" applyAlignment="1">
      <alignment horizontal="center" vertical="center"/>
    </xf>
    <xf numFmtId="0" fontId="6" fillId="8" borderId="11" xfId="0" applyFont="1" applyFill="1" applyBorder="1" applyAlignment="1">
      <alignment horizontal="center" vertical="center"/>
    </xf>
    <xf numFmtId="0" fontId="0" fillId="0" borderId="4" xfId="0" applyBorder="1" applyAlignment="1">
      <alignment horizontal="center" wrapText="1"/>
    </xf>
    <xf numFmtId="0" fontId="0" fillId="0" borderId="17" xfId="0" applyBorder="1" applyAlignment="1">
      <alignment horizontal="center" wrapText="1"/>
    </xf>
    <xf numFmtId="0" fontId="4" fillId="2" borderId="23" xfId="0" applyFont="1" applyFill="1" applyBorder="1" applyAlignment="1">
      <alignment horizontal="center" vertical="center" wrapText="1"/>
    </xf>
    <xf numFmtId="0" fontId="4" fillId="2" borderId="25" xfId="0" applyFont="1" applyFill="1" applyBorder="1" applyAlignment="1">
      <alignment horizontal="center" vertical="center" wrapText="1"/>
    </xf>
    <xf numFmtId="0" fontId="4" fillId="2" borderId="26" xfId="0" applyFont="1" applyFill="1" applyBorder="1" applyAlignment="1">
      <alignment horizontal="center" vertical="center" wrapText="1"/>
    </xf>
    <xf numFmtId="0" fontId="31" fillId="2" borderId="1" xfId="3" applyFont="1" applyFill="1" applyBorder="1" applyAlignment="1" applyProtection="1">
      <alignment horizontal="center" vertical="center" wrapText="1"/>
    </xf>
    <xf numFmtId="3" fontId="31" fillId="2" borderId="1" xfId="88" applyNumberFormat="1" applyFont="1" applyFill="1" applyBorder="1" applyAlignment="1" applyProtection="1">
      <alignment horizontal="center" vertical="center" wrapText="1"/>
    </xf>
    <xf numFmtId="0" fontId="31" fillId="2" borderId="1" xfId="14" applyFont="1" applyFill="1" applyBorder="1" applyAlignment="1">
      <alignment horizontal="center"/>
    </xf>
    <xf numFmtId="0" fontId="0" fillId="0" borderId="3" xfId="0" applyBorder="1" applyAlignment="1">
      <alignment horizontal="center"/>
    </xf>
    <xf numFmtId="0" fontId="6" fillId="21" borderId="12" xfId="1" applyFont="1" applyFill="1" applyBorder="1" applyAlignment="1">
      <alignment horizontal="center" vertical="center" wrapText="1"/>
    </xf>
    <xf numFmtId="0" fontId="6" fillId="21" borderId="13" xfId="1" applyFont="1" applyFill="1" applyBorder="1" applyAlignment="1">
      <alignment horizontal="center" vertical="center" wrapText="1"/>
    </xf>
    <xf numFmtId="0" fontId="6" fillId="21" borderId="14" xfId="1" applyFont="1" applyFill="1" applyBorder="1" applyAlignment="1">
      <alignment horizontal="center" vertical="center" wrapText="1"/>
    </xf>
    <xf numFmtId="0" fontId="2" fillId="23" borderId="18" xfId="1" applyFont="1" applyFill="1" applyBorder="1" applyAlignment="1" applyProtection="1">
      <alignment horizontal="center" vertical="center" wrapText="1"/>
    </xf>
    <xf numFmtId="0" fontId="2" fillId="23" borderId="28" xfId="1" applyFont="1" applyFill="1" applyBorder="1" applyAlignment="1" applyProtection="1">
      <alignment horizontal="center" vertical="center" wrapText="1"/>
    </xf>
    <xf numFmtId="0" fontId="4" fillId="0" borderId="22" xfId="1" applyFont="1" applyBorder="1" applyAlignment="1">
      <alignment horizontal="center" vertical="center"/>
    </xf>
    <xf numFmtId="0" fontId="4" fillId="0" borderId="49" xfId="1" applyFont="1" applyBorder="1" applyAlignment="1">
      <alignment horizontal="center" vertical="center"/>
    </xf>
    <xf numFmtId="0" fontId="2" fillId="0" borderId="30" xfId="1" applyFont="1" applyBorder="1" applyAlignment="1">
      <alignment horizontal="center"/>
    </xf>
    <xf numFmtId="0" fontId="2" fillId="0" borderId="52" xfId="1" applyFont="1" applyBorder="1" applyAlignment="1">
      <alignment horizontal="center"/>
    </xf>
    <xf numFmtId="0" fontId="2" fillId="0" borderId="29" xfId="1" applyFont="1" applyBorder="1" applyAlignment="1">
      <alignment horizontal="center"/>
    </xf>
    <xf numFmtId="0" fontId="4" fillId="22" borderId="12" xfId="1" applyFont="1" applyFill="1" applyBorder="1" applyAlignment="1" applyProtection="1">
      <alignment horizontal="center" vertical="center" wrapText="1"/>
    </xf>
    <xf numFmtId="0" fontId="4" fillId="22" borderId="13" xfId="1" applyFont="1" applyFill="1" applyBorder="1" applyAlignment="1" applyProtection="1">
      <alignment horizontal="center" vertical="center" wrapText="1"/>
    </xf>
    <xf numFmtId="0" fontId="1" fillId="22" borderId="13" xfId="1" applyFill="1" applyBorder="1" applyAlignment="1"/>
    <xf numFmtId="0" fontId="1" fillId="22" borderId="14" xfId="1" applyFill="1" applyBorder="1" applyAlignment="1"/>
    <xf numFmtId="0" fontId="2" fillId="23" borderId="4" xfId="1" applyFont="1" applyFill="1" applyBorder="1" applyAlignment="1" applyProtection="1">
      <alignment horizontal="center" vertical="center" wrapText="1"/>
    </xf>
    <xf numFmtId="0" fontId="4" fillId="2" borderId="4" xfId="1" applyFont="1" applyFill="1" applyBorder="1" applyAlignment="1" applyProtection="1">
      <alignment horizontal="center" vertical="center" wrapText="1"/>
    </xf>
    <xf numFmtId="0" fontId="4" fillId="2" borderId="17" xfId="1" applyFont="1" applyFill="1" applyBorder="1" applyAlignment="1" applyProtection="1">
      <alignment horizontal="center" vertical="center" wrapText="1"/>
    </xf>
    <xf numFmtId="0" fontId="2" fillId="22" borderId="15" xfId="1" applyFont="1" applyFill="1" applyBorder="1" applyAlignment="1" applyProtection="1">
      <alignment horizontal="center" vertical="center" wrapText="1"/>
    </xf>
    <xf numFmtId="0" fontId="2" fillId="0" borderId="4" xfId="1" applyFont="1" applyFill="1" applyBorder="1" applyAlignment="1" applyProtection="1">
      <alignment horizontal="center" vertical="center" wrapText="1"/>
    </xf>
    <xf numFmtId="0" fontId="2" fillId="0" borderId="1" xfId="1" applyFont="1" applyFill="1" applyBorder="1" applyAlignment="1" applyProtection="1">
      <alignment horizontal="center" vertical="center" wrapText="1"/>
    </xf>
    <xf numFmtId="0" fontId="2" fillId="0" borderId="48" xfId="1" applyFont="1" applyFill="1" applyBorder="1" applyAlignment="1" applyProtection="1">
      <alignment horizontal="center" vertical="center" wrapText="1"/>
    </xf>
    <xf numFmtId="0" fontId="2" fillId="0" borderId="8" xfId="1" applyFont="1" applyFill="1" applyBorder="1" applyAlignment="1" applyProtection="1">
      <alignment horizontal="center" vertical="center" wrapText="1"/>
    </xf>
    <xf numFmtId="0" fontId="5" fillId="0" borderId="4" xfId="1" applyFont="1" applyBorder="1" applyAlignment="1">
      <alignment horizontal="center" vertical="center" wrapText="1"/>
    </xf>
    <xf numFmtId="0" fontId="5" fillId="0" borderId="17" xfId="1" applyFont="1" applyBorder="1" applyAlignment="1">
      <alignment horizontal="center" vertical="center" wrapText="1"/>
    </xf>
    <xf numFmtId="0" fontId="2" fillId="0" borderId="4" xfId="1" applyFont="1" applyBorder="1" applyAlignment="1">
      <alignment horizontal="center" vertical="center" wrapText="1"/>
    </xf>
    <xf numFmtId="0" fontId="2" fillId="0" borderId="4" xfId="1" applyFont="1" applyBorder="1" applyAlignment="1">
      <alignment vertical="center" wrapText="1"/>
    </xf>
    <xf numFmtId="0" fontId="2" fillId="0" borderId="17" xfId="1" applyFont="1" applyBorder="1" applyAlignment="1">
      <alignment vertical="center" wrapText="1"/>
    </xf>
    <xf numFmtId="0" fontId="29" fillId="0" borderId="4" xfId="19" applyFont="1" applyBorder="1" applyAlignment="1">
      <alignment horizontal="center" vertical="center" wrapText="1"/>
    </xf>
    <xf numFmtId="0" fontId="29" fillId="0" borderId="17" xfId="19" applyFont="1" applyBorder="1" applyAlignment="1">
      <alignment horizontal="center" vertical="center" wrapText="1"/>
    </xf>
    <xf numFmtId="0" fontId="4" fillId="22" borderId="14" xfId="1" applyFont="1" applyFill="1" applyBorder="1" applyAlignment="1" applyProtection="1">
      <alignment horizontal="center" vertical="center" wrapText="1"/>
    </xf>
    <xf numFmtId="0" fontId="5" fillId="23" borderId="4" xfId="1" applyFont="1" applyFill="1" applyBorder="1" applyAlignment="1">
      <alignment horizontal="left" vertical="center" wrapText="1"/>
    </xf>
    <xf numFmtId="0" fontId="22" fillId="0" borderId="4" xfId="1" applyFont="1" applyBorder="1" applyAlignment="1" applyProtection="1">
      <alignment horizontal="center" vertical="center" wrapText="1"/>
      <protection locked="0"/>
    </xf>
    <xf numFmtId="0" fontId="22" fillId="0" borderId="17" xfId="1" applyFont="1" applyBorder="1" applyAlignment="1" applyProtection="1">
      <alignment horizontal="center" vertical="center" wrapText="1"/>
      <protection locked="0"/>
    </xf>
    <xf numFmtId="0" fontId="5" fillId="23" borderId="22" xfId="1" applyFont="1" applyFill="1" applyBorder="1" applyAlignment="1">
      <alignment horizontal="left" vertical="center" wrapText="1"/>
    </xf>
    <xf numFmtId="0" fontId="22" fillId="0" borderId="22" xfId="1" applyFont="1" applyBorder="1" applyAlignment="1" applyProtection="1">
      <alignment horizontal="center" vertical="center" wrapText="1"/>
      <protection locked="0"/>
    </xf>
    <xf numFmtId="0" fontId="22" fillId="0" borderId="49" xfId="1" applyFont="1" applyBorder="1" applyAlignment="1" applyProtection="1">
      <alignment horizontal="center" vertical="center" wrapText="1"/>
      <protection locked="0"/>
    </xf>
    <xf numFmtId="0" fontId="5" fillId="0" borderId="4" xfId="19" applyFont="1" applyBorder="1" applyAlignment="1">
      <alignment horizontal="center" vertical="center" wrapText="1"/>
    </xf>
    <xf numFmtId="0" fontId="5" fillId="0" borderId="17" xfId="19" applyFont="1" applyBorder="1" applyAlignment="1">
      <alignment horizontal="center" vertical="center" wrapText="1"/>
    </xf>
    <xf numFmtId="0" fontId="29" fillId="0" borderId="4" xfId="9" applyFont="1" applyFill="1" applyBorder="1" applyAlignment="1">
      <alignment horizontal="center" vertical="center" wrapText="1"/>
    </xf>
    <xf numFmtId="0" fontId="29" fillId="0" borderId="17" xfId="9" applyFont="1" applyFill="1" applyBorder="1" applyAlignment="1">
      <alignment horizontal="center" vertical="center" wrapText="1"/>
    </xf>
    <xf numFmtId="0" fontId="22" fillId="2" borderId="4" xfId="1" applyFont="1" applyFill="1" applyBorder="1" applyAlignment="1" applyProtection="1">
      <alignment horizontal="center" vertical="center" wrapText="1"/>
      <protection locked="0"/>
    </xf>
    <xf numFmtId="0" fontId="22" fillId="2" borderId="17" xfId="1" applyFont="1" applyFill="1" applyBorder="1" applyAlignment="1" applyProtection="1">
      <alignment horizontal="center" vertical="center" wrapText="1"/>
      <protection locked="0"/>
    </xf>
    <xf numFmtId="0" fontId="5" fillId="23" borderId="1" xfId="1" applyFont="1" applyFill="1" applyBorder="1" applyAlignment="1">
      <alignment horizontal="left" vertical="center" wrapText="1"/>
    </xf>
    <xf numFmtId="0" fontId="5" fillId="23" borderId="3" xfId="1" applyFont="1" applyFill="1" applyBorder="1" applyAlignment="1">
      <alignment horizontal="left" vertical="center" wrapText="1"/>
    </xf>
    <xf numFmtId="0" fontId="5" fillId="0" borderId="10" xfId="1" applyFont="1" applyFill="1" applyBorder="1" applyAlignment="1">
      <alignment horizontal="center" vertical="center" wrapText="1"/>
    </xf>
    <xf numFmtId="0" fontId="5" fillId="23" borderId="13" xfId="1" applyFont="1" applyFill="1" applyBorder="1" applyAlignment="1">
      <alignment horizontal="left" vertical="center" wrapText="1"/>
    </xf>
    <xf numFmtId="0" fontId="22" fillId="0" borderId="13" xfId="1" applyFont="1" applyBorder="1" applyAlignment="1" applyProtection="1">
      <alignment horizontal="center" vertical="center" wrapText="1"/>
      <protection locked="0"/>
    </xf>
    <xf numFmtId="0" fontId="22" fillId="0" borderId="14" xfId="1" applyFont="1" applyBorder="1" applyAlignment="1" applyProtection="1">
      <alignment horizontal="center" vertical="center" wrapText="1"/>
      <protection locked="0"/>
    </xf>
    <xf numFmtId="0" fontId="5" fillId="23" borderId="22" xfId="1" applyFont="1" applyFill="1" applyBorder="1" applyAlignment="1">
      <alignment vertical="center" wrapText="1"/>
    </xf>
    <xf numFmtId="0" fontId="5" fillId="23" borderId="13" xfId="1" applyFont="1" applyFill="1" applyBorder="1" applyAlignment="1">
      <alignment vertical="center" wrapText="1"/>
    </xf>
    <xf numFmtId="0" fontId="22" fillId="2" borderId="13" xfId="1" applyFont="1" applyFill="1" applyBorder="1" applyAlignment="1" applyProtection="1">
      <alignment horizontal="justify" vertical="center" wrapText="1"/>
      <protection locked="0"/>
    </xf>
    <xf numFmtId="0" fontId="22" fillId="2" borderId="14" xfId="1" applyFont="1" applyFill="1" applyBorder="1" applyAlignment="1" applyProtection="1">
      <alignment horizontal="justify" vertical="center" wrapText="1"/>
      <protection locked="0"/>
    </xf>
    <xf numFmtId="0" fontId="5" fillId="23" borderId="4" xfId="1" applyFont="1" applyFill="1" applyBorder="1" applyAlignment="1">
      <alignment vertical="center" wrapText="1"/>
    </xf>
    <xf numFmtId="0" fontId="22" fillId="2" borderId="4" xfId="1" applyFont="1" applyFill="1" applyBorder="1" applyAlignment="1" applyProtection="1">
      <alignment horizontal="justify" vertical="center" wrapText="1"/>
      <protection locked="0"/>
    </xf>
    <xf numFmtId="0" fontId="22" fillId="2" borderId="17" xfId="1" applyFont="1" applyFill="1" applyBorder="1" applyAlignment="1" applyProtection="1">
      <alignment horizontal="justify" vertical="center" wrapText="1"/>
      <protection locked="0"/>
    </xf>
    <xf numFmtId="0" fontId="5" fillId="23" borderId="27" xfId="1" applyFont="1" applyFill="1" applyBorder="1" applyAlignment="1">
      <alignment horizontal="center" vertical="center" wrapText="1"/>
    </xf>
    <xf numFmtId="0" fontId="5" fillId="23" borderId="28" xfId="1" applyFont="1" applyFill="1" applyBorder="1" applyAlignment="1">
      <alignment horizontal="center" vertical="center" wrapText="1"/>
    </xf>
    <xf numFmtId="0" fontId="30" fillId="0" borderId="27" xfId="1" applyFont="1" applyBorder="1" applyAlignment="1" applyProtection="1">
      <alignment horizontal="left" vertical="center" wrapText="1"/>
      <protection locked="0"/>
    </xf>
    <xf numFmtId="0" fontId="30" fillId="0" borderId="18" xfId="1" applyFont="1" applyBorder="1" applyAlignment="1" applyProtection="1">
      <alignment horizontal="left" vertical="center" wrapText="1"/>
      <protection locked="0"/>
    </xf>
    <xf numFmtId="0" fontId="30" fillId="0" borderId="19" xfId="1" applyFont="1" applyBorder="1" applyAlignment="1" applyProtection="1">
      <alignment horizontal="left" vertical="center" wrapText="1"/>
      <protection locked="0"/>
    </xf>
    <xf numFmtId="0" fontId="5" fillId="23" borderId="12" xfId="1" applyFont="1" applyFill="1" applyBorder="1" applyAlignment="1">
      <alignment horizontal="center" vertical="center" wrapText="1"/>
    </xf>
    <xf numFmtId="0" fontId="5" fillId="23" borderId="13" xfId="1" applyFont="1" applyFill="1" applyBorder="1" applyAlignment="1">
      <alignment horizontal="center" vertical="center" wrapText="1"/>
    </xf>
    <xf numFmtId="0" fontId="5" fillId="23" borderId="6" xfId="1" applyFont="1" applyFill="1" applyBorder="1" applyAlignment="1">
      <alignment vertical="center" wrapText="1"/>
    </xf>
    <xf numFmtId="0" fontId="5" fillId="23" borderId="6" xfId="1" applyFont="1" applyFill="1" applyBorder="1" applyAlignment="1">
      <alignment horizontal="center" vertical="center" wrapText="1"/>
    </xf>
    <xf numFmtId="0" fontId="30" fillId="2" borderId="6" xfId="1" quotePrefix="1" applyFont="1" applyFill="1" applyBorder="1" applyAlignment="1" applyProtection="1">
      <alignment horizontal="center" vertical="center" wrapText="1"/>
      <protection locked="0"/>
    </xf>
    <xf numFmtId="0" fontId="30" fillId="2" borderId="6" xfId="1" applyFont="1" applyFill="1" applyBorder="1" applyAlignment="1" applyProtection="1">
      <alignment horizontal="center" vertical="center" wrapText="1"/>
      <protection locked="0"/>
    </xf>
    <xf numFmtId="0" fontId="30" fillId="2" borderId="23" xfId="1" applyFont="1" applyFill="1" applyBorder="1" applyAlignment="1">
      <alignment horizontal="center" vertical="center" wrapText="1"/>
    </xf>
    <xf numFmtId="0" fontId="30" fillId="2" borderId="25" xfId="1" applyFont="1" applyFill="1" applyBorder="1" applyAlignment="1">
      <alignment horizontal="center" vertical="center" wrapText="1"/>
    </xf>
    <xf numFmtId="0" fontId="30" fillId="2" borderId="26" xfId="1" applyFont="1" applyFill="1" applyBorder="1" applyAlignment="1">
      <alignment horizontal="center" vertical="center" wrapText="1"/>
    </xf>
    <xf numFmtId="0" fontId="5" fillId="23" borderId="23" xfId="1" applyFont="1" applyFill="1" applyBorder="1" applyAlignment="1">
      <alignment horizontal="center" vertical="center" wrapText="1"/>
    </xf>
    <xf numFmtId="0" fontId="0" fillId="0" borderId="24" xfId="0" applyBorder="1" applyAlignment="1">
      <alignment horizontal="center" vertical="center" wrapText="1"/>
    </xf>
    <xf numFmtId="0" fontId="5" fillId="0" borderId="0" xfId="1" applyFont="1" applyFill="1" applyBorder="1" applyAlignment="1">
      <alignment horizontal="center" vertical="center" wrapText="1"/>
    </xf>
    <xf numFmtId="0" fontId="5" fillId="22" borderId="12" xfId="1" applyFont="1" applyFill="1" applyBorder="1" applyAlignment="1">
      <alignment horizontal="center" vertical="center" wrapText="1"/>
    </xf>
    <xf numFmtId="0" fontId="5" fillId="22" borderId="15" xfId="1" applyFont="1" applyFill="1" applyBorder="1" applyAlignment="1">
      <alignment horizontal="center" vertical="center" wrapText="1"/>
    </xf>
    <xf numFmtId="0" fontId="5" fillId="22" borderId="21" xfId="1" applyFont="1" applyFill="1" applyBorder="1" applyAlignment="1">
      <alignment horizontal="center" vertical="center" wrapText="1"/>
    </xf>
    <xf numFmtId="0" fontId="5" fillId="23" borderId="14" xfId="1" applyFont="1" applyFill="1" applyBorder="1" applyAlignment="1">
      <alignment horizontal="center" vertical="center" wrapText="1"/>
    </xf>
    <xf numFmtId="0" fontId="5" fillId="23" borderId="4" xfId="1" applyFont="1" applyFill="1" applyBorder="1" applyAlignment="1" applyProtection="1">
      <alignment horizontal="center" vertical="center" wrapText="1"/>
      <protection locked="0"/>
    </xf>
    <xf numFmtId="0" fontId="5" fillId="23" borderId="1" xfId="1" applyFont="1" applyFill="1" applyBorder="1" applyAlignment="1" applyProtection="1">
      <alignment horizontal="center" vertical="center" wrapText="1"/>
      <protection locked="0"/>
    </xf>
    <xf numFmtId="0" fontId="5" fillId="23" borderId="48" xfId="1" applyFont="1" applyFill="1" applyBorder="1" applyAlignment="1" applyProtection="1">
      <alignment horizontal="center" vertical="center" wrapText="1"/>
      <protection locked="0"/>
    </xf>
    <xf numFmtId="0" fontId="5" fillId="23" borderId="3" xfId="1" applyFont="1" applyFill="1" applyBorder="1" applyAlignment="1" applyProtection="1">
      <alignment horizontal="center" vertical="center" wrapText="1"/>
      <protection locked="0"/>
    </xf>
    <xf numFmtId="0" fontId="5" fillId="23" borderId="8" xfId="1" applyFont="1" applyFill="1" applyBorder="1" applyAlignment="1" applyProtection="1">
      <alignment horizontal="center" vertical="center" wrapText="1"/>
      <protection locked="0"/>
    </xf>
    <xf numFmtId="0" fontId="2" fillId="2" borderId="4" xfId="1" applyFont="1" applyFill="1" applyBorder="1" applyAlignment="1">
      <alignment horizontal="center" wrapText="1"/>
    </xf>
    <xf numFmtId="0" fontId="2" fillId="2" borderId="4" xfId="1" applyFont="1" applyFill="1" applyBorder="1" applyAlignment="1">
      <alignment horizontal="center"/>
    </xf>
    <xf numFmtId="0" fontId="2" fillId="0" borderId="4" xfId="1" applyFont="1" applyBorder="1" applyAlignment="1">
      <alignment horizontal="center"/>
    </xf>
    <xf numFmtId="0" fontId="5" fillId="0" borderId="1" xfId="1" applyFont="1" applyFill="1" applyBorder="1" applyAlignment="1" applyProtection="1">
      <alignment horizontal="center" vertical="center" wrapText="1"/>
      <protection locked="0"/>
    </xf>
    <xf numFmtId="0" fontId="5" fillId="0" borderId="48" xfId="1" applyFont="1" applyFill="1" applyBorder="1" applyAlignment="1" applyProtection="1">
      <alignment horizontal="center" vertical="center" wrapText="1"/>
      <protection locked="0"/>
    </xf>
    <xf numFmtId="0" fontId="5" fillId="0" borderId="3" xfId="1" applyFont="1" applyFill="1" applyBorder="1" applyAlignment="1" applyProtection="1">
      <alignment horizontal="center" vertical="center" wrapText="1"/>
      <protection locked="0"/>
    </xf>
    <xf numFmtId="3" fontId="5" fillId="2" borderId="4" xfId="1" applyNumberFormat="1" applyFont="1" applyFill="1" applyBorder="1" applyAlignment="1" applyProtection="1">
      <alignment horizontal="center" vertical="center" wrapText="1"/>
      <protection locked="0"/>
    </xf>
    <xf numFmtId="3" fontId="5" fillId="2" borderId="17" xfId="1" applyNumberFormat="1" applyFont="1" applyFill="1" applyBorder="1" applyAlignment="1" applyProtection="1">
      <alignment horizontal="center" vertical="center" wrapText="1"/>
      <protection locked="0"/>
    </xf>
    <xf numFmtId="0" fontId="2" fillId="0" borderId="22" xfId="1" applyFont="1" applyBorder="1" applyAlignment="1">
      <alignment horizontal="center"/>
    </xf>
    <xf numFmtId="3" fontId="5" fillId="2" borderId="22" xfId="1" applyNumberFormat="1" applyFont="1" applyFill="1" applyBorder="1" applyAlignment="1" applyProtection="1">
      <alignment horizontal="center" vertical="center" wrapText="1"/>
      <protection locked="0"/>
    </xf>
    <xf numFmtId="3" fontId="5" fillId="2" borderId="49" xfId="1" applyNumberFormat="1" applyFont="1" applyFill="1" applyBorder="1" applyAlignment="1" applyProtection="1">
      <alignment horizontal="center" vertical="center" wrapText="1"/>
      <protection locked="0"/>
    </xf>
    <xf numFmtId="0" fontId="5" fillId="2" borderId="1" xfId="1" applyFont="1" applyFill="1" applyBorder="1" applyAlignment="1" applyProtection="1">
      <alignment horizontal="center" vertical="center" wrapText="1"/>
      <protection locked="0"/>
    </xf>
    <xf numFmtId="0" fontId="5" fillId="2" borderId="48" xfId="1" applyFont="1" applyFill="1" applyBorder="1" applyAlignment="1" applyProtection="1">
      <alignment horizontal="center" vertical="center" wrapText="1"/>
      <protection locked="0"/>
    </xf>
    <xf numFmtId="0" fontId="5" fillId="2" borderId="3" xfId="1" applyFont="1" applyFill="1" applyBorder="1" applyAlignment="1" applyProtection="1">
      <alignment horizontal="center" vertical="center" wrapText="1"/>
      <protection locked="0"/>
    </xf>
    <xf numFmtId="3" fontId="5" fillId="2" borderId="1" xfId="1" applyNumberFormat="1" applyFont="1" applyFill="1" applyBorder="1" applyAlignment="1" applyProtection="1">
      <alignment horizontal="center" vertical="center" wrapText="1"/>
      <protection locked="0"/>
    </xf>
    <xf numFmtId="3" fontId="5" fillId="2" borderId="8" xfId="1" applyNumberFormat="1" applyFont="1" applyFill="1" applyBorder="1" applyAlignment="1" applyProtection="1">
      <alignment horizontal="center" vertical="center" wrapText="1"/>
      <protection locked="0"/>
    </xf>
    <xf numFmtId="0" fontId="5" fillId="23" borderId="13" xfId="1" applyFont="1" applyFill="1" applyBorder="1" applyAlignment="1">
      <alignment horizontal="center" wrapText="1"/>
    </xf>
    <xf numFmtId="0" fontId="5" fillId="23" borderId="14" xfId="1" applyFont="1" applyFill="1" applyBorder="1" applyAlignment="1">
      <alignment horizontal="center" wrapText="1"/>
    </xf>
    <xf numFmtId="0" fontId="5" fillId="23" borderId="51" xfId="1" applyFont="1" applyFill="1" applyBorder="1" applyAlignment="1" applyProtection="1">
      <alignment horizontal="center" vertical="center" wrapText="1"/>
      <protection locked="0"/>
    </xf>
    <xf numFmtId="0" fontId="5" fillId="23" borderId="54" xfId="1" applyFont="1" applyFill="1" applyBorder="1" applyAlignment="1" applyProtection="1">
      <alignment horizontal="center" vertical="center" wrapText="1"/>
      <protection locked="0"/>
    </xf>
    <xf numFmtId="0" fontId="5" fillId="23" borderId="16" xfId="1" applyFont="1" applyFill="1" applyBorder="1" applyAlignment="1" applyProtection="1">
      <alignment horizontal="center" vertical="center" wrapText="1"/>
      <protection locked="0"/>
    </xf>
    <xf numFmtId="0" fontId="5" fillId="23" borderId="50" xfId="1" applyFont="1" applyFill="1" applyBorder="1" applyAlignment="1" applyProtection="1">
      <alignment horizontal="center" vertical="center" wrapText="1"/>
      <protection locked="0"/>
    </xf>
    <xf numFmtId="0" fontId="5" fillId="23" borderId="20" xfId="1" applyFont="1" applyFill="1" applyBorder="1" applyAlignment="1" applyProtection="1">
      <alignment horizontal="center" vertical="center" wrapText="1"/>
      <protection locked="0"/>
    </xf>
    <xf numFmtId="0" fontId="5" fillId="23" borderId="41" xfId="1" applyFont="1" applyFill="1" applyBorder="1" applyAlignment="1" applyProtection="1">
      <alignment horizontal="center" vertical="center" wrapText="1"/>
      <protection locked="0"/>
    </xf>
    <xf numFmtId="0" fontId="5" fillId="23" borderId="0" xfId="1" applyFont="1" applyFill="1" applyBorder="1" applyAlignment="1" applyProtection="1">
      <alignment horizontal="center" vertical="center" wrapText="1"/>
      <protection locked="0"/>
    </xf>
    <xf numFmtId="0" fontId="5" fillId="23" borderId="42" xfId="1" applyFont="1" applyFill="1" applyBorder="1" applyAlignment="1" applyProtection="1">
      <alignment horizontal="center" vertical="center" wrapText="1"/>
      <protection locked="0"/>
    </xf>
    <xf numFmtId="4" fontId="31" fillId="0" borderId="1" xfId="3" applyNumberFormat="1" applyFont="1" applyFill="1" applyBorder="1" applyAlignment="1">
      <alignment horizontal="center" vertical="center" wrapText="1"/>
    </xf>
    <xf numFmtId="4" fontId="31" fillId="0" borderId="48" xfId="3" applyNumberFormat="1" applyFont="1" applyFill="1" applyBorder="1" applyAlignment="1">
      <alignment horizontal="center" vertical="center" wrapText="1"/>
    </xf>
    <xf numFmtId="4" fontId="31" fillId="0" borderId="3" xfId="3" applyNumberFormat="1" applyFont="1" applyFill="1" applyBorder="1" applyAlignment="1">
      <alignment horizontal="center" vertical="center" wrapText="1"/>
    </xf>
    <xf numFmtId="0" fontId="31" fillId="0" borderId="1" xfId="3" applyFont="1" applyFill="1" applyBorder="1" applyAlignment="1" applyProtection="1">
      <alignment horizontal="center" vertical="center" wrapText="1"/>
      <protection locked="0"/>
    </xf>
    <xf numFmtId="0" fontId="31" fillId="0" borderId="3" xfId="3" applyFont="1" applyFill="1" applyBorder="1" applyAlignment="1" applyProtection="1">
      <alignment horizontal="center" vertical="center" wrapText="1"/>
      <protection locked="0"/>
    </xf>
    <xf numFmtId="0" fontId="31" fillId="0" borderId="8" xfId="3" applyFont="1" applyFill="1" applyBorder="1" applyAlignment="1" applyProtection="1">
      <alignment horizontal="center" vertical="center" wrapText="1"/>
      <protection locked="0"/>
    </xf>
    <xf numFmtId="4" fontId="31" fillId="2" borderId="1" xfId="3" applyNumberFormat="1" applyFont="1" applyFill="1" applyBorder="1" applyAlignment="1">
      <alignment horizontal="center" vertical="center" wrapText="1"/>
    </xf>
    <xf numFmtId="4" fontId="31" fillId="2" borderId="48" xfId="3" applyNumberFormat="1" applyFont="1" applyFill="1" applyBorder="1" applyAlignment="1">
      <alignment horizontal="center" vertical="center" wrapText="1"/>
    </xf>
    <xf numFmtId="4" fontId="31" fillId="2" borderId="3" xfId="3" applyNumberFormat="1" applyFont="1" applyFill="1" applyBorder="1" applyAlignment="1">
      <alignment horizontal="center" vertical="center" wrapText="1"/>
    </xf>
    <xf numFmtId="3" fontId="31" fillId="0" borderId="1" xfId="3" applyNumberFormat="1" applyFont="1" applyFill="1" applyBorder="1" applyAlignment="1" applyProtection="1">
      <alignment horizontal="center" vertical="center" wrapText="1"/>
    </xf>
    <xf numFmtId="3" fontId="31" fillId="0" borderId="8" xfId="3" applyNumberFormat="1" applyFont="1" applyFill="1" applyBorder="1" applyAlignment="1" applyProtection="1">
      <alignment horizontal="center" vertical="center" wrapText="1"/>
    </xf>
    <xf numFmtId="0" fontId="31" fillId="2" borderId="27" xfId="14" applyFont="1" applyFill="1" applyBorder="1" applyAlignment="1">
      <alignment horizontal="center"/>
    </xf>
    <xf numFmtId="0" fontId="0" fillId="0" borderId="28" xfId="0" applyBorder="1" applyAlignment="1">
      <alignment horizontal="center"/>
    </xf>
    <xf numFmtId="0" fontId="2" fillId="23" borderId="51" xfId="114" applyFont="1" applyFill="1" applyBorder="1" applyAlignment="1" applyProtection="1">
      <alignment horizontal="center" vertical="center" wrapText="1"/>
      <protection locked="0"/>
    </xf>
    <xf numFmtId="0" fontId="0" fillId="0" borderId="16" xfId="0" applyBorder="1" applyAlignment="1">
      <alignment horizontal="center" vertical="center" wrapText="1"/>
    </xf>
    <xf numFmtId="0" fontId="0" fillId="0" borderId="35" xfId="0" applyBorder="1" applyAlignment="1">
      <alignment horizontal="center" vertical="center" wrapText="1"/>
    </xf>
    <xf numFmtId="0" fontId="0" fillId="0" borderId="38" xfId="0" applyBorder="1" applyAlignment="1">
      <alignment horizontal="center" vertical="center" wrapText="1"/>
    </xf>
    <xf numFmtId="3" fontId="31" fillId="2" borderId="1" xfId="3" applyNumberFormat="1" applyFont="1" applyFill="1" applyBorder="1" applyAlignment="1" applyProtection="1">
      <alignment horizontal="center" vertical="center" wrapText="1"/>
    </xf>
    <xf numFmtId="0" fontId="2" fillId="0" borderId="10" xfId="1" applyFont="1" applyBorder="1" applyAlignment="1">
      <alignment horizontal="center"/>
    </xf>
    <xf numFmtId="0" fontId="5" fillId="23" borderId="52" xfId="1" applyFont="1" applyFill="1" applyBorder="1" applyAlignment="1">
      <alignment horizontal="center" vertical="center" wrapText="1"/>
    </xf>
    <xf numFmtId="0" fontId="22" fillId="0" borderId="52" xfId="1" applyFont="1" applyBorder="1" applyAlignment="1" applyProtection="1">
      <alignment horizontal="center" vertical="center" wrapText="1"/>
      <protection locked="0"/>
    </xf>
    <xf numFmtId="0" fontId="22" fillId="0" borderId="57" xfId="1" applyFont="1" applyBorder="1" applyAlignment="1" applyProtection="1">
      <alignment horizontal="center" vertical="center" wrapText="1"/>
      <protection locked="0"/>
    </xf>
    <xf numFmtId="4" fontId="31" fillId="0" borderId="27" xfId="3" applyNumberFormat="1" applyFont="1" applyFill="1" applyBorder="1" applyAlignment="1">
      <alignment horizontal="center" vertical="center" wrapText="1"/>
    </xf>
    <xf numFmtId="4" fontId="31" fillId="0" borderId="18" xfId="3" applyNumberFormat="1" applyFont="1" applyFill="1" applyBorder="1" applyAlignment="1">
      <alignment horizontal="center" vertical="center" wrapText="1"/>
    </xf>
    <xf numFmtId="4" fontId="31" fillId="0" borderId="28" xfId="3" applyNumberFormat="1" applyFont="1" applyFill="1" applyBorder="1" applyAlignment="1">
      <alignment horizontal="center" vertical="center" wrapText="1"/>
    </xf>
    <xf numFmtId="0" fontId="31" fillId="0" borderId="27" xfId="3" applyFont="1" applyFill="1" applyBorder="1" applyAlignment="1" applyProtection="1">
      <alignment horizontal="center" vertical="center" wrapText="1"/>
      <protection locked="0"/>
    </xf>
    <xf numFmtId="0" fontId="31" fillId="0" borderId="28" xfId="3" applyFont="1" applyFill="1" applyBorder="1" applyAlignment="1" applyProtection="1">
      <alignment horizontal="center" vertical="center" wrapText="1"/>
      <protection locked="0"/>
    </xf>
    <xf numFmtId="0" fontId="31" fillId="2" borderId="1" xfId="3" applyNumberFormat="1" applyFont="1" applyFill="1" applyBorder="1" applyAlignment="1">
      <alignment horizontal="center" vertical="center" wrapText="1"/>
    </xf>
    <xf numFmtId="0" fontId="0" fillId="2" borderId="48" xfId="0" applyFill="1" applyBorder="1" applyAlignment="1">
      <alignment horizontal="center" vertical="center" wrapText="1"/>
    </xf>
    <xf numFmtId="0" fontId="32" fillId="0" borderId="8" xfId="0" applyFont="1" applyBorder="1" applyAlignment="1">
      <alignment horizontal="center" vertical="center" wrapText="1"/>
    </xf>
    <xf numFmtId="0" fontId="0" fillId="2" borderId="48" xfId="0" applyNumberFormat="1" applyFill="1" applyBorder="1" applyAlignment="1">
      <alignment horizontal="center" vertical="center" wrapText="1"/>
    </xf>
    <xf numFmtId="0" fontId="0" fillId="2" borderId="3" xfId="0" applyNumberFormat="1" applyFill="1" applyBorder="1" applyAlignment="1">
      <alignment horizontal="center" vertical="center" wrapText="1"/>
    </xf>
    <xf numFmtId="3" fontId="5" fillId="0" borderId="1" xfId="3" applyNumberFormat="1" applyFont="1" applyFill="1" applyBorder="1" applyAlignment="1" applyProtection="1">
      <alignment horizontal="center" vertical="center" wrapText="1"/>
    </xf>
    <xf numFmtId="3" fontId="5" fillId="0" borderId="8" xfId="3" applyNumberFormat="1" applyFont="1" applyFill="1" applyBorder="1" applyAlignment="1" applyProtection="1">
      <alignment horizontal="center" vertical="center" wrapText="1"/>
    </xf>
    <xf numFmtId="4" fontId="5" fillId="0" borderId="1" xfId="88" applyNumberFormat="1" applyFont="1" applyFill="1" applyBorder="1" applyAlignment="1" applyProtection="1">
      <alignment horizontal="center" vertical="center" wrapText="1"/>
    </xf>
    <xf numFmtId="4" fontId="2" fillId="0" borderId="3" xfId="0" applyNumberFormat="1" applyFont="1" applyBorder="1" applyAlignment="1">
      <alignment horizontal="center" vertical="center" wrapText="1"/>
    </xf>
    <xf numFmtId="0" fontId="2" fillId="0" borderId="3" xfId="0" applyFont="1" applyBorder="1" applyAlignment="1">
      <alignment horizontal="center" vertical="center" wrapText="1"/>
    </xf>
    <xf numFmtId="0" fontId="22" fillId="23" borderId="23" xfId="1" applyFont="1" applyFill="1" applyBorder="1" applyAlignment="1" applyProtection="1">
      <alignment horizontal="center" vertical="center" wrapText="1"/>
      <protection locked="0"/>
    </xf>
    <xf numFmtId="4" fontId="5" fillId="0" borderId="1" xfId="1" applyNumberFormat="1" applyFont="1" applyBorder="1" applyAlignment="1" applyProtection="1">
      <alignment horizontal="center" vertical="center" wrapText="1"/>
      <protection locked="0"/>
    </xf>
    <xf numFmtId="4" fontId="0" fillId="0" borderId="3" xfId="0" applyNumberFormat="1" applyFont="1" applyBorder="1" applyAlignment="1">
      <alignment horizontal="center" vertical="center" wrapText="1"/>
    </xf>
    <xf numFmtId="4" fontId="5" fillId="0" borderId="1" xfId="1" applyNumberFormat="1" applyFont="1" applyFill="1" applyBorder="1" applyAlignment="1" applyProtection="1">
      <alignment horizontal="center" vertical="center" wrapText="1"/>
      <protection locked="0"/>
    </xf>
    <xf numFmtId="170" fontId="5" fillId="0" borderId="27" xfId="17" applyNumberFormat="1" applyFont="1" applyBorder="1" applyAlignment="1" applyProtection="1">
      <alignment horizontal="center" vertical="center" wrapText="1"/>
      <protection locked="0"/>
    </xf>
    <xf numFmtId="170" fontId="0" fillId="0" borderId="28" xfId="0" applyNumberFormat="1" applyFont="1" applyBorder="1" applyAlignment="1">
      <alignment horizontal="center" vertical="center" wrapText="1"/>
    </xf>
    <xf numFmtId="0" fontId="2" fillId="0" borderId="35" xfId="0" applyFont="1" applyBorder="1" applyAlignment="1">
      <alignment horizontal="center" vertical="center" wrapText="1"/>
    </xf>
    <xf numFmtId="0" fontId="2" fillId="0" borderId="38" xfId="0" applyFont="1" applyBorder="1" applyAlignment="1">
      <alignment horizontal="center" vertical="center" wrapText="1"/>
    </xf>
    <xf numFmtId="0" fontId="5" fillId="2" borderId="1" xfId="3" applyFont="1" applyFill="1" applyBorder="1" applyAlignment="1" applyProtection="1">
      <alignment horizontal="center" vertical="center" wrapText="1"/>
    </xf>
    <xf numFmtId="4" fontId="5" fillId="0" borderId="1" xfId="3" applyNumberFormat="1" applyFont="1" applyFill="1" applyBorder="1" applyAlignment="1">
      <alignment horizontal="center" vertical="center" wrapText="1"/>
    </xf>
    <xf numFmtId="4" fontId="5" fillId="0" borderId="48" xfId="3" applyNumberFormat="1" applyFont="1" applyFill="1" applyBorder="1" applyAlignment="1">
      <alignment horizontal="center" vertical="center" wrapText="1"/>
    </xf>
    <xf numFmtId="4" fontId="5" fillId="0" borderId="3" xfId="3" applyNumberFormat="1" applyFont="1" applyFill="1" applyBorder="1" applyAlignment="1">
      <alignment horizontal="center" vertical="center" wrapText="1"/>
    </xf>
    <xf numFmtId="0" fontId="5" fillId="0" borderId="1" xfId="3" applyFont="1" applyFill="1" applyBorder="1" applyAlignment="1" applyProtection="1">
      <alignment horizontal="center" vertical="center" wrapText="1"/>
      <protection locked="0"/>
    </xf>
    <xf numFmtId="0" fontId="5" fillId="0" borderId="3" xfId="3" applyFont="1" applyFill="1" applyBorder="1" applyAlignment="1" applyProtection="1">
      <alignment horizontal="center" vertical="center" wrapText="1"/>
      <protection locked="0"/>
    </xf>
    <xf numFmtId="4" fontId="5" fillId="0" borderId="27" xfId="3" applyNumberFormat="1" applyFont="1" applyFill="1" applyBorder="1" applyAlignment="1">
      <alignment horizontal="center" vertical="center" wrapText="1"/>
    </xf>
    <xf numFmtId="4" fontId="5" fillId="0" borderId="18" xfId="3" applyNumberFormat="1" applyFont="1" applyFill="1" applyBorder="1" applyAlignment="1">
      <alignment horizontal="center" vertical="center" wrapText="1"/>
    </xf>
    <xf numFmtId="4" fontId="5" fillId="0" borderId="28" xfId="3" applyNumberFormat="1" applyFont="1" applyFill="1" applyBorder="1" applyAlignment="1">
      <alignment horizontal="center" vertical="center" wrapText="1"/>
    </xf>
    <xf numFmtId="0" fontId="5" fillId="0" borderId="27" xfId="3" applyFont="1" applyFill="1" applyBorder="1" applyAlignment="1" applyProtection="1">
      <alignment horizontal="center" vertical="center" wrapText="1"/>
      <protection locked="0"/>
    </xf>
    <xf numFmtId="0" fontId="5" fillId="0" borderId="28" xfId="3" applyFont="1" applyFill="1" applyBorder="1" applyAlignment="1" applyProtection="1">
      <alignment horizontal="center" vertical="center" wrapText="1"/>
      <protection locked="0"/>
    </xf>
    <xf numFmtId="0" fontId="5" fillId="0" borderId="1" xfId="14" applyFont="1" applyFill="1" applyBorder="1" applyAlignment="1">
      <alignment horizontal="center" vertical="center"/>
    </xf>
    <xf numFmtId="0" fontId="2" fillId="0" borderId="3" xfId="0" applyFont="1" applyBorder="1" applyAlignment="1">
      <alignment horizontal="center" vertical="center"/>
    </xf>
    <xf numFmtId="0" fontId="5" fillId="0" borderId="27" xfId="14" applyFont="1" applyFill="1" applyBorder="1" applyAlignment="1">
      <alignment horizontal="center" vertical="center"/>
    </xf>
    <xf numFmtId="0" fontId="2" fillId="0" borderId="28" xfId="0" applyFont="1" applyBorder="1" applyAlignment="1">
      <alignment horizontal="center" vertical="center"/>
    </xf>
    <xf numFmtId="0" fontId="5" fillId="0" borderId="8" xfId="3" applyFont="1" applyFill="1" applyBorder="1" applyAlignment="1" applyProtection="1">
      <alignment horizontal="center" vertical="center" wrapText="1"/>
      <protection locked="0"/>
    </xf>
    <xf numFmtId="0" fontId="5" fillId="23" borderId="69" xfId="1" applyFont="1" applyFill="1" applyBorder="1" applyAlignment="1" applyProtection="1">
      <alignment horizontal="center" vertical="center" wrapText="1"/>
      <protection locked="0"/>
    </xf>
    <xf numFmtId="4" fontId="5" fillId="2" borderId="1" xfId="1" applyNumberFormat="1" applyFont="1" applyFill="1" applyBorder="1" applyAlignment="1" applyProtection="1">
      <alignment horizontal="right" vertical="center" wrapText="1" indent="2"/>
      <protection locked="0"/>
    </xf>
    <xf numFmtId="4" fontId="5" fillId="2" borderId="8" xfId="1" applyNumberFormat="1" applyFont="1" applyFill="1" applyBorder="1" applyAlignment="1" applyProtection="1">
      <alignment horizontal="right" vertical="center" wrapText="1" indent="2"/>
      <protection locked="0"/>
    </xf>
    <xf numFmtId="0" fontId="2" fillId="0" borderId="4" xfId="1" applyFont="1" applyBorder="1" applyAlignment="1">
      <alignment horizontal="center" vertical="center"/>
    </xf>
    <xf numFmtId="0" fontId="2" fillId="0" borderId="1" xfId="1" applyFont="1" applyBorder="1" applyAlignment="1">
      <alignment horizontal="center" vertical="center"/>
    </xf>
    <xf numFmtId="0" fontId="2" fillId="0" borderId="3" xfId="1" applyFont="1" applyBorder="1" applyAlignment="1">
      <alignment horizontal="center" vertical="center"/>
    </xf>
    <xf numFmtId="4" fontId="5" fillId="2" borderId="22" xfId="1" applyNumberFormat="1" applyFont="1" applyFill="1" applyBorder="1" applyAlignment="1" applyProtection="1">
      <alignment horizontal="right" vertical="center" wrapText="1" indent="2"/>
      <protection locked="0"/>
    </xf>
    <xf numFmtId="4" fontId="5" fillId="2" borderId="49" xfId="1" applyNumberFormat="1" applyFont="1" applyFill="1" applyBorder="1" applyAlignment="1" applyProtection="1">
      <alignment horizontal="right" vertical="center" wrapText="1" indent="2"/>
      <protection locked="0"/>
    </xf>
    <xf numFmtId="4" fontId="5" fillId="2" borderId="4" xfId="1" applyNumberFormat="1" applyFont="1" applyFill="1" applyBorder="1" applyAlignment="1" applyProtection="1">
      <alignment horizontal="right" vertical="center" wrapText="1" indent="2"/>
      <protection locked="0"/>
    </xf>
    <xf numFmtId="4" fontId="5" fillId="2" borderId="17" xfId="1" applyNumberFormat="1" applyFont="1" applyFill="1" applyBorder="1" applyAlignment="1" applyProtection="1">
      <alignment horizontal="right" vertical="center" wrapText="1" indent="2"/>
      <protection locked="0"/>
    </xf>
    <xf numFmtId="0" fontId="5" fillId="0" borderId="54" xfId="1" applyFont="1" applyFill="1" applyBorder="1" applyAlignment="1">
      <alignment horizontal="center" vertical="center" wrapText="1"/>
    </xf>
    <xf numFmtId="0" fontId="5" fillId="22" borderId="34" xfId="1" applyFont="1" applyFill="1" applyBorder="1" applyAlignment="1">
      <alignment horizontal="center" vertical="center" wrapText="1"/>
    </xf>
    <xf numFmtId="49" fontId="30" fillId="0" borderId="27" xfId="1" applyNumberFormat="1" applyFont="1" applyBorder="1" applyAlignment="1" applyProtection="1">
      <alignment horizontal="left" vertical="center" wrapText="1"/>
      <protection locked="0"/>
    </xf>
    <xf numFmtId="49" fontId="30" fillId="0" borderId="18" xfId="1" applyNumberFormat="1" applyFont="1" applyBorder="1" applyAlignment="1" applyProtection="1">
      <alignment horizontal="left" vertical="center" wrapText="1"/>
      <protection locked="0"/>
    </xf>
    <xf numFmtId="49" fontId="30" fillId="0" borderId="19" xfId="1" applyNumberFormat="1" applyFont="1" applyBorder="1" applyAlignment="1" applyProtection="1">
      <alignment horizontal="left" vertical="center" wrapText="1"/>
      <protection locked="0"/>
    </xf>
    <xf numFmtId="49" fontId="30" fillId="0" borderId="6" xfId="1" quotePrefix="1" applyNumberFormat="1" applyFont="1" applyFill="1" applyBorder="1" applyAlignment="1" applyProtection="1">
      <alignment horizontal="center" vertical="center" wrapText="1"/>
      <protection locked="0"/>
    </xf>
    <xf numFmtId="49" fontId="30" fillId="0" borderId="6" xfId="1" applyNumberFormat="1" applyFont="1" applyFill="1" applyBorder="1" applyAlignment="1" applyProtection="1">
      <alignment horizontal="center" vertical="center" wrapText="1"/>
      <protection locked="0"/>
    </xf>
    <xf numFmtId="0" fontId="5" fillId="23" borderId="24" xfId="1" applyFont="1" applyFill="1" applyBorder="1" applyAlignment="1">
      <alignment horizontal="center" vertical="center" wrapText="1"/>
    </xf>
    <xf numFmtId="0" fontId="30" fillId="0" borderId="23" xfId="1" applyFont="1" applyFill="1" applyBorder="1" applyAlignment="1">
      <alignment horizontal="center" vertical="center" wrapText="1"/>
    </xf>
    <xf numFmtId="0" fontId="30" fillId="0" borderId="25" xfId="1" applyFont="1" applyFill="1" applyBorder="1" applyAlignment="1">
      <alignment horizontal="center" vertical="center" wrapText="1"/>
    </xf>
    <xf numFmtId="0" fontId="30" fillId="0" borderId="26" xfId="1" applyFont="1" applyFill="1" applyBorder="1" applyAlignment="1">
      <alignment horizontal="center" vertical="center" wrapText="1"/>
    </xf>
    <xf numFmtId="0" fontId="22" fillId="0" borderId="4" xfId="1" applyFont="1" applyFill="1" applyBorder="1" applyAlignment="1" applyProtection="1">
      <alignment horizontal="justify" vertical="center" wrapText="1"/>
      <protection locked="0"/>
    </xf>
    <xf numFmtId="0" fontId="22" fillId="0" borderId="17" xfId="1" applyFont="1" applyFill="1" applyBorder="1" applyAlignment="1" applyProtection="1">
      <alignment horizontal="justify" vertical="center" wrapText="1"/>
      <protection locked="0"/>
    </xf>
    <xf numFmtId="0" fontId="22" fillId="0" borderId="1" xfId="1" applyFont="1" applyFill="1" applyBorder="1" applyAlignment="1" applyProtection="1">
      <alignment horizontal="left" vertical="center" wrapText="1"/>
      <protection locked="0"/>
    </xf>
    <xf numFmtId="0" fontId="22" fillId="0" borderId="48" xfId="1" applyFont="1" applyFill="1" applyBorder="1" applyAlignment="1" applyProtection="1">
      <alignment horizontal="left" vertical="center" wrapText="1"/>
      <protection locked="0"/>
    </xf>
    <xf numFmtId="0" fontId="22" fillId="0" borderId="8" xfId="1" applyFont="1" applyFill="1" applyBorder="1" applyAlignment="1" applyProtection="1">
      <alignment horizontal="left" vertical="center" wrapText="1"/>
      <protection locked="0"/>
    </xf>
    <xf numFmtId="0" fontId="5" fillId="22" borderId="4" xfId="1" applyFont="1" applyFill="1" applyBorder="1" applyAlignment="1">
      <alignment horizontal="center" vertical="center" wrapText="1"/>
    </xf>
    <xf numFmtId="0" fontId="5" fillId="23" borderId="4" xfId="1" applyFont="1" applyFill="1" applyBorder="1" applyAlignment="1">
      <alignment horizontal="center" vertical="center" wrapText="1"/>
    </xf>
    <xf numFmtId="0" fontId="22" fillId="0" borderId="4" xfId="1" applyFont="1" applyBorder="1" applyAlignment="1" applyProtection="1">
      <alignment horizontal="left" vertical="center" wrapText="1"/>
      <protection locked="0"/>
    </xf>
    <xf numFmtId="0" fontId="5" fillId="0" borderId="33" xfId="1" applyFont="1" applyFill="1" applyBorder="1" applyAlignment="1">
      <alignment horizontal="center" vertical="center" wrapText="1"/>
    </xf>
    <xf numFmtId="0" fontId="22" fillId="0" borderId="4" xfId="1" applyFont="1" applyBorder="1" applyAlignment="1" applyProtection="1">
      <alignment horizontal="justify" vertical="center" wrapText="1"/>
      <protection locked="0"/>
    </xf>
    <xf numFmtId="0" fontId="22" fillId="0" borderId="17" xfId="1" applyFont="1" applyBorder="1" applyAlignment="1" applyProtection="1">
      <alignment horizontal="justify" vertical="center" wrapText="1"/>
      <protection locked="0"/>
    </xf>
    <xf numFmtId="0" fontId="5" fillId="0" borderId="4" xfId="1" applyFont="1" applyFill="1" applyBorder="1" applyAlignment="1">
      <alignment horizontal="left" vertical="center" wrapText="1"/>
    </xf>
    <xf numFmtId="0" fontId="22" fillId="0" borderId="4" xfId="1" applyFont="1" applyFill="1" applyBorder="1" applyAlignment="1" applyProtection="1">
      <alignment horizontal="center" vertical="center" wrapText="1"/>
      <protection locked="0"/>
    </xf>
    <xf numFmtId="0" fontId="22" fillId="0" borderId="17" xfId="1" applyFont="1" applyFill="1" applyBorder="1" applyAlignment="1" applyProtection="1">
      <alignment horizontal="center" vertical="center" wrapText="1"/>
      <protection locked="0"/>
    </xf>
    <xf numFmtId="0" fontId="22" fillId="2" borderId="4" xfId="1" applyFont="1" applyFill="1" applyBorder="1" applyAlignment="1" applyProtection="1">
      <alignment horizontal="left" vertical="center" wrapText="1"/>
      <protection locked="0"/>
    </xf>
    <xf numFmtId="0" fontId="22" fillId="2" borderId="17" xfId="1" applyFont="1" applyFill="1" applyBorder="1" applyAlignment="1" applyProtection="1">
      <alignment horizontal="left" vertical="center" wrapText="1"/>
      <protection locked="0"/>
    </xf>
    <xf numFmtId="0" fontId="5" fillId="22" borderId="62" xfId="1" applyFont="1" applyFill="1" applyBorder="1" applyAlignment="1">
      <alignment horizontal="center" vertical="center" wrapText="1"/>
    </xf>
    <xf numFmtId="0" fontId="5" fillId="23" borderId="51" xfId="1" applyFont="1" applyFill="1" applyBorder="1" applyAlignment="1">
      <alignment horizontal="center" vertical="center" wrapText="1"/>
    </xf>
    <xf numFmtId="0" fontId="5" fillId="23" borderId="16" xfId="1" applyFont="1" applyFill="1" applyBorder="1" applyAlignment="1">
      <alignment horizontal="center" vertical="center" wrapText="1"/>
    </xf>
    <xf numFmtId="0" fontId="5" fillId="23" borderId="35" xfId="1" applyFont="1" applyFill="1" applyBorder="1" applyAlignment="1">
      <alignment horizontal="center" vertical="center" wrapText="1"/>
    </xf>
    <xf numFmtId="0" fontId="5" fillId="23" borderId="38" xfId="1" applyFont="1" applyFill="1" applyBorder="1" applyAlignment="1">
      <alignment horizontal="center" vertical="center" wrapText="1"/>
    </xf>
    <xf numFmtId="0" fontId="22" fillId="2" borderId="51" xfId="1" applyFont="1" applyFill="1" applyBorder="1" applyAlignment="1" applyProtection="1">
      <alignment horizontal="left" vertical="center" wrapText="1"/>
      <protection locked="0"/>
    </xf>
    <xf numFmtId="0" fontId="22" fillId="2" borderId="54" xfId="1" applyFont="1" applyFill="1" applyBorder="1" applyAlignment="1" applyProtection="1">
      <alignment horizontal="left" vertical="center" wrapText="1"/>
      <protection locked="0"/>
    </xf>
    <xf numFmtId="0" fontId="22" fillId="2" borderId="63" xfId="1" applyFont="1" applyFill="1" applyBorder="1" applyAlignment="1" applyProtection="1">
      <alignment horizontal="left" vertical="center" wrapText="1"/>
      <protection locked="0"/>
    </xf>
    <xf numFmtId="0" fontId="22" fillId="2" borderId="35" xfId="1" applyFont="1" applyFill="1" applyBorder="1" applyAlignment="1" applyProtection="1">
      <alignment horizontal="left" vertical="center" wrapText="1"/>
      <protection locked="0"/>
    </xf>
    <xf numFmtId="0" fontId="22" fillId="2" borderId="43" xfId="1" applyFont="1" applyFill="1" applyBorder="1" applyAlignment="1" applyProtection="1">
      <alignment horizontal="left" vertical="center" wrapText="1"/>
      <protection locked="0"/>
    </xf>
    <xf numFmtId="0" fontId="22" fillId="2" borderId="64" xfId="1" applyFont="1" applyFill="1" applyBorder="1" applyAlignment="1" applyProtection="1">
      <alignment horizontal="left" vertical="center" wrapText="1"/>
      <protection locked="0"/>
    </xf>
    <xf numFmtId="0" fontId="5" fillId="0" borderId="13" xfId="1" applyFont="1" applyFill="1" applyBorder="1" applyAlignment="1">
      <alignment horizontal="left" vertical="center" wrapText="1"/>
    </xf>
    <xf numFmtId="0" fontId="22" fillId="0" borderId="13" xfId="1" applyFont="1" applyFill="1" applyBorder="1" applyAlignment="1" applyProtection="1">
      <alignment horizontal="center" vertical="center" wrapText="1"/>
      <protection locked="0"/>
    </xf>
    <xf numFmtId="0" fontId="22" fillId="0" borderId="14" xfId="1" applyFont="1" applyFill="1" applyBorder="1" applyAlignment="1" applyProtection="1">
      <alignment horizontal="center" vertical="center" wrapText="1"/>
      <protection locked="0"/>
    </xf>
    <xf numFmtId="0" fontId="5" fillId="0" borderId="22" xfId="1" applyFont="1" applyFill="1" applyBorder="1" applyAlignment="1">
      <alignment horizontal="left" vertical="center" wrapText="1"/>
    </xf>
    <xf numFmtId="0" fontId="22" fillId="0" borderId="22" xfId="1" applyFont="1" applyFill="1" applyBorder="1" applyAlignment="1" applyProtection="1">
      <alignment horizontal="center" vertical="center" wrapText="1"/>
      <protection locked="0"/>
    </xf>
    <xf numFmtId="0" fontId="22" fillId="0" borderId="49" xfId="1" applyFont="1" applyFill="1" applyBorder="1" applyAlignment="1" applyProtection="1">
      <alignment horizontal="center" vertical="center" wrapText="1"/>
      <protection locked="0"/>
    </xf>
    <xf numFmtId="0" fontId="29" fillId="0" borderId="4" xfId="1" applyFont="1" applyFill="1" applyBorder="1" applyAlignment="1">
      <alignment horizontal="center"/>
    </xf>
    <xf numFmtId="0" fontId="29" fillId="0" borderId="1" xfId="1" applyFont="1" applyFill="1" applyBorder="1" applyAlignment="1" applyProtection="1">
      <alignment horizontal="center" vertical="center" wrapText="1"/>
      <protection locked="0"/>
    </xf>
    <xf numFmtId="0" fontId="29" fillId="0" borderId="48" xfId="1" applyFont="1" applyFill="1" applyBorder="1" applyAlignment="1" applyProtection="1">
      <alignment horizontal="center" vertical="center" wrapText="1"/>
      <protection locked="0"/>
    </xf>
    <xf numFmtId="0" fontId="29" fillId="0" borderId="3" xfId="1" applyFont="1" applyFill="1" applyBorder="1" applyAlignment="1" applyProtection="1">
      <alignment horizontal="center" vertical="center" wrapText="1"/>
      <protection locked="0"/>
    </xf>
    <xf numFmtId="4" fontId="29" fillId="0" borderId="4" xfId="1" applyNumberFormat="1" applyFont="1" applyFill="1" applyBorder="1" applyAlignment="1" applyProtection="1">
      <alignment horizontal="center" vertical="center" wrapText="1"/>
      <protection locked="0"/>
    </xf>
    <xf numFmtId="4" fontId="29" fillId="0" borderId="17" xfId="1" applyNumberFormat="1" applyFont="1" applyFill="1" applyBorder="1" applyAlignment="1" applyProtection="1">
      <alignment horizontal="center" vertical="center" wrapText="1"/>
      <protection locked="0"/>
    </xf>
    <xf numFmtId="168" fontId="2" fillId="0" borderId="1" xfId="33" applyNumberFormat="1" applyFont="1" applyFill="1" applyBorder="1" applyAlignment="1" applyProtection="1">
      <alignment horizontal="right" vertical="center" wrapText="1"/>
    </xf>
    <xf numFmtId="168" fontId="2" fillId="0" borderId="8" xfId="33" applyNumberFormat="1" applyFont="1" applyFill="1" applyBorder="1" applyAlignment="1" applyProtection="1">
      <alignment horizontal="right" vertical="center" wrapText="1"/>
    </xf>
    <xf numFmtId="3" fontId="5" fillId="0" borderId="1" xfId="3" applyNumberFormat="1" applyFont="1" applyFill="1" applyBorder="1" applyAlignment="1" applyProtection="1">
      <alignment horizontal="right" vertical="center" wrapText="1"/>
    </xf>
    <xf numFmtId="3" fontId="5" fillId="0" borderId="8" xfId="3" applyNumberFormat="1" applyFont="1" applyFill="1" applyBorder="1" applyAlignment="1" applyProtection="1">
      <alignment horizontal="right" vertical="center" wrapText="1"/>
    </xf>
    <xf numFmtId="0" fontId="34" fillId="0" borderId="4" xfId="1" applyFont="1" applyFill="1" applyBorder="1" applyAlignment="1" applyProtection="1">
      <alignment horizontal="center" vertical="center" wrapText="1"/>
    </xf>
    <xf numFmtId="49" fontId="34" fillId="0" borderId="1" xfId="1" applyNumberFormat="1" applyFont="1" applyFill="1" applyBorder="1" applyAlignment="1" applyProtection="1">
      <alignment horizontal="center" vertical="center" wrapText="1"/>
    </xf>
    <xf numFmtId="49" fontId="34" fillId="0" borderId="48" xfId="1" applyNumberFormat="1" applyFont="1" applyFill="1" applyBorder="1" applyAlignment="1" applyProtection="1">
      <alignment horizontal="center" vertical="center" wrapText="1"/>
    </xf>
    <xf numFmtId="49" fontId="34" fillId="0" borderId="8" xfId="1" applyNumberFormat="1" applyFont="1" applyFill="1" applyBorder="1" applyAlignment="1" applyProtection="1">
      <alignment horizontal="center" vertical="center" wrapText="1"/>
    </xf>
    <xf numFmtId="0" fontId="22" fillId="0" borderId="4" xfId="1" applyFont="1" applyFill="1" applyBorder="1" applyAlignment="1" applyProtection="1">
      <alignment horizontal="left" vertical="center" wrapText="1"/>
      <protection locked="0"/>
    </xf>
    <xf numFmtId="0" fontId="22" fillId="0" borderId="17" xfId="1" applyFont="1" applyFill="1" applyBorder="1" applyAlignment="1" applyProtection="1">
      <alignment horizontal="left" vertical="center" wrapText="1"/>
      <protection locked="0"/>
    </xf>
    <xf numFmtId="0" fontId="39" fillId="2" borderId="4" xfId="1" applyFont="1" applyFill="1" applyBorder="1" applyAlignment="1" applyProtection="1">
      <alignment horizontal="left" vertical="center" wrapText="1"/>
      <protection locked="0"/>
    </xf>
    <xf numFmtId="0" fontId="39" fillId="2" borderId="17" xfId="1" applyFont="1" applyFill="1" applyBorder="1" applyAlignment="1" applyProtection="1">
      <alignment horizontal="left" vertical="center" wrapText="1"/>
      <protection locked="0"/>
    </xf>
    <xf numFmtId="0" fontId="5" fillId="23" borderId="51" xfId="1" applyFont="1" applyFill="1" applyBorder="1" applyAlignment="1">
      <alignment horizontal="left" vertical="center" wrapText="1"/>
    </xf>
    <xf numFmtId="0" fontId="5" fillId="23" borderId="16" xfId="1" applyFont="1" applyFill="1" applyBorder="1" applyAlignment="1">
      <alignment horizontal="left" vertical="center" wrapText="1"/>
    </xf>
    <xf numFmtId="0" fontId="22" fillId="2" borderId="1" xfId="1" applyFont="1" applyFill="1" applyBorder="1" applyAlignment="1" applyProtection="1">
      <alignment horizontal="left" vertical="center" wrapText="1"/>
      <protection locked="0"/>
    </xf>
    <xf numFmtId="0" fontId="22" fillId="2" borderId="48" xfId="1" applyFont="1" applyFill="1" applyBorder="1" applyAlignment="1" applyProtection="1">
      <alignment horizontal="left" vertical="center" wrapText="1"/>
      <protection locked="0"/>
    </xf>
    <xf numFmtId="0" fontId="22" fillId="2" borderId="8" xfId="1" applyFont="1" applyFill="1" applyBorder="1" applyAlignment="1" applyProtection="1">
      <alignment horizontal="left" vertical="center" wrapText="1"/>
      <protection locked="0"/>
    </xf>
    <xf numFmtId="0" fontId="22" fillId="0" borderId="13" xfId="1" applyFont="1" applyBorder="1" applyAlignment="1" applyProtection="1">
      <alignment horizontal="justify" vertical="center" wrapText="1"/>
      <protection locked="0"/>
    </xf>
    <xf numFmtId="0" fontId="22" fillId="0" borderId="14" xfId="1" applyFont="1" applyBorder="1" applyAlignment="1" applyProtection="1">
      <alignment horizontal="justify" vertical="center" wrapText="1"/>
      <protection locked="0"/>
    </xf>
    <xf numFmtId="0" fontId="22" fillId="0" borderId="22" xfId="1" applyFont="1" applyBorder="1" applyAlignment="1" applyProtection="1">
      <alignment horizontal="left" vertical="center" wrapText="1"/>
      <protection locked="0"/>
    </xf>
    <xf numFmtId="0" fontId="22" fillId="0" borderId="49" xfId="1" applyFont="1" applyBorder="1" applyAlignment="1" applyProtection="1">
      <alignment horizontal="left" vertical="center" wrapText="1"/>
      <protection locked="0"/>
    </xf>
    <xf numFmtId="0" fontId="5" fillId="2" borderId="6" xfId="1" quotePrefix="1" applyFont="1" applyFill="1" applyBorder="1" applyAlignment="1" applyProtection="1">
      <alignment horizontal="center" vertical="center" wrapText="1"/>
      <protection locked="0"/>
    </xf>
    <xf numFmtId="0" fontId="5" fillId="2" borderId="6" xfId="1" applyFont="1" applyFill="1" applyBorder="1" applyAlignment="1" applyProtection="1">
      <alignment horizontal="center" vertical="center" wrapText="1"/>
      <protection locked="0"/>
    </xf>
    <xf numFmtId="0" fontId="5" fillId="0" borderId="23" xfId="1" applyFont="1" applyFill="1" applyBorder="1" applyAlignment="1">
      <alignment horizontal="center" vertical="center" wrapText="1"/>
    </xf>
    <xf numFmtId="0" fontId="5" fillId="0" borderId="25" xfId="1" applyFont="1" applyFill="1" applyBorder="1" applyAlignment="1">
      <alignment horizontal="center" vertical="center" wrapText="1"/>
    </xf>
    <xf numFmtId="0" fontId="5" fillId="0" borderId="26" xfId="1" applyFont="1" applyFill="1" applyBorder="1" applyAlignment="1">
      <alignment horizontal="center" vertical="center" wrapText="1"/>
    </xf>
    <xf numFmtId="0" fontId="30" fillId="0" borderId="22" xfId="1" applyFont="1" applyFill="1" applyBorder="1" applyAlignment="1" applyProtection="1">
      <alignment horizontal="justify" vertical="center" wrapText="1"/>
      <protection locked="0"/>
    </xf>
    <xf numFmtId="0" fontId="30" fillId="0" borderId="49" xfId="1" applyFont="1" applyFill="1" applyBorder="1" applyAlignment="1" applyProtection="1">
      <alignment horizontal="justify" vertical="center" wrapText="1"/>
      <protection locked="0"/>
    </xf>
    <xf numFmtId="0" fontId="29" fillId="0" borderId="4" xfId="1" applyFont="1" applyFill="1" applyBorder="1" applyAlignment="1">
      <alignment horizontal="center" wrapText="1"/>
    </xf>
    <xf numFmtId="0" fontId="5" fillId="0" borderId="1" xfId="3" applyFont="1" applyFill="1" applyBorder="1" applyAlignment="1" applyProtection="1">
      <alignment horizontal="center" vertical="center" wrapText="1"/>
    </xf>
    <xf numFmtId="168" fontId="2" fillId="0" borderId="3" xfId="33" applyNumberFormat="1" applyFont="1" applyFill="1" applyBorder="1" applyAlignment="1" applyProtection="1">
      <alignment horizontal="right" vertical="center" wrapText="1"/>
    </xf>
    <xf numFmtId="3" fontId="5" fillId="0" borderId="1" xfId="88" applyNumberFormat="1" applyFont="1" applyFill="1" applyBorder="1" applyAlignment="1" applyProtection="1">
      <alignment horizontal="center" vertical="center" wrapText="1"/>
    </xf>
    <xf numFmtId="0" fontId="5" fillId="0" borderId="1" xfId="14" applyFont="1" applyFill="1" applyBorder="1" applyAlignment="1">
      <alignment horizontal="center"/>
    </xf>
    <xf numFmtId="0" fontId="2" fillId="0" borderId="3" xfId="0" applyFont="1" applyBorder="1" applyAlignment="1">
      <alignment horizontal="center"/>
    </xf>
    <xf numFmtId="0" fontId="5" fillId="0" borderId="27" xfId="14" applyFont="1" applyFill="1" applyBorder="1" applyAlignment="1">
      <alignment horizontal="center"/>
    </xf>
    <xf numFmtId="0" fontId="2" fillId="0" borderId="28" xfId="0" applyFont="1" applyBorder="1" applyAlignment="1">
      <alignment horizontal="center"/>
    </xf>
    <xf numFmtId="0" fontId="37" fillId="25" borderId="12" xfId="1" applyFont="1" applyFill="1" applyBorder="1" applyAlignment="1">
      <alignment horizontal="center" vertical="center" wrapText="1"/>
    </xf>
    <xf numFmtId="0" fontId="37" fillId="25" borderId="13" xfId="1" applyFont="1" applyFill="1" applyBorder="1" applyAlignment="1">
      <alignment horizontal="center" vertical="center" wrapText="1"/>
    </xf>
    <xf numFmtId="0" fontId="37" fillId="25" borderId="14" xfId="1" applyFont="1" applyFill="1" applyBorder="1" applyAlignment="1">
      <alignment horizontal="center" vertical="center" wrapText="1"/>
    </xf>
    <xf numFmtId="0" fontId="34" fillId="24" borderId="18" xfId="1" applyFont="1" applyFill="1" applyBorder="1" applyAlignment="1" applyProtection="1">
      <alignment horizontal="center" vertical="center" wrapText="1"/>
    </xf>
    <xf numFmtId="0" fontId="34" fillId="24" borderId="28" xfId="1" applyFont="1" applyFill="1" applyBorder="1" applyAlignment="1" applyProtection="1">
      <alignment horizontal="center" vertical="center" wrapText="1"/>
    </xf>
    <xf numFmtId="0" fontId="38" fillId="0" borderId="22" xfId="1" applyFont="1" applyBorder="1" applyAlignment="1">
      <alignment horizontal="center" vertical="center"/>
    </xf>
    <xf numFmtId="0" fontId="38" fillId="0" borderId="49" xfId="1" applyFont="1" applyBorder="1" applyAlignment="1">
      <alignment horizontal="center" vertical="center"/>
    </xf>
    <xf numFmtId="0" fontId="34" fillId="0" borderId="30" xfId="1" applyFont="1" applyBorder="1" applyAlignment="1">
      <alignment horizontal="center"/>
    </xf>
    <xf numFmtId="0" fontId="34" fillId="0" borderId="52" xfId="1" applyFont="1" applyBorder="1" applyAlignment="1">
      <alignment horizontal="center"/>
    </xf>
    <xf numFmtId="0" fontId="34" fillId="0" borderId="29" xfId="1" applyFont="1" applyBorder="1" applyAlignment="1">
      <alignment horizontal="center"/>
    </xf>
    <xf numFmtId="0" fontId="38" fillId="26" borderId="12" xfId="1" applyFont="1" applyFill="1" applyBorder="1" applyAlignment="1" applyProtection="1">
      <alignment horizontal="center" vertical="center" wrapText="1"/>
    </xf>
    <xf numFmtId="0" fontId="38" fillId="26" borderId="13" xfId="1" applyFont="1" applyFill="1" applyBorder="1" applyAlignment="1" applyProtection="1">
      <alignment horizontal="center" vertical="center" wrapText="1"/>
    </xf>
    <xf numFmtId="0" fontId="1" fillId="26" borderId="13" xfId="1" applyFill="1" applyBorder="1" applyAlignment="1"/>
    <xf numFmtId="0" fontId="1" fillId="26" borderId="14" xfId="1" applyFill="1" applyBorder="1" applyAlignment="1"/>
    <xf numFmtId="0" fontId="34" fillId="24" borderId="4" xfId="1" applyFont="1" applyFill="1" applyBorder="1" applyAlignment="1" applyProtection="1">
      <alignment horizontal="center" vertical="center" wrapText="1"/>
    </xf>
    <xf numFmtId="0" fontId="38" fillId="27" borderId="4" xfId="1" applyFont="1" applyFill="1" applyBorder="1" applyAlignment="1" applyProtection="1">
      <alignment horizontal="center" vertical="center" wrapText="1"/>
    </xf>
    <xf numFmtId="0" fontId="38" fillId="27" borderId="17" xfId="1" applyFont="1" applyFill="1" applyBorder="1" applyAlignment="1" applyProtection="1">
      <alignment horizontal="center" vertical="center" wrapText="1"/>
    </xf>
    <xf numFmtId="0" fontId="34" fillId="26" borderId="15" xfId="1" applyFont="1" applyFill="1" applyBorder="1" applyAlignment="1" applyProtection="1">
      <alignment horizontal="center" vertical="center" wrapText="1"/>
    </xf>
    <xf numFmtId="0" fontId="34" fillId="0" borderId="1" xfId="1" applyFont="1" applyFill="1" applyBorder="1" applyAlignment="1" applyProtection="1">
      <alignment horizontal="center" vertical="center" wrapText="1"/>
    </xf>
    <xf numFmtId="0" fontId="34" fillId="0" borderId="48" xfId="1" applyFont="1" applyFill="1" applyBorder="1" applyAlignment="1" applyProtection="1">
      <alignment horizontal="center" vertical="center" wrapText="1"/>
    </xf>
    <xf numFmtId="0" fontId="34" fillId="0" borderId="8" xfId="1" applyFont="1" applyFill="1" applyBorder="1" applyAlignment="1" applyProtection="1">
      <alignment horizontal="center" vertical="center" wrapText="1"/>
    </xf>
    <xf numFmtId="0" fontId="29" fillId="0" borderId="4" xfId="1" applyFont="1" applyBorder="1" applyAlignment="1">
      <alignment horizontal="center" vertical="center" wrapText="1"/>
    </xf>
    <xf numFmtId="0" fontId="29" fillId="0" borderId="17" xfId="1" applyFont="1" applyBorder="1" applyAlignment="1">
      <alignment horizontal="center" vertical="center" wrapText="1"/>
    </xf>
    <xf numFmtId="0" fontId="34" fillId="0" borderId="4" xfId="1" applyFont="1" applyBorder="1" applyAlignment="1">
      <alignment horizontal="center" vertical="center" wrapText="1"/>
    </xf>
    <xf numFmtId="0" fontId="34" fillId="0" borderId="4" xfId="1" applyFont="1" applyBorder="1" applyAlignment="1">
      <alignment vertical="center" wrapText="1"/>
    </xf>
    <xf numFmtId="0" fontId="34" fillId="0" borderId="17" xfId="1" applyFont="1" applyBorder="1" applyAlignment="1">
      <alignment vertical="center" wrapText="1"/>
    </xf>
    <xf numFmtId="0" fontId="38" fillId="26" borderId="14" xfId="1" applyFont="1" applyFill="1" applyBorder="1" applyAlignment="1" applyProtection="1">
      <alignment horizontal="center" vertical="center" wrapText="1"/>
    </xf>
    <xf numFmtId="0" fontId="29" fillId="24" borderId="4" xfId="1" applyFont="1" applyFill="1" applyBorder="1" applyAlignment="1">
      <alignment horizontal="left" vertical="center" wrapText="1"/>
    </xf>
    <xf numFmtId="0" fontId="36" fillId="0" borderId="4" xfId="1" applyFont="1" applyBorder="1" applyAlignment="1" applyProtection="1">
      <alignment horizontal="center" vertical="center" wrapText="1"/>
      <protection locked="0"/>
    </xf>
    <xf numFmtId="0" fontId="36" fillId="0" borderId="17" xfId="1" applyFont="1" applyBorder="1" applyAlignment="1" applyProtection="1">
      <alignment horizontal="center" vertical="center" wrapText="1"/>
      <protection locked="0"/>
    </xf>
    <xf numFmtId="0" fontId="29" fillId="24" borderId="22" xfId="1" applyFont="1" applyFill="1" applyBorder="1" applyAlignment="1">
      <alignment horizontal="left" vertical="center" wrapText="1"/>
    </xf>
    <xf numFmtId="0" fontId="36" fillId="0" borderId="22" xfId="1" applyFont="1" applyBorder="1" applyAlignment="1" applyProtection="1">
      <alignment horizontal="center" vertical="center" wrapText="1"/>
      <protection locked="0"/>
    </xf>
    <xf numFmtId="0" fontId="36" fillId="0" borderId="49" xfId="1" applyFont="1" applyBorder="1" applyAlignment="1" applyProtection="1">
      <alignment horizontal="center" vertical="center" wrapText="1"/>
      <protection locked="0"/>
    </xf>
    <xf numFmtId="0" fontId="36" fillId="27" borderId="4" xfId="1" applyFont="1" applyFill="1" applyBorder="1" applyAlignment="1" applyProtection="1">
      <alignment horizontal="center" vertical="center" wrapText="1"/>
      <protection locked="0"/>
    </xf>
    <xf numFmtId="0" fontId="36" fillId="27" borderId="17" xfId="1" applyFont="1" applyFill="1" applyBorder="1" applyAlignment="1" applyProtection="1">
      <alignment horizontal="center" vertical="center" wrapText="1"/>
      <protection locked="0"/>
    </xf>
    <xf numFmtId="0" fontId="36" fillId="27" borderId="1" xfId="1" applyFont="1" applyFill="1" applyBorder="1" applyAlignment="1" applyProtection="1">
      <alignment horizontal="left" vertical="center" wrapText="1"/>
      <protection locked="0"/>
    </xf>
    <xf numFmtId="0" fontId="36" fillId="27" borderId="48" xfId="1" applyFont="1" applyFill="1" applyBorder="1" applyAlignment="1" applyProtection="1">
      <alignment horizontal="left" vertical="center" wrapText="1"/>
      <protection locked="0"/>
    </xf>
    <xf numFmtId="0" fontId="36" fillId="27" borderId="8" xfId="1" applyFont="1" applyFill="1" applyBorder="1" applyAlignment="1" applyProtection="1">
      <alignment horizontal="left" vertical="center" wrapText="1"/>
      <protection locked="0"/>
    </xf>
    <xf numFmtId="0" fontId="29" fillId="24" borderId="1" xfId="1" applyFont="1" applyFill="1" applyBorder="1" applyAlignment="1">
      <alignment horizontal="left" vertical="center" wrapText="1"/>
    </xf>
    <xf numFmtId="0" fontId="29" fillId="24" borderId="3" xfId="1" applyFont="1" applyFill="1" applyBorder="1" applyAlignment="1">
      <alignment horizontal="left" vertical="center" wrapText="1"/>
    </xf>
    <xf numFmtId="0" fontId="36" fillId="27" borderId="4" xfId="1" applyFont="1" applyFill="1" applyBorder="1" applyAlignment="1" applyProtection="1">
      <alignment horizontal="left" vertical="center" wrapText="1"/>
      <protection locked="0"/>
    </xf>
    <xf numFmtId="0" fontId="36" fillId="27" borderId="17" xfId="1" applyFont="1" applyFill="1" applyBorder="1" applyAlignment="1" applyProtection="1">
      <alignment horizontal="left" vertical="center" wrapText="1"/>
      <protection locked="0"/>
    </xf>
    <xf numFmtId="0" fontId="29" fillId="0" borderId="10" xfId="1" applyFont="1" applyFill="1" applyBorder="1" applyAlignment="1">
      <alignment horizontal="center" vertical="center" wrapText="1"/>
    </xf>
    <xf numFmtId="0" fontId="29" fillId="24" borderId="13" xfId="1" applyFont="1" applyFill="1" applyBorder="1" applyAlignment="1">
      <alignment horizontal="left" vertical="center" wrapText="1"/>
    </xf>
    <xf numFmtId="0" fontId="36" fillId="0" borderId="13" xfId="1" applyFont="1" applyBorder="1" applyAlignment="1" applyProtection="1">
      <alignment horizontal="center" vertical="center" wrapText="1"/>
      <protection locked="0"/>
    </xf>
    <xf numFmtId="0" fontId="36" fillId="0" borderId="14" xfId="1" applyFont="1" applyBorder="1" applyAlignment="1" applyProtection="1">
      <alignment horizontal="center" vertical="center" wrapText="1"/>
      <protection locked="0"/>
    </xf>
    <xf numFmtId="0" fontId="36" fillId="0" borderId="4" xfId="1" applyFont="1" applyBorder="1" applyAlignment="1" applyProtection="1">
      <alignment horizontal="left" vertical="center" wrapText="1"/>
      <protection locked="0"/>
    </xf>
    <xf numFmtId="0" fontId="36" fillId="0" borderId="17" xfId="1" applyFont="1" applyBorder="1" applyAlignment="1" applyProtection="1">
      <alignment horizontal="left" vertical="center" wrapText="1"/>
      <protection locked="0"/>
    </xf>
    <xf numFmtId="0" fontId="29" fillId="24" borderId="22" xfId="1" applyFont="1" applyFill="1" applyBorder="1" applyAlignment="1">
      <alignment vertical="center" wrapText="1"/>
    </xf>
    <xf numFmtId="0" fontId="36" fillId="0" borderId="22" xfId="1" applyFont="1" applyBorder="1" applyAlignment="1" applyProtection="1">
      <alignment horizontal="left" vertical="center" wrapText="1"/>
      <protection locked="0"/>
    </xf>
    <xf numFmtId="0" fontId="36" fillId="0" borderId="49" xfId="1" applyFont="1" applyBorder="1" applyAlignment="1" applyProtection="1">
      <alignment horizontal="left" vertical="center" wrapText="1"/>
      <protection locked="0"/>
    </xf>
    <xf numFmtId="0" fontId="29" fillId="24" borderId="13" xfId="1" applyFont="1" applyFill="1" applyBorder="1" applyAlignment="1">
      <alignment vertical="center" wrapText="1"/>
    </xf>
    <xf numFmtId="0" fontId="36" fillId="0" borderId="13" xfId="1" applyFont="1" applyBorder="1" applyAlignment="1" applyProtection="1">
      <alignment horizontal="left" vertical="center" wrapText="1"/>
      <protection locked="0"/>
    </xf>
    <xf numFmtId="0" fontId="36" fillId="0" borderId="14" xfId="1" applyFont="1" applyBorder="1" applyAlignment="1" applyProtection="1">
      <alignment horizontal="left" vertical="center" wrapText="1"/>
      <protection locked="0"/>
    </xf>
    <xf numFmtId="0" fontId="29" fillId="24" borderId="4" xfId="1" applyFont="1" applyFill="1" applyBorder="1" applyAlignment="1">
      <alignment vertical="center" wrapText="1"/>
    </xf>
    <xf numFmtId="0" fontId="29" fillId="0" borderId="54" xfId="1" applyFont="1" applyFill="1" applyBorder="1" applyAlignment="1">
      <alignment horizontal="center" vertical="center" wrapText="1"/>
    </xf>
    <xf numFmtId="0" fontId="29" fillId="26" borderId="12" xfId="1" applyFont="1" applyFill="1" applyBorder="1" applyAlignment="1">
      <alignment horizontal="center" vertical="center" wrapText="1"/>
    </xf>
    <xf numFmtId="0" fontId="29" fillId="26" borderId="15" xfId="1" applyFont="1" applyFill="1" applyBorder="1" applyAlignment="1">
      <alignment horizontal="center" vertical="center" wrapText="1"/>
    </xf>
    <xf numFmtId="0" fontId="29" fillId="24" borderId="13" xfId="1" applyFont="1" applyFill="1" applyBorder="1" applyAlignment="1">
      <alignment horizontal="center" vertical="center" wrapText="1"/>
    </xf>
    <xf numFmtId="0" fontId="29" fillId="24" borderId="14" xfId="1" applyFont="1" applyFill="1" applyBorder="1" applyAlignment="1">
      <alignment horizontal="center" vertical="center" wrapText="1"/>
    </xf>
    <xf numFmtId="0" fontId="29" fillId="24" borderId="4" xfId="1" applyFont="1" applyFill="1" applyBorder="1" applyAlignment="1" applyProtection="1">
      <alignment horizontal="center" vertical="center" wrapText="1"/>
      <protection locked="0"/>
    </xf>
    <xf numFmtId="0" fontId="29" fillId="24" borderId="1" xfId="1" applyFont="1" applyFill="1" applyBorder="1" applyAlignment="1" applyProtection="1">
      <alignment horizontal="center" vertical="center" wrapText="1"/>
      <protection locked="0"/>
    </xf>
    <xf numFmtId="0" fontId="29" fillId="24" borderId="48" xfId="1" applyFont="1" applyFill="1" applyBorder="1" applyAlignment="1" applyProtection="1">
      <alignment horizontal="center" vertical="center" wrapText="1"/>
      <protection locked="0"/>
    </xf>
    <xf numFmtId="0" fontId="29" fillId="24" borderId="3" xfId="1" applyFont="1" applyFill="1" applyBorder="1" applyAlignment="1" applyProtection="1">
      <alignment horizontal="center" vertical="center" wrapText="1"/>
      <protection locked="0"/>
    </xf>
    <xf numFmtId="0" fontId="29" fillId="24" borderId="8" xfId="1" applyFont="1" applyFill="1" applyBorder="1" applyAlignment="1" applyProtection="1">
      <alignment horizontal="center" vertical="center" wrapText="1"/>
      <protection locked="0"/>
    </xf>
    <xf numFmtId="0" fontId="34" fillId="0" borderId="1" xfId="1" applyFont="1" applyBorder="1" applyAlignment="1">
      <alignment horizontal="center" vertical="center" wrapText="1"/>
    </xf>
    <xf numFmtId="0" fontId="34" fillId="0" borderId="3" xfId="1" applyFont="1" applyBorder="1" applyAlignment="1">
      <alignment horizontal="center" vertical="center" wrapText="1"/>
    </xf>
    <xf numFmtId="4" fontId="29" fillId="27" borderId="4" xfId="1" applyNumberFormat="1" applyFont="1" applyFill="1" applyBorder="1" applyAlignment="1" applyProtection="1">
      <alignment horizontal="center" vertical="center" wrapText="1"/>
      <protection locked="0"/>
    </xf>
    <xf numFmtId="4" fontId="29" fillId="27" borderId="17" xfId="1" applyNumberFormat="1" applyFont="1" applyFill="1" applyBorder="1" applyAlignment="1" applyProtection="1">
      <alignment horizontal="center" vertical="center" wrapText="1"/>
      <protection locked="0"/>
    </xf>
    <xf numFmtId="0" fontId="34" fillId="0" borderId="4" xfId="1" applyFont="1" applyBorder="1" applyAlignment="1">
      <alignment horizontal="center"/>
    </xf>
    <xf numFmtId="0" fontId="29" fillId="27" borderId="4" xfId="1" applyFont="1" applyFill="1" applyBorder="1" applyAlignment="1" applyProtection="1">
      <alignment horizontal="center" vertical="center" wrapText="1"/>
      <protection locked="0"/>
    </xf>
    <xf numFmtId="0" fontId="29" fillId="27" borderId="17" xfId="1" applyFont="1" applyFill="1" applyBorder="1" applyAlignment="1" applyProtection="1">
      <alignment horizontal="center" vertical="center" wrapText="1"/>
      <protection locked="0"/>
    </xf>
    <xf numFmtId="0" fontId="29" fillId="24" borderId="27" xfId="1" applyFont="1" applyFill="1" applyBorder="1" applyAlignment="1">
      <alignment horizontal="center" vertical="center" wrapText="1"/>
    </xf>
    <xf numFmtId="0" fontId="29" fillId="24" borderId="28" xfId="1" applyFont="1" applyFill="1" applyBorder="1" applyAlignment="1">
      <alignment horizontal="center" vertical="center" wrapText="1"/>
    </xf>
    <xf numFmtId="0" fontId="44" fillId="0" borderId="22" xfId="1" applyFont="1" applyBorder="1" applyAlignment="1" applyProtection="1">
      <alignment horizontal="justify" vertical="center" wrapText="1"/>
      <protection locked="0"/>
    </xf>
    <xf numFmtId="0" fontId="44" fillId="0" borderId="49" xfId="1" applyFont="1" applyBorder="1" applyAlignment="1" applyProtection="1">
      <alignment horizontal="justify" vertical="center" wrapText="1"/>
      <protection locked="0"/>
    </xf>
    <xf numFmtId="0" fontId="29" fillId="24" borderId="12" xfId="1" applyFont="1" applyFill="1" applyBorder="1" applyAlignment="1">
      <alignment horizontal="center" vertical="center" wrapText="1"/>
    </xf>
    <xf numFmtId="0" fontId="29" fillId="24" borderId="6" xfId="1" applyFont="1" applyFill="1" applyBorder="1" applyAlignment="1">
      <alignment vertical="center" wrapText="1"/>
    </xf>
    <xf numFmtId="0" fontId="29" fillId="24" borderId="6" xfId="1" applyFont="1" applyFill="1" applyBorder="1" applyAlignment="1">
      <alignment horizontal="center" vertical="center" wrapText="1"/>
    </xf>
    <xf numFmtId="0" fontId="29" fillId="27" borderId="6" xfId="1" applyFont="1" applyFill="1" applyBorder="1" applyAlignment="1" applyProtection="1">
      <alignment horizontal="center" vertical="center" wrapText="1"/>
      <protection locked="0"/>
    </xf>
    <xf numFmtId="0" fontId="29" fillId="0" borderId="23" xfId="1" applyFont="1" applyFill="1" applyBorder="1" applyAlignment="1">
      <alignment horizontal="center" vertical="center" wrapText="1"/>
    </xf>
    <xf numFmtId="0" fontId="29" fillId="0" borderId="25" xfId="1" applyFont="1" applyFill="1" applyBorder="1" applyAlignment="1">
      <alignment horizontal="center" vertical="center" wrapText="1"/>
    </xf>
    <xf numFmtId="0" fontId="29" fillId="0" borderId="26" xfId="1" applyFont="1" applyFill="1" applyBorder="1" applyAlignment="1">
      <alignment horizontal="center" vertical="center" wrapText="1"/>
    </xf>
    <xf numFmtId="0" fontId="29" fillId="0" borderId="1" xfId="3" applyFont="1" applyFill="1" applyBorder="1" applyAlignment="1" applyProtection="1">
      <alignment horizontal="center" vertical="center" wrapText="1"/>
      <protection locked="0"/>
    </xf>
    <xf numFmtId="0" fontId="29" fillId="0" borderId="3" xfId="3" applyFont="1" applyFill="1" applyBorder="1" applyAlignment="1" applyProtection="1">
      <alignment horizontal="center" vertical="center" wrapText="1"/>
      <protection locked="0"/>
    </xf>
    <xf numFmtId="168" fontId="34" fillId="0" borderId="1" xfId="93" applyNumberFormat="1" applyFont="1" applyFill="1" applyBorder="1" applyAlignment="1" applyProtection="1">
      <alignment horizontal="right" vertical="center" wrapText="1"/>
    </xf>
    <xf numFmtId="168" fontId="34" fillId="0" borderId="8" xfId="93" applyNumberFormat="1" applyFont="1" applyFill="1" applyBorder="1" applyAlignment="1" applyProtection="1">
      <alignment horizontal="right" vertical="center" wrapText="1"/>
    </xf>
    <xf numFmtId="0" fontId="29" fillId="24" borderId="13" xfId="1" applyFont="1" applyFill="1" applyBorder="1" applyAlignment="1">
      <alignment horizontal="center" wrapText="1"/>
    </xf>
    <xf numFmtId="0" fontId="29" fillId="24" borderId="14" xfId="1" applyFont="1" applyFill="1" applyBorder="1" applyAlignment="1">
      <alignment horizontal="center" wrapText="1"/>
    </xf>
    <xf numFmtId="0" fontId="29" fillId="24" borderId="51" xfId="1" applyFont="1" applyFill="1" applyBorder="1" applyAlignment="1" applyProtection="1">
      <alignment horizontal="center" vertical="center" wrapText="1"/>
      <protection locked="0"/>
    </xf>
    <xf numFmtId="0" fontId="29" fillId="24" borderId="54" xfId="1" applyFont="1" applyFill="1" applyBorder="1" applyAlignment="1" applyProtection="1">
      <alignment horizontal="center" vertical="center" wrapText="1"/>
      <protection locked="0"/>
    </xf>
    <xf numFmtId="0" fontId="29" fillId="24" borderId="16" xfId="1" applyFont="1" applyFill="1" applyBorder="1" applyAlignment="1" applyProtection="1">
      <alignment horizontal="center" vertical="center" wrapText="1"/>
      <protection locked="0"/>
    </xf>
    <xf numFmtId="0" fontId="29" fillId="24" borderId="50" xfId="1" applyFont="1" applyFill="1" applyBorder="1" applyAlignment="1" applyProtection="1">
      <alignment horizontal="center" vertical="center" wrapText="1"/>
      <protection locked="0"/>
    </xf>
    <xf numFmtId="0" fontId="29" fillId="24" borderId="20" xfId="1" applyFont="1" applyFill="1" applyBorder="1" applyAlignment="1" applyProtection="1">
      <alignment horizontal="center" vertical="center" wrapText="1"/>
      <protection locked="0"/>
    </xf>
    <xf numFmtId="4" fontId="29" fillId="0" borderId="1" xfId="3" applyNumberFormat="1" applyFont="1" applyFill="1" applyBorder="1" applyAlignment="1">
      <alignment horizontal="center" vertical="center" wrapText="1"/>
    </xf>
    <xf numFmtId="4" fontId="29" fillId="0" borderId="48" xfId="3" applyNumberFormat="1" applyFont="1" applyFill="1" applyBorder="1" applyAlignment="1">
      <alignment horizontal="center" vertical="center" wrapText="1"/>
    </xf>
    <xf numFmtId="4" fontId="29" fillId="0" borderId="3" xfId="3" applyNumberFormat="1" applyFont="1" applyFill="1" applyBorder="1" applyAlignment="1">
      <alignment horizontal="center" vertical="center" wrapText="1"/>
    </xf>
    <xf numFmtId="168" fontId="34" fillId="0" borderId="3" xfId="93" applyNumberFormat="1" applyFont="1" applyFill="1" applyBorder="1" applyAlignment="1" applyProtection="1">
      <alignment horizontal="right" vertical="center" wrapText="1"/>
    </xf>
    <xf numFmtId="0" fontId="34" fillId="0" borderId="10" xfId="1" applyFont="1" applyBorder="1" applyAlignment="1">
      <alignment horizontal="center"/>
    </xf>
    <xf numFmtId="0" fontId="29" fillId="24" borderId="52" xfId="1" applyFont="1" applyFill="1" applyBorder="1" applyAlignment="1">
      <alignment horizontal="center" vertical="center" wrapText="1"/>
    </xf>
    <xf numFmtId="0" fontId="36" fillId="0" borderId="52" xfId="1" applyFont="1" applyBorder="1" applyAlignment="1" applyProtection="1">
      <alignment horizontal="center" vertical="center" wrapText="1"/>
      <protection locked="0"/>
    </xf>
    <xf numFmtId="0" fontId="36" fillId="0" borderId="57" xfId="1" applyFont="1" applyBorder="1" applyAlignment="1" applyProtection="1">
      <alignment horizontal="center" vertical="center" wrapText="1"/>
      <protection locked="0"/>
    </xf>
    <xf numFmtId="3" fontId="29" fillId="0" borderId="1" xfId="3" applyNumberFormat="1" applyFont="1" applyFill="1" applyBorder="1" applyAlignment="1" applyProtection="1">
      <alignment horizontal="right" vertical="center" wrapText="1"/>
    </xf>
    <xf numFmtId="3" fontId="29" fillId="0" borderId="8" xfId="3" applyNumberFormat="1" applyFont="1" applyFill="1" applyBorder="1" applyAlignment="1" applyProtection="1">
      <alignment horizontal="right" vertical="center" wrapText="1"/>
    </xf>
    <xf numFmtId="4" fontId="29" fillId="0" borderId="27" xfId="3" applyNumberFormat="1" applyFont="1" applyFill="1" applyBorder="1" applyAlignment="1">
      <alignment horizontal="center" vertical="center" wrapText="1"/>
    </xf>
    <xf numFmtId="4" fontId="29" fillId="0" borderId="18" xfId="3" applyNumberFormat="1" applyFont="1" applyFill="1" applyBorder="1" applyAlignment="1">
      <alignment horizontal="center" vertical="center" wrapText="1"/>
    </xf>
    <xf numFmtId="4" fontId="29" fillId="0" borderId="28" xfId="3" applyNumberFormat="1" applyFont="1" applyFill="1" applyBorder="1" applyAlignment="1">
      <alignment horizontal="center" vertical="center" wrapText="1"/>
    </xf>
    <xf numFmtId="0" fontId="29" fillId="0" borderId="27" xfId="3" applyFont="1" applyFill="1" applyBorder="1" applyAlignment="1" applyProtection="1">
      <alignment horizontal="center" vertical="center" wrapText="1"/>
      <protection locked="0"/>
    </xf>
    <xf numFmtId="0" fontId="29" fillId="0" borderId="28" xfId="3" applyFont="1" applyFill="1" applyBorder="1" applyAlignment="1" applyProtection="1">
      <alignment horizontal="center" vertical="center" wrapText="1"/>
      <protection locked="0"/>
    </xf>
    <xf numFmtId="0" fontId="6" fillId="21" borderId="12" xfId="0" applyFont="1" applyFill="1" applyBorder="1" applyAlignment="1">
      <alignment horizontal="center" vertical="center" wrapText="1"/>
    </xf>
    <xf numFmtId="0" fontId="6" fillId="21" borderId="13" xfId="0" applyFont="1" applyFill="1" applyBorder="1" applyAlignment="1">
      <alignment horizontal="center" vertical="center" wrapText="1"/>
    </xf>
    <xf numFmtId="0" fontId="6" fillId="21" borderId="14" xfId="0" applyFont="1" applyFill="1" applyBorder="1" applyAlignment="1">
      <alignment horizontal="center" vertical="center" wrapText="1"/>
    </xf>
    <xf numFmtId="0" fontId="2" fillId="23" borderId="18" xfId="0" applyFont="1" applyFill="1" applyBorder="1" applyAlignment="1" applyProtection="1">
      <alignment horizontal="center" vertical="center" wrapText="1"/>
    </xf>
    <xf numFmtId="0" fontId="2" fillId="23" borderId="28" xfId="0" applyFont="1" applyFill="1" applyBorder="1" applyAlignment="1" applyProtection="1">
      <alignment horizontal="center" vertical="center" wrapText="1"/>
    </xf>
    <xf numFmtId="0" fontId="4" fillId="0" borderId="22" xfId="0" applyFont="1" applyBorder="1" applyAlignment="1">
      <alignment horizontal="center" vertical="center"/>
    </xf>
    <xf numFmtId="0" fontId="4" fillId="0" borderId="49" xfId="0" applyFont="1" applyBorder="1" applyAlignment="1">
      <alignment horizontal="center" vertical="center"/>
    </xf>
    <xf numFmtId="0" fontId="2" fillId="0" borderId="30" xfId="0" applyFont="1" applyBorder="1" applyAlignment="1">
      <alignment horizontal="center"/>
    </xf>
    <xf numFmtId="0" fontId="2" fillId="0" borderId="52" xfId="0" applyFont="1" applyBorder="1" applyAlignment="1">
      <alignment horizontal="center"/>
    </xf>
    <xf numFmtId="0" fontId="2" fillId="0" borderId="29" xfId="0" applyFont="1" applyBorder="1" applyAlignment="1">
      <alignment horizontal="center"/>
    </xf>
    <xf numFmtId="0" fontId="4" fillId="22" borderId="12" xfId="0" applyFont="1" applyFill="1" applyBorder="1" applyAlignment="1" applyProtection="1">
      <alignment horizontal="center" vertical="center" wrapText="1"/>
    </xf>
    <xf numFmtId="0" fontId="4" fillId="22" borderId="13" xfId="0" applyFont="1" applyFill="1" applyBorder="1" applyAlignment="1" applyProtection="1">
      <alignment horizontal="center" vertical="center" wrapText="1"/>
    </xf>
    <xf numFmtId="0" fontId="0" fillId="22" borderId="13" xfId="0" applyFill="1" applyBorder="1" applyAlignment="1"/>
    <xf numFmtId="0" fontId="0" fillId="22" borderId="14" xfId="0" applyFill="1" applyBorder="1" applyAlignment="1"/>
    <xf numFmtId="0" fontId="2" fillId="23" borderId="48" xfId="0" applyFont="1" applyFill="1" applyBorder="1" applyAlignment="1" applyProtection="1">
      <alignment horizontal="center" vertical="center" wrapText="1"/>
    </xf>
    <xf numFmtId="0" fontId="2" fillId="23" borderId="3" xfId="0" applyFont="1" applyFill="1" applyBorder="1" applyAlignment="1" applyProtection="1">
      <alignment horizontal="center" vertical="center" wrapText="1"/>
    </xf>
    <xf numFmtId="0" fontId="4" fillId="2" borderId="1" xfId="0" applyFont="1" applyFill="1" applyBorder="1" applyAlignment="1" applyProtection="1">
      <alignment horizontal="center" vertical="center" wrapText="1"/>
    </xf>
    <xf numFmtId="0" fontId="4" fillId="2" borderId="48" xfId="0" applyFont="1" applyFill="1" applyBorder="1" applyAlignment="1" applyProtection="1">
      <alignment horizontal="center" vertical="center" wrapText="1"/>
    </xf>
    <xf numFmtId="0" fontId="4" fillId="2" borderId="8" xfId="0" applyFont="1" applyFill="1" applyBorder="1" applyAlignment="1" applyProtection="1">
      <alignment horizontal="center" vertical="center" wrapText="1"/>
    </xf>
    <xf numFmtId="0" fontId="2" fillId="0" borderId="1" xfId="0" applyFont="1" applyBorder="1" applyAlignment="1">
      <alignment horizontal="center" vertical="center"/>
    </xf>
    <xf numFmtId="0" fontId="2" fillId="0" borderId="48" xfId="0" applyFont="1" applyBorder="1" applyAlignment="1">
      <alignment horizontal="center" vertical="center"/>
    </xf>
    <xf numFmtId="0" fontId="0" fillId="0" borderId="48" xfId="0" applyBorder="1" applyAlignment="1">
      <alignment vertical="center"/>
    </xf>
    <xf numFmtId="0" fontId="0" fillId="0" borderId="8" xfId="0" applyBorder="1" applyAlignment="1">
      <alignment vertical="center"/>
    </xf>
    <xf numFmtId="0" fontId="2" fillId="0" borderId="48" xfId="0" applyFont="1" applyBorder="1" applyAlignment="1">
      <alignment horizontal="center" vertical="center" wrapText="1"/>
    </xf>
    <xf numFmtId="0" fontId="2" fillId="0" borderId="8" xfId="0" applyFont="1" applyBorder="1" applyAlignment="1">
      <alignment horizontal="center" vertical="center"/>
    </xf>
    <xf numFmtId="0" fontId="2" fillId="22" borderId="34" xfId="0" applyFont="1" applyFill="1" applyBorder="1" applyAlignment="1" applyProtection="1">
      <alignment horizontal="center" vertical="center" wrapText="1"/>
    </xf>
    <xf numFmtId="0" fontId="2" fillId="22" borderId="62" xfId="0" applyFont="1" applyFill="1" applyBorder="1" applyAlignment="1" applyProtection="1">
      <alignment horizontal="center" vertical="center" wrapText="1"/>
    </xf>
    <xf numFmtId="0" fontId="2" fillId="23" borderId="54" xfId="0" applyFont="1" applyFill="1" applyBorder="1" applyAlignment="1" applyProtection="1">
      <alignment horizontal="center" vertical="center" wrapText="1"/>
    </xf>
    <xf numFmtId="0" fontId="2" fillId="23" borderId="16" xfId="0" applyFont="1" applyFill="1" applyBorder="1" applyAlignment="1" applyProtection="1">
      <alignment horizontal="center" vertical="center" wrapText="1"/>
    </xf>
    <xf numFmtId="0" fontId="2" fillId="23" borderId="43" xfId="0" applyFont="1" applyFill="1" applyBorder="1" applyAlignment="1" applyProtection="1">
      <alignment horizontal="center" vertical="center" wrapText="1"/>
    </xf>
    <xf numFmtId="0" fontId="2" fillId="23" borderId="38" xfId="0" applyFont="1" applyFill="1" applyBorder="1" applyAlignment="1" applyProtection="1">
      <alignment horizontal="center" vertical="center" wrapText="1"/>
    </xf>
    <xf numFmtId="0" fontId="2" fillId="0" borderId="48" xfId="0" applyFont="1" applyFill="1" applyBorder="1" applyAlignment="1" applyProtection="1">
      <alignment horizontal="center" vertical="center" wrapText="1"/>
    </xf>
    <xf numFmtId="0" fontId="2" fillId="0" borderId="3" xfId="0" applyFont="1" applyFill="1" applyBorder="1" applyAlignment="1" applyProtection="1">
      <alignment horizontal="center" vertical="center" wrapText="1"/>
    </xf>
    <xf numFmtId="0" fontId="55" fillId="0" borderId="4" xfId="0" applyFont="1" applyFill="1" applyBorder="1" applyAlignment="1">
      <alignment horizontal="center" vertical="center" wrapText="1"/>
    </xf>
    <xf numFmtId="0" fontId="55" fillId="0" borderId="17" xfId="0" applyFont="1" applyFill="1" applyBorder="1" applyAlignment="1">
      <alignment horizontal="center" vertical="center" wrapText="1"/>
    </xf>
    <xf numFmtId="0" fontId="5" fillId="23" borderId="4" xfId="0" applyFont="1" applyFill="1" applyBorder="1" applyAlignment="1">
      <alignment horizontal="left" vertical="center" wrapText="1"/>
    </xf>
    <xf numFmtId="0" fontId="22" fillId="0" borderId="4" xfId="0" applyFont="1" applyBorder="1" applyAlignment="1" applyProtection="1">
      <alignment horizontal="center" vertical="center" wrapText="1"/>
      <protection locked="0"/>
    </xf>
    <xf numFmtId="0" fontId="22" fillId="0" borderId="17" xfId="0" applyFont="1" applyBorder="1" applyAlignment="1" applyProtection="1">
      <alignment horizontal="center" vertical="center" wrapText="1"/>
      <protection locked="0"/>
    </xf>
    <xf numFmtId="0" fontId="5" fillId="23" borderId="22" xfId="0" applyFont="1" applyFill="1" applyBorder="1" applyAlignment="1">
      <alignment horizontal="left" vertical="center" wrapText="1"/>
    </xf>
    <xf numFmtId="0" fontId="22" fillId="0" borderId="22" xfId="0" applyFont="1" applyBorder="1" applyAlignment="1" applyProtection="1">
      <alignment horizontal="center" vertical="center" wrapText="1"/>
      <protection locked="0"/>
    </xf>
    <xf numFmtId="0" fontId="22" fillId="0" borderId="49" xfId="0" applyFont="1" applyBorder="1" applyAlignment="1" applyProtection="1">
      <alignment horizontal="center" vertical="center" wrapText="1"/>
      <protection locked="0"/>
    </xf>
    <xf numFmtId="0" fontId="2" fillId="0" borderId="27" xfId="0" applyFont="1" applyBorder="1" applyAlignment="1">
      <alignment horizontal="center" vertical="center" wrapText="1"/>
    </xf>
    <xf numFmtId="0" fontId="2" fillId="0" borderId="18" xfId="0" applyFont="1" applyBorder="1" applyAlignment="1">
      <alignment horizontal="center" vertical="center"/>
    </xf>
    <xf numFmtId="0" fontId="2" fillId="0" borderId="19" xfId="0" applyFont="1" applyBorder="1" applyAlignment="1">
      <alignment horizontal="center" vertical="center"/>
    </xf>
    <xf numFmtId="0" fontId="4" fillId="22" borderId="14" xfId="0" applyFont="1" applyFill="1" applyBorder="1" applyAlignment="1" applyProtection="1">
      <alignment horizontal="center" vertical="center" wrapText="1"/>
    </xf>
    <xf numFmtId="0" fontId="22" fillId="2" borderId="4" xfId="0" applyFont="1" applyFill="1" applyBorder="1" applyAlignment="1" applyProtection="1">
      <alignment horizontal="center" vertical="center" wrapText="1"/>
      <protection locked="0"/>
    </xf>
    <xf numFmtId="0" fontId="22" fillId="2" borderId="17" xfId="0" applyFont="1" applyFill="1" applyBorder="1" applyAlignment="1" applyProtection="1">
      <alignment horizontal="center" vertical="center" wrapText="1"/>
      <protection locked="0"/>
    </xf>
    <xf numFmtId="0" fontId="5" fillId="22" borderId="34" xfId="0" applyFont="1" applyFill="1" applyBorder="1" applyAlignment="1">
      <alignment horizontal="center" vertical="center" wrapText="1"/>
    </xf>
    <xf numFmtId="0" fontId="5" fillId="22" borderId="53" xfId="0" applyFont="1" applyFill="1" applyBorder="1" applyAlignment="1">
      <alignment horizontal="center" vertical="center" wrapText="1"/>
    </xf>
    <xf numFmtId="0" fontId="5" fillId="22" borderId="62" xfId="0" applyFont="1" applyFill="1" applyBorder="1" applyAlignment="1">
      <alignment horizontal="center" vertical="center" wrapText="1"/>
    </xf>
    <xf numFmtId="0" fontId="5" fillId="23" borderId="51" xfId="0" applyFont="1" applyFill="1" applyBorder="1" applyAlignment="1">
      <alignment horizontal="center" vertical="center" wrapText="1"/>
    </xf>
    <xf numFmtId="0" fontId="5" fillId="23" borderId="16" xfId="0" applyFont="1" applyFill="1" applyBorder="1" applyAlignment="1">
      <alignment horizontal="center" vertical="center" wrapText="1"/>
    </xf>
    <xf numFmtId="0" fontId="5" fillId="23" borderId="41" xfId="0" applyFont="1" applyFill="1" applyBorder="1" applyAlignment="1">
      <alignment horizontal="center" vertical="center" wrapText="1"/>
    </xf>
    <xf numFmtId="0" fontId="5" fillId="23" borderId="42" xfId="0" applyFont="1" applyFill="1" applyBorder="1" applyAlignment="1">
      <alignment horizontal="center" vertical="center" wrapText="1"/>
    </xf>
    <xf numFmtId="0" fontId="5" fillId="23" borderId="35" xfId="0" applyFont="1" applyFill="1" applyBorder="1" applyAlignment="1">
      <alignment horizontal="center" vertical="center" wrapText="1"/>
    </xf>
    <xf numFmtId="0" fontId="5" fillId="23" borderId="38" xfId="0" applyFont="1" applyFill="1" applyBorder="1" applyAlignment="1">
      <alignment horizontal="center" vertical="center" wrapText="1"/>
    </xf>
    <xf numFmtId="0" fontId="39" fillId="2" borderId="51" xfId="0" applyFont="1" applyFill="1" applyBorder="1" applyAlignment="1" applyProtection="1">
      <alignment horizontal="center" vertical="center" wrapText="1"/>
      <protection locked="0"/>
    </xf>
    <xf numFmtId="0" fontId="39" fillId="2" borderId="54" xfId="0" applyFont="1" applyFill="1" applyBorder="1" applyAlignment="1" applyProtection="1">
      <alignment horizontal="center" vertical="center" wrapText="1"/>
      <protection locked="0"/>
    </xf>
    <xf numFmtId="0" fontId="39" fillId="2" borderId="16" xfId="0" applyFont="1" applyFill="1" applyBorder="1" applyAlignment="1" applyProtection="1">
      <alignment horizontal="center" vertical="center" wrapText="1"/>
      <protection locked="0"/>
    </xf>
    <xf numFmtId="0" fontId="39" fillId="2" borderId="41" xfId="0" applyFont="1" applyFill="1" applyBorder="1" applyAlignment="1" applyProtection="1">
      <alignment horizontal="center" vertical="center" wrapText="1"/>
      <protection locked="0"/>
    </xf>
    <xf numFmtId="0" fontId="39" fillId="2" borderId="0" xfId="0" applyFont="1" applyFill="1" applyBorder="1" applyAlignment="1" applyProtection="1">
      <alignment horizontal="center" vertical="center" wrapText="1"/>
      <protection locked="0"/>
    </xf>
    <xf numFmtId="0" fontId="39" fillId="2" borderId="42" xfId="0" applyFont="1" applyFill="1" applyBorder="1" applyAlignment="1" applyProtection="1">
      <alignment horizontal="center" vertical="center" wrapText="1"/>
      <protection locked="0"/>
    </xf>
    <xf numFmtId="0" fontId="39" fillId="2" borderId="35" xfId="0" applyFont="1" applyFill="1" applyBorder="1" applyAlignment="1" applyProtection="1">
      <alignment horizontal="center" vertical="center" wrapText="1"/>
      <protection locked="0"/>
    </xf>
    <xf numFmtId="0" fontId="39" fillId="2" borderId="43" xfId="0" applyFont="1" applyFill="1" applyBorder="1" applyAlignment="1" applyProtection="1">
      <alignment horizontal="center" vertical="center" wrapText="1"/>
      <protection locked="0"/>
    </xf>
    <xf numFmtId="0" fontId="39" fillId="2" borderId="38" xfId="0" applyFont="1" applyFill="1" applyBorder="1" applyAlignment="1" applyProtection="1">
      <alignment horizontal="center" vertical="center" wrapText="1"/>
      <protection locked="0"/>
    </xf>
    <xf numFmtId="0" fontId="5" fillId="0" borderId="10" xfId="0" applyFont="1" applyFill="1" applyBorder="1" applyAlignment="1">
      <alignment horizontal="center" vertical="center" wrapText="1"/>
    </xf>
    <xf numFmtId="0" fontId="5" fillId="23" borderId="13" xfId="0" applyFont="1" applyFill="1" applyBorder="1" applyAlignment="1">
      <alignment horizontal="left" vertical="center" wrapText="1"/>
    </xf>
    <xf numFmtId="0" fontId="22" fillId="0" borderId="13" xfId="0" applyFont="1" applyBorder="1" applyAlignment="1" applyProtection="1">
      <alignment horizontal="center" vertical="center" wrapText="1"/>
      <protection locked="0"/>
    </xf>
    <xf numFmtId="0" fontId="22" fillId="0" borderId="14" xfId="0" applyFont="1" applyBorder="1" applyAlignment="1" applyProtection="1">
      <alignment horizontal="center" vertical="center" wrapText="1"/>
      <protection locked="0"/>
    </xf>
    <xf numFmtId="0" fontId="5" fillId="23" borderId="13" xfId="0" applyFont="1" applyFill="1" applyBorder="1" applyAlignment="1">
      <alignment vertical="center" wrapText="1"/>
    </xf>
    <xf numFmtId="0" fontId="22" fillId="0" borderId="13" xfId="0" applyFont="1" applyBorder="1" applyAlignment="1" applyProtection="1">
      <alignment horizontal="justify" vertical="center" wrapText="1"/>
      <protection locked="0"/>
    </xf>
    <xf numFmtId="0" fontId="22" fillId="0" borderId="14" xfId="0" applyFont="1" applyBorder="1" applyAlignment="1" applyProtection="1">
      <alignment horizontal="justify" vertical="center" wrapText="1"/>
      <protection locked="0"/>
    </xf>
    <xf numFmtId="0" fontId="5" fillId="23" borderId="4" xfId="0" applyFont="1" applyFill="1" applyBorder="1" applyAlignment="1">
      <alignment vertical="center" wrapText="1"/>
    </xf>
    <xf numFmtId="0" fontId="22" fillId="0" borderId="4" xfId="0" applyFont="1" applyBorder="1" applyAlignment="1" applyProtection="1">
      <alignment horizontal="justify" vertical="center" wrapText="1"/>
      <protection locked="0"/>
    </xf>
    <xf numFmtId="0" fontId="22" fillId="0" borderId="17" xfId="0" applyFont="1" applyBorder="1" applyAlignment="1" applyProtection="1">
      <alignment horizontal="justify" vertical="center" wrapText="1"/>
      <protection locked="0"/>
    </xf>
    <xf numFmtId="0" fontId="5" fillId="23" borderId="1" xfId="0" applyFont="1" applyFill="1" applyBorder="1" applyAlignment="1">
      <alignment horizontal="center" vertical="center" wrapText="1"/>
    </xf>
    <xf numFmtId="0" fontId="5" fillId="23" borderId="3" xfId="0" applyFont="1" applyFill="1" applyBorder="1" applyAlignment="1">
      <alignment horizontal="center" vertical="center" wrapText="1"/>
    </xf>
    <xf numFmtId="0" fontId="22" fillId="0" borderId="1" xfId="0" applyFont="1" applyBorder="1" applyAlignment="1" applyProtection="1">
      <alignment horizontal="center" vertical="center" wrapText="1"/>
      <protection locked="0"/>
    </xf>
    <xf numFmtId="0" fontId="22" fillId="0" borderId="48" xfId="0" applyFont="1" applyBorder="1" applyAlignment="1" applyProtection="1">
      <alignment horizontal="center" vertical="center" wrapText="1"/>
      <protection locked="0"/>
    </xf>
    <xf numFmtId="0" fontId="22" fillId="0" borderId="8" xfId="0" applyFont="1" applyBorder="1" applyAlignment="1" applyProtection="1">
      <alignment horizontal="center" vertical="center" wrapText="1"/>
      <protection locked="0"/>
    </xf>
    <xf numFmtId="0" fontId="22" fillId="2" borderId="51" xfId="0" applyFont="1" applyFill="1" applyBorder="1" applyAlignment="1" applyProtection="1">
      <alignment horizontal="center" vertical="center" wrapText="1"/>
      <protection locked="0"/>
    </xf>
    <xf numFmtId="0" fontId="22" fillId="2" borderId="54" xfId="0" applyFont="1" applyFill="1" applyBorder="1" applyAlignment="1" applyProtection="1">
      <alignment horizontal="center" vertical="center" wrapText="1"/>
      <protection locked="0"/>
    </xf>
    <xf numFmtId="0" fontId="22" fillId="2" borderId="63" xfId="0" applyFont="1" applyFill="1" applyBorder="1" applyAlignment="1" applyProtection="1">
      <alignment horizontal="center" vertical="center" wrapText="1"/>
      <protection locked="0"/>
    </xf>
    <xf numFmtId="0" fontId="22" fillId="2" borderId="41" xfId="0" applyFont="1" applyFill="1" applyBorder="1" applyAlignment="1" applyProtection="1">
      <alignment horizontal="center" vertical="center" wrapText="1"/>
      <protection locked="0"/>
    </xf>
    <xf numFmtId="0" fontId="22" fillId="2" borderId="0" xfId="0" applyFont="1" applyFill="1" applyBorder="1" applyAlignment="1" applyProtection="1">
      <alignment horizontal="center" vertical="center" wrapText="1"/>
      <protection locked="0"/>
    </xf>
    <xf numFmtId="0" fontId="22" fillId="2" borderId="55" xfId="0" applyFont="1" applyFill="1" applyBorder="1" applyAlignment="1" applyProtection="1">
      <alignment horizontal="center" vertical="center" wrapText="1"/>
      <protection locked="0"/>
    </xf>
    <xf numFmtId="0" fontId="22" fillId="2" borderId="35" xfId="0" applyFont="1" applyFill="1" applyBorder="1" applyAlignment="1" applyProtection="1">
      <alignment horizontal="center" vertical="center" wrapText="1"/>
      <protection locked="0"/>
    </xf>
    <xf numFmtId="0" fontId="22" fillId="2" borderId="43" xfId="0" applyFont="1" applyFill="1" applyBorder="1" applyAlignment="1" applyProtection="1">
      <alignment horizontal="center" vertical="center" wrapText="1"/>
      <protection locked="0"/>
    </xf>
    <xf numFmtId="0" fontId="22" fillId="2" borderId="64" xfId="0" applyFont="1" applyFill="1" applyBorder="1" applyAlignment="1" applyProtection="1">
      <alignment horizontal="center" vertical="center" wrapText="1"/>
      <protection locked="0"/>
    </xf>
    <xf numFmtId="0" fontId="5" fillId="23" borderId="22" xfId="0" applyFont="1" applyFill="1" applyBorder="1" applyAlignment="1">
      <alignment vertical="center" wrapText="1"/>
    </xf>
    <xf numFmtId="0" fontId="22" fillId="0" borderId="27" xfId="0" applyFont="1" applyBorder="1" applyAlignment="1" applyProtection="1">
      <alignment horizontal="left" vertical="center" wrapText="1"/>
      <protection locked="0"/>
    </xf>
    <xf numFmtId="0" fontId="22" fillId="0" borderId="18" xfId="0" applyFont="1" applyBorder="1" applyAlignment="1" applyProtection="1">
      <alignment horizontal="left" vertical="center" wrapText="1"/>
      <protection locked="0"/>
    </xf>
    <xf numFmtId="0" fontId="22" fillId="0" borderId="19" xfId="0" applyFont="1" applyBorder="1" applyAlignment="1" applyProtection="1">
      <alignment horizontal="left" vertical="center" wrapText="1"/>
      <protection locked="0"/>
    </xf>
    <xf numFmtId="0" fontId="5" fillId="23" borderId="27" xfId="0" applyFont="1" applyFill="1" applyBorder="1" applyAlignment="1">
      <alignment horizontal="center" vertical="center" wrapText="1"/>
    </xf>
    <xf numFmtId="0" fontId="5" fillId="23" borderId="28" xfId="0" applyFont="1" applyFill="1" applyBorder="1" applyAlignment="1">
      <alignment horizontal="center" vertical="center" wrapText="1"/>
    </xf>
    <xf numFmtId="0" fontId="30" fillId="0" borderId="22" xfId="0" applyFont="1" applyBorder="1" applyAlignment="1" applyProtection="1">
      <alignment horizontal="justify" vertical="center" wrapText="1"/>
      <protection locked="0"/>
    </xf>
    <xf numFmtId="0" fontId="30" fillId="0" borderId="49" xfId="0" applyFont="1" applyBorder="1" applyAlignment="1" applyProtection="1">
      <alignment horizontal="justify" vertical="center" wrapText="1"/>
      <protection locked="0"/>
    </xf>
    <xf numFmtId="0" fontId="5" fillId="23" borderId="12" xfId="0" applyFont="1" applyFill="1" applyBorder="1" applyAlignment="1">
      <alignment horizontal="center" vertical="center" wrapText="1"/>
    </xf>
    <xf numFmtId="0" fontId="5" fillId="23" borderId="13" xfId="0" applyFont="1" applyFill="1" applyBorder="1" applyAlignment="1">
      <alignment horizontal="center" vertical="center" wrapText="1"/>
    </xf>
    <xf numFmtId="0" fontId="5" fillId="23" borderId="6" xfId="0" applyFont="1" applyFill="1" applyBorder="1" applyAlignment="1">
      <alignment vertical="center" wrapText="1"/>
    </xf>
    <xf numFmtId="0" fontId="5" fillId="23" borderId="6" xfId="0" applyFont="1" applyFill="1" applyBorder="1" applyAlignment="1">
      <alignment horizontal="center" vertical="center" wrapText="1"/>
    </xf>
    <xf numFmtId="0" fontId="5" fillId="23" borderId="23" xfId="0" applyFont="1" applyFill="1" applyBorder="1" applyAlignment="1">
      <alignment horizontal="center" vertical="center" wrapText="1"/>
    </xf>
    <xf numFmtId="0" fontId="5" fillId="23" borderId="24" xfId="0" applyFont="1" applyFill="1" applyBorder="1" applyAlignment="1">
      <alignment horizontal="center" vertical="center" wrapText="1"/>
    </xf>
    <xf numFmtId="0" fontId="5" fillId="2" borderId="6" xfId="0" applyFont="1" applyFill="1" applyBorder="1" applyAlignment="1" applyProtection="1">
      <alignment horizontal="center" vertical="center" wrapText="1"/>
      <protection locked="0"/>
    </xf>
    <xf numFmtId="0" fontId="5" fillId="2" borderId="65" xfId="0" applyFont="1" applyFill="1" applyBorder="1" applyAlignment="1" applyProtection="1">
      <alignment horizontal="center" vertical="center" wrapText="1"/>
      <protection locked="0"/>
    </xf>
    <xf numFmtId="0" fontId="5" fillId="2" borderId="23" xfId="0" applyFont="1" applyFill="1" applyBorder="1" applyAlignment="1" applyProtection="1">
      <alignment horizontal="center" vertical="center" wrapText="1"/>
      <protection locked="0"/>
    </xf>
    <xf numFmtId="0" fontId="5" fillId="2" borderId="25" xfId="0" applyFont="1" applyFill="1" applyBorder="1" applyAlignment="1" applyProtection="1">
      <alignment horizontal="center" vertical="center" wrapText="1"/>
      <protection locked="0"/>
    </xf>
    <xf numFmtId="0" fontId="0" fillId="0" borderId="25" xfId="0" applyBorder="1" applyAlignment="1">
      <alignment horizontal="center" vertical="center" wrapText="1"/>
    </xf>
    <xf numFmtId="4" fontId="5" fillId="2" borderId="1" xfId="0" applyNumberFormat="1" applyFont="1" applyFill="1" applyBorder="1" applyAlignment="1" applyProtection="1">
      <alignment horizontal="right" vertical="center" wrapText="1"/>
      <protection locked="0"/>
    </xf>
    <xf numFmtId="4" fontId="5" fillId="2" borderId="8" xfId="0" applyNumberFormat="1" applyFont="1" applyFill="1" applyBorder="1" applyAlignment="1" applyProtection="1">
      <alignment horizontal="right" vertical="center" wrapText="1"/>
      <protection locked="0"/>
    </xf>
    <xf numFmtId="0" fontId="2" fillId="0" borderId="4" xfId="0" applyFont="1" applyBorder="1" applyAlignment="1">
      <alignment horizontal="center" vertical="center"/>
    </xf>
    <xf numFmtId="4" fontId="0" fillId="0" borderId="8" xfId="0" applyNumberFormat="1" applyBorder="1" applyAlignment="1">
      <alignment horizontal="right"/>
    </xf>
    <xf numFmtId="0" fontId="5" fillId="0" borderId="54" xfId="0" applyFont="1" applyFill="1" applyBorder="1" applyAlignment="1">
      <alignment horizontal="center" vertical="center" wrapText="1"/>
    </xf>
    <xf numFmtId="0" fontId="5" fillId="22" borderId="12" xfId="0" applyFont="1" applyFill="1" applyBorder="1" applyAlignment="1">
      <alignment horizontal="center" vertical="center" wrapText="1"/>
    </xf>
    <xf numFmtId="0" fontId="5" fillId="22" borderId="15" xfId="0" applyFont="1" applyFill="1" applyBorder="1" applyAlignment="1">
      <alignment horizontal="center" vertical="center" wrapText="1"/>
    </xf>
    <xf numFmtId="0" fontId="5" fillId="22" borderId="21" xfId="0" applyFont="1" applyFill="1" applyBorder="1" applyAlignment="1">
      <alignment horizontal="center" vertical="center" wrapText="1"/>
    </xf>
    <xf numFmtId="0" fontId="5" fillId="23" borderId="14" xfId="0" applyFont="1" applyFill="1" applyBorder="1" applyAlignment="1">
      <alignment horizontal="center" vertical="center" wrapText="1"/>
    </xf>
    <xf numFmtId="0" fontId="5" fillId="23" borderId="4" xfId="0" applyFont="1" applyFill="1" applyBorder="1" applyAlignment="1" applyProtection="1">
      <alignment horizontal="center" vertical="center" wrapText="1"/>
      <protection locked="0"/>
    </xf>
    <xf numFmtId="0" fontId="5" fillId="23" borderId="17" xfId="0" applyFont="1" applyFill="1" applyBorder="1" applyAlignment="1" applyProtection="1">
      <alignment horizontal="center" vertical="center" wrapText="1"/>
      <protection locked="0"/>
    </xf>
    <xf numFmtId="0" fontId="5" fillId="23" borderId="51" xfId="0" applyFont="1" applyFill="1" applyBorder="1" applyAlignment="1" applyProtection="1">
      <alignment horizontal="center" vertical="center" wrapText="1"/>
      <protection locked="0"/>
    </xf>
    <xf numFmtId="0" fontId="5" fillId="23" borderId="63" xfId="0" applyFont="1" applyFill="1" applyBorder="1" applyAlignment="1" applyProtection="1">
      <alignment horizontal="center" vertical="center" wrapText="1"/>
      <protection locked="0"/>
    </xf>
    <xf numFmtId="0" fontId="5" fillId="23" borderId="35" xfId="0" applyFont="1" applyFill="1" applyBorder="1" applyAlignment="1" applyProtection="1">
      <alignment horizontal="center" vertical="center" wrapText="1"/>
      <protection locked="0"/>
    </xf>
    <xf numFmtId="0" fontId="5" fillId="23" borderId="64" xfId="0" applyFont="1" applyFill="1" applyBorder="1" applyAlignment="1" applyProtection="1">
      <alignment horizontal="center" vertical="center" wrapText="1"/>
      <protection locked="0"/>
    </xf>
    <xf numFmtId="0" fontId="2" fillId="0" borderId="1" xfId="0" applyFont="1" applyBorder="1" applyAlignment="1">
      <alignment horizontal="center" wrapText="1"/>
    </xf>
    <xf numFmtId="0" fontId="2" fillId="0" borderId="3" xfId="0" applyFont="1" applyBorder="1" applyAlignment="1">
      <alignment horizontal="center" wrapText="1"/>
    </xf>
    <xf numFmtId="0" fontId="5" fillId="0" borderId="4"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xf>
    <xf numFmtId="3" fontId="5" fillId="0" borderId="4" xfId="0" applyNumberFormat="1" applyFont="1" applyFill="1" applyBorder="1" applyAlignment="1" applyProtection="1">
      <alignment horizontal="center" vertical="center" wrapText="1"/>
      <protection locked="0"/>
    </xf>
    <xf numFmtId="0" fontId="5" fillId="0" borderId="17" xfId="0" applyNumberFormat="1" applyFont="1" applyFill="1" applyBorder="1" applyAlignment="1" applyProtection="1">
      <alignment horizontal="center" vertical="center" wrapText="1"/>
      <protection locked="0"/>
    </xf>
    <xf numFmtId="0" fontId="2" fillId="0" borderId="51" xfId="0" applyFont="1" applyBorder="1" applyAlignment="1">
      <alignment horizontal="center" vertical="center"/>
    </xf>
    <xf numFmtId="0" fontId="2" fillId="0" borderId="16" xfId="0" applyFont="1" applyBorder="1" applyAlignment="1">
      <alignment horizontal="center" vertical="center"/>
    </xf>
    <xf numFmtId="0" fontId="2" fillId="0" borderId="41" xfId="0" applyFont="1" applyBorder="1" applyAlignment="1">
      <alignment horizontal="center" vertical="center"/>
    </xf>
    <xf numFmtId="0" fontId="2" fillId="0" borderId="42" xfId="0" applyFont="1" applyBorder="1" applyAlignment="1">
      <alignment horizontal="center" vertical="center"/>
    </xf>
    <xf numFmtId="0" fontId="2" fillId="0" borderId="66" xfId="0" applyFont="1" applyBorder="1" applyAlignment="1">
      <alignment horizontal="center" vertical="center"/>
    </xf>
    <xf numFmtId="0" fontId="2" fillId="0" borderId="67" xfId="0" applyFont="1" applyBorder="1" applyAlignment="1">
      <alignment horizontal="center" vertical="center"/>
    </xf>
    <xf numFmtId="0" fontId="2" fillId="0" borderId="54" xfId="0" applyFont="1" applyBorder="1" applyAlignment="1">
      <alignment horizontal="center" vertical="center"/>
    </xf>
    <xf numFmtId="0" fontId="2" fillId="0" borderId="0" xfId="0" applyFont="1" applyBorder="1" applyAlignment="1">
      <alignment horizontal="center" vertical="center"/>
    </xf>
    <xf numFmtId="0" fontId="2" fillId="0" borderId="33" xfId="0" applyFont="1" applyBorder="1" applyAlignment="1">
      <alignment horizontal="center" vertical="center"/>
    </xf>
    <xf numFmtId="4" fontId="5" fillId="2" borderId="51" xfId="0" applyNumberFormat="1" applyFont="1" applyFill="1" applyBorder="1" applyAlignment="1" applyProtection="1">
      <alignment horizontal="right" vertical="center" wrapText="1"/>
      <protection locked="0"/>
    </xf>
    <xf numFmtId="4" fontId="0" fillId="0" borderId="63" xfId="0" applyNumberFormat="1" applyBorder="1" applyAlignment="1">
      <alignment horizontal="right"/>
    </xf>
    <xf numFmtId="4" fontId="0" fillId="0" borderId="41" xfId="0" applyNumberFormat="1" applyBorder="1" applyAlignment="1">
      <alignment horizontal="right"/>
    </xf>
    <xf numFmtId="4" fontId="0" fillId="0" borderId="55" xfId="0" applyNumberFormat="1" applyBorder="1" applyAlignment="1">
      <alignment horizontal="right"/>
    </xf>
    <xf numFmtId="4" fontId="0" fillId="0" borderId="66" xfId="0" applyNumberFormat="1" applyBorder="1" applyAlignment="1">
      <alignment horizontal="right"/>
    </xf>
    <xf numFmtId="4" fontId="0" fillId="0" borderId="68" xfId="0" applyNumberFormat="1" applyBorder="1" applyAlignment="1">
      <alignment horizontal="right"/>
    </xf>
    <xf numFmtId="0" fontId="5" fillId="22" borderId="36" xfId="0" applyFont="1" applyFill="1" applyBorder="1" applyAlignment="1">
      <alignment horizontal="center" vertical="center" wrapText="1"/>
    </xf>
    <xf numFmtId="0" fontId="0" fillId="0" borderId="53" xfId="0" applyBorder="1"/>
    <xf numFmtId="0" fontId="0" fillId="0" borderId="37" xfId="0" applyBorder="1"/>
    <xf numFmtId="0" fontId="5" fillId="23" borderId="13" xfId="0" applyFont="1" applyFill="1" applyBorder="1" applyAlignment="1">
      <alignment horizontal="center" wrapText="1"/>
    </xf>
    <xf numFmtId="0" fontId="5" fillId="23" borderId="14" xfId="0" applyFont="1" applyFill="1" applyBorder="1" applyAlignment="1">
      <alignment horizontal="center" wrapText="1"/>
    </xf>
    <xf numFmtId="0" fontId="5" fillId="23" borderId="16" xfId="0" applyFont="1" applyFill="1" applyBorder="1" applyAlignment="1" applyProtection="1">
      <alignment horizontal="center" vertical="center" wrapText="1"/>
      <protection locked="0"/>
    </xf>
    <xf numFmtId="0" fontId="5" fillId="23" borderId="38" xfId="0" applyFont="1" applyFill="1" applyBorder="1" applyAlignment="1" applyProtection="1">
      <alignment horizontal="center" vertical="center" wrapText="1"/>
      <protection locked="0"/>
    </xf>
    <xf numFmtId="0" fontId="5" fillId="23" borderId="54" xfId="0" applyFont="1" applyFill="1" applyBorder="1" applyAlignment="1" applyProtection="1">
      <alignment horizontal="center" vertical="center" wrapText="1"/>
      <protection locked="0"/>
    </xf>
    <xf numFmtId="0" fontId="5" fillId="23" borderId="43" xfId="0" applyFont="1" applyFill="1" applyBorder="1" applyAlignment="1" applyProtection="1">
      <alignment horizontal="center" vertical="center" wrapText="1"/>
      <protection locked="0"/>
    </xf>
    <xf numFmtId="0" fontId="2" fillId="0" borderId="28" xfId="0" applyFont="1" applyBorder="1" applyAlignment="1">
      <alignment horizontal="center" vertical="center" wrapText="1"/>
    </xf>
    <xf numFmtId="0" fontId="5" fillId="0" borderId="1" xfId="0" applyNumberFormat="1" applyFont="1" applyFill="1" applyBorder="1" applyAlignment="1" applyProtection="1">
      <alignment horizontal="center" vertical="center" wrapText="1"/>
      <protection locked="0"/>
    </xf>
    <xf numFmtId="0" fontId="5" fillId="0" borderId="8" xfId="0" applyNumberFormat="1" applyFont="1" applyFill="1" applyBorder="1" applyAlignment="1" applyProtection="1">
      <alignment horizontal="center" vertical="center" wrapText="1"/>
      <protection locked="0"/>
    </xf>
    <xf numFmtId="0" fontId="2" fillId="0" borderId="29" xfId="0" applyFont="1" applyBorder="1" applyAlignment="1">
      <alignment horizontal="center" vertical="center" wrapText="1"/>
    </xf>
    <xf numFmtId="0" fontId="2" fillId="0" borderId="30" xfId="0" applyFont="1" applyBorder="1" applyAlignment="1">
      <alignment horizontal="center" vertical="center" wrapText="1"/>
    </xf>
    <xf numFmtId="0" fontId="5" fillId="0" borderId="1" xfId="0" applyFont="1" applyFill="1" applyBorder="1" applyAlignment="1" applyProtection="1">
      <alignment horizontal="center" vertical="center" wrapText="1"/>
      <protection locked="0"/>
    </xf>
    <xf numFmtId="0" fontId="5" fillId="0" borderId="3" xfId="0" applyFont="1" applyFill="1" applyBorder="1" applyAlignment="1" applyProtection="1">
      <alignment horizontal="center" vertical="center" wrapText="1"/>
      <protection locked="0"/>
    </xf>
    <xf numFmtId="0" fontId="5" fillId="0" borderId="48" xfId="0" applyFont="1" applyFill="1" applyBorder="1" applyAlignment="1" applyProtection="1">
      <alignment horizontal="center" vertical="center" wrapText="1"/>
      <protection locked="0"/>
    </xf>
    <xf numFmtId="0" fontId="2" fillId="0" borderId="29" xfId="0" applyFont="1" applyBorder="1" applyAlignment="1">
      <alignment horizontal="center" wrapText="1"/>
    </xf>
    <xf numFmtId="0" fontId="2" fillId="0" borderId="30" xfId="0" applyFont="1" applyBorder="1" applyAlignment="1">
      <alignment horizontal="center" wrapText="1"/>
    </xf>
    <xf numFmtId="4" fontId="5" fillId="0" borderId="1" xfId="0" applyNumberFormat="1" applyFont="1" applyFill="1" applyBorder="1" applyAlignment="1" applyProtection="1">
      <alignment horizontal="center" vertical="center" wrapText="1"/>
      <protection locked="0"/>
    </xf>
    <xf numFmtId="164" fontId="5" fillId="0" borderId="1" xfId="0" applyNumberFormat="1" applyFont="1" applyFill="1" applyBorder="1" applyAlignment="1" applyProtection="1">
      <alignment horizontal="center" vertical="center" wrapText="1"/>
      <protection locked="0"/>
    </xf>
    <xf numFmtId="164" fontId="5" fillId="0" borderId="8" xfId="0" applyNumberFormat="1" applyFont="1" applyFill="1" applyBorder="1" applyAlignment="1" applyProtection="1">
      <alignment horizontal="center" vertical="center" wrapText="1"/>
      <protection locked="0"/>
    </xf>
    <xf numFmtId="0" fontId="5" fillId="23" borderId="52" xfId="0" applyFont="1" applyFill="1" applyBorder="1" applyAlignment="1">
      <alignment horizontal="center" vertical="center" wrapText="1"/>
    </xf>
    <xf numFmtId="0" fontId="22" fillId="0" borderId="29" xfId="0" applyFont="1" applyBorder="1" applyAlignment="1" applyProtection="1">
      <alignment horizontal="center" vertical="center" wrapText="1"/>
      <protection locked="0"/>
    </xf>
    <xf numFmtId="0" fontId="22" fillId="0" borderId="10" xfId="0" applyFont="1" applyBorder="1" applyAlignment="1" applyProtection="1">
      <alignment horizontal="center" vertical="center" wrapText="1"/>
      <protection locked="0"/>
    </xf>
    <xf numFmtId="43" fontId="5" fillId="0" borderId="1" xfId="0" applyNumberFormat="1" applyFont="1" applyFill="1" applyBorder="1" applyAlignment="1" applyProtection="1">
      <alignment horizontal="center" vertical="center" wrapText="1"/>
      <protection locked="0"/>
    </xf>
    <xf numFmtId="43" fontId="5" fillId="0" borderId="8" xfId="0" applyNumberFormat="1" applyFont="1" applyFill="1" applyBorder="1" applyAlignment="1" applyProtection="1">
      <alignment horizontal="center" vertical="center" wrapText="1"/>
      <protection locked="0"/>
    </xf>
    <xf numFmtId="0" fontId="2" fillId="0" borderId="66" xfId="0" applyFont="1" applyFill="1" applyBorder="1" applyAlignment="1" applyProtection="1">
      <alignment horizontal="center" vertical="center" wrapText="1"/>
    </xf>
    <xf numFmtId="0" fontId="2" fillId="0" borderId="33" xfId="0" applyFont="1" applyFill="1" applyBorder="1" applyAlignment="1" applyProtection="1">
      <alignment horizontal="center" vertical="center" wrapText="1"/>
    </xf>
    <xf numFmtId="0" fontId="2" fillId="0" borderId="67" xfId="0" applyFont="1" applyFill="1" applyBorder="1" applyAlignment="1" applyProtection="1">
      <alignment horizontal="center" vertical="center" wrapText="1"/>
    </xf>
    <xf numFmtId="0" fontId="2" fillId="0" borderId="23" xfId="0" applyFont="1" applyBorder="1" applyAlignment="1">
      <alignment horizontal="center" vertical="center" wrapText="1"/>
    </xf>
    <xf numFmtId="0" fontId="2" fillId="0" borderId="24" xfId="0" applyFont="1" applyBorder="1" applyAlignment="1">
      <alignment horizontal="center" vertical="center" wrapText="1"/>
    </xf>
    <xf numFmtId="0" fontId="5" fillId="0" borderId="69" xfId="0" applyFont="1" applyFill="1" applyBorder="1" applyAlignment="1" applyProtection="1">
      <alignment horizontal="center" vertical="center" wrapText="1"/>
      <protection locked="0"/>
    </xf>
    <xf numFmtId="0" fontId="5" fillId="0" borderId="51" xfId="0" applyFont="1" applyFill="1" applyBorder="1" applyAlignment="1" applyProtection="1">
      <alignment horizontal="center" vertical="center" wrapText="1"/>
      <protection locked="0"/>
    </xf>
    <xf numFmtId="0" fontId="5" fillId="0" borderId="54" xfId="0" applyFont="1" applyFill="1" applyBorder="1" applyAlignment="1" applyProtection="1">
      <alignment horizontal="center" vertical="center" wrapText="1"/>
      <protection locked="0"/>
    </xf>
    <xf numFmtId="0" fontId="5" fillId="0" borderId="16" xfId="0" applyFont="1" applyFill="1" applyBorder="1" applyAlignment="1" applyProtection="1">
      <alignment horizontal="center" vertical="center" wrapText="1"/>
      <protection locked="0"/>
    </xf>
    <xf numFmtId="0" fontId="61" fillId="2" borderId="1" xfId="1" applyFont="1" applyFill="1" applyBorder="1" applyAlignment="1" applyProtection="1">
      <alignment horizontal="center" vertical="center" wrapText="1"/>
    </xf>
    <xf numFmtId="0" fontId="61" fillId="2" borderId="48" xfId="1" applyFont="1" applyFill="1" applyBorder="1" applyAlignment="1" applyProtection="1">
      <alignment horizontal="center" vertical="center" wrapText="1"/>
    </xf>
    <xf numFmtId="0" fontId="61" fillId="2" borderId="8" xfId="1" applyFont="1" applyFill="1" applyBorder="1" applyAlignment="1" applyProtection="1">
      <alignment horizontal="center" vertical="center" wrapText="1"/>
    </xf>
    <xf numFmtId="0" fontId="4" fillId="0" borderId="4" xfId="1" applyFont="1" applyFill="1" applyBorder="1" applyAlignment="1" applyProtection="1">
      <alignment horizontal="center" vertical="center" wrapText="1"/>
    </xf>
    <xf numFmtId="0" fontId="4" fillId="0" borderId="17" xfId="1" applyFont="1" applyFill="1" applyBorder="1" applyAlignment="1" applyProtection="1">
      <alignment horizontal="center" vertical="center" wrapText="1"/>
    </xf>
    <xf numFmtId="0" fontId="22" fillId="2" borderId="1" xfId="1" applyFont="1" applyFill="1" applyBorder="1" applyAlignment="1" applyProtection="1">
      <alignment horizontal="center" vertical="center" wrapText="1"/>
      <protection locked="0"/>
    </xf>
    <xf numFmtId="0" fontId="22" fillId="2" borderId="48" xfId="1" applyFont="1" applyFill="1" applyBorder="1" applyAlignment="1" applyProtection="1">
      <alignment horizontal="center" vertical="center" wrapText="1"/>
      <protection locked="0"/>
    </xf>
    <xf numFmtId="0" fontId="22" fillId="2" borderId="8" xfId="1" applyFont="1" applyFill="1" applyBorder="1" applyAlignment="1" applyProtection="1">
      <alignment horizontal="center" vertical="center" wrapText="1"/>
      <protection locked="0"/>
    </xf>
    <xf numFmtId="0" fontId="40" fillId="0" borderId="4" xfId="1" applyFont="1" applyBorder="1" applyAlignment="1" applyProtection="1">
      <alignment horizontal="justify" vertical="center" wrapText="1"/>
      <protection locked="0"/>
    </xf>
    <xf numFmtId="0" fontId="40" fillId="0" borderId="17" xfId="1" applyFont="1" applyBorder="1" applyAlignment="1" applyProtection="1">
      <alignment horizontal="justify" vertical="center" wrapText="1"/>
      <protection locked="0"/>
    </xf>
    <xf numFmtId="0" fontId="39" fillId="0" borderId="27" xfId="1" applyFont="1" applyBorder="1" applyAlignment="1" applyProtection="1">
      <alignment horizontal="left" vertical="center" wrapText="1"/>
      <protection locked="0"/>
    </xf>
    <xf numFmtId="0" fontId="39" fillId="0" borderId="18" xfId="1" applyFont="1" applyBorder="1" applyAlignment="1" applyProtection="1">
      <alignment horizontal="left" vertical="center" wrapText="1"/>
      <protection locked="0"/>
    </xf>
    <xf numFmtId="0" fontId="39" fillId="0" borderId="19" xfId="1" applyFont="1" applyBorder="1" applyAlignment="1" applyProtection="1">
      <alignment horizontal="left" vertical="center" wrapText="1"/>
      <protection locked="0"/>
    </xf>
    <xf numFmtId="0" fontId="40" fillId="0" borderId="13" xfId="1" applyFont="1" applyBorder="1" applyAlignment="1" applyProtection="1">
      <alignment horizontal="justify" vertical="center" wrapText="1"/>
      <protection locked="0"/>
    </xf>
    <xf numFmtId="0" fontId="40" fillId="0" borderId="14" xfId="1" applyFont="1" applyBorder="1" applyAlignment="1" applyProtection="1">
      <alignment horizontal="justify" vertical="center" wrapText="1"/>
      <protection locked="0"/>
    </xf>
    <xf numFmtId="0" fontId="39" fillId="0" borderId="4" xfId="1" applyFont="1" applyBorder="1" applyAlignment="1" applyProtection="1">
      <alignment horizontal="justify" vertical="center" wrapText="1"/>
      <protection locked="0"/>
    </xf>
    <xf numFmtId="0" fontId="39" fillId="0" borderId="17" xfId="1" applyFont="1" applyBorder="1" applyAlignment="1" applyProtection="1">
      <alignment horizontal="justify" vertical="center" wrapText="1"/>
      <protection locked="0"/>
    </xf>
    <xf numFmtId="0" fontId="5" fillId="2" borderId="4" xfId="1" applyFont="1" applyFill="1" applyBorder="1" applyAlignment="1" applyProtection="1">
      <alignment horizontal="center" vertical="center" wrapText="1"/>
      <protection locked="0"/>
    </xf>
    <xf numFmtId="0" fontId="5" fillId="2" borderId="17" xfId="1" applyFont="1" applyFill="1" applyBorder="1" applyAlignment="1" applyProtection="1">
      <alignment horizontal="center" vertical="center" wrapText="1"/>
      <protection locked="0"/>
    </xf>
    <xf numFmtId="0" fontId="2" fillId="0" borderId="1" xfId="1" applyFont="1" applyBorder="1" applyAlignment="1">
      <alignment horizontal="center" vertical="center" wrapText="1"/>
    </xf>
    <xf numFmtId="0" fontId="2" fillId="0" borderId="3" xfId="1" applyFont="1" applyBorder="1" applyAlignment="1">
      <alignment horizontal="center" vertical="center" wrapText="1"/>
    </xf>
    <xf numFmtId="3" fontId="29" fillId="0" borderId="1" xfId="3" applyNumberFormat="1" applyFont="1" applyFill="1" applyBorder="1" applyAlignment="1" applyProtection="1">
      <alignment horizontal="center" vertical="center" wrapText="1"/>
    </xf>
    <xf numFmtId="3" fontId="29" fillId="0" borderId="8" xfId="3" applyNumberFormat="1" applyFont="1" applyFill="1" applyBorder="1" applyAlignment="1" applyProtection="1">
      <alignment horizontal="center" vertical="center" wrapText="1"/>
    </xf>
    <xf numFmtId="0" fontId="29" fillId="0" borderId="8" xfId="3" applyFont="1" applyFill="1" applyBorder="1" applyAlignment="1" applyProtection="1">
      <alignment horizontal="center" vertical="center" wrapText="1"/>
      <protection locked="0"/>
    </xf>
    <xf numFmtId="3" fontId="29" fillId="0" borderId="27" xfId="3" applyNumberFormat="1" applyFont="1" applyFill="1" applyBorder="1" applyAlignment="1" applyProtection="1">
      <alignment horizontal="center" vertical="center" wrapText="1"/>
    </xf>
    <xf numFmtId="3" fontId="29" fillId="0" borderId="19" xfId="3" applyNumberFormat="1" applyFont="1" applyFill="1" applyBorder="1" applyAlignment="1" applyProtection="1">
      <alignment horizontal="center" vertical="center" wrapText="1"/>
    </xf>
    <xf numFmtId="0" fontId="5" fillId="0" borderId="10" xfId="1" applyFont="1" applyBorder="1" applyAlignment="1">
      <alignment horizontal="center"/>
    </xf>
    <xf numFmtId="0" fontId="5" fillId="0" borderId="1" xfId="1" applyFont="1" applyFill="1" applyBorder="1" applyAlignment="1" applyProtection="1">
      <alignment horizontal="left" vertical="center" wrapText="1"/>
      <protection locked="0"/>
    </xf>
    <xf numFmtId="0" fontId="5" fillId="0" borderId="48" xfId="1" applyFont="1" applyFill="1" applyBorder="1" applyAlignment="1" applyProtection="1">
      <alignment horizontal="left" vertical="center" wrapText="1"/>
      <protection locked="0"/>
    </xf>
    <xf numFmtId="0" fontId="5" fillId="0" borderId="3" xfId="1" applyFont="1" applyFill="1" applyBorder="1" applyAlignment="1" applyProtection="1">
      <alignment horizontal="left" vertical="center" wrapText="1"/>
      <protection locked="0"/>
    </xf>
    <xf numFmtId="4" fontId="5" fillId="2" borderId="4" xfId="1" applyNumberFormat="1" applyFont="1" applyFill="1" applyBorder="1" applyAlignment="1" applyProtection="1">
      <alignment horizontal="center" vertical="center" wrapText="1"/>
      <protection locked="0"/>
    </xf>
    <xf numFmtId="4" fontId="5" fillId="2" borderId="17" xfId="1" applyNumberFormat="1" applyFont="1" applyFill="1" applyBorder="1" applyAlignment="1" applyProtection="1">
      <alignment horizontal="center" vertical="center" wrapText="1"/>
      <protection locked="0"/>
    </xf>
    <xf numFmtId="0" fontId="5" fillId="0" borderId="4" xfId="1" applyFont="1" applyBorder="1" applyAlignment="1">
      <alignment horizontal="center" vertical="center"/>
    </xf>
    <xf numFmtId="0" fontId="29" fillId="2" borderId="70" xfId="1" applyFont="1" applyFill="1" applyBorder="1" applyAlignment="1" applyProtection="1">
      <alignment horizontal="left" vertical="center" wrapText="1"/>
      <protection locked="0"/>
    </xf>
    <xf numFmtId="0" fontId="30" fillId="0" borderId="22" xfId="1" applyFont="1" applyBorder="1" applyAlignment="1" applyProtection="1">
      <alignment horizontal="left" vertical="center" wrapText="1"/>
      <protection locked="0"/>
    </xf>
    <xf numFmtId="0" fontId="30" fillId="0" borderId="49" xfId="1" applyFont="1" applyBorder="1" applyAlignment="1" applyProtection="1">
      <alignment horizontal="left" vertical="center" wrapText="1"/>
      <protection locked="0"/>
    </xf>
    <xf numFmtId="0" fontId="5" fillId="0" borderId="51" xfId="1" applyFont="1" applyBorder="1" applyAlignment="1" applyProtection="1">
      <alignment horizontal="left" vertical="center" wrapText="1"/>
      <protection locked="0"/>
    </xf>
    <xf numFmtId="0" fontId="5" fillId="0" borderId="54" xfId="1" applyFont="1" applyBorder="1" applyAlignment="1" applyProtection="1">
      <alignment horizontal="left" vertical="center" wrapText="1"/>
      <protection locked="0"/>
    </xf>
    <xf numFmtId="0" fontId="5" fillId="0" borderId="63" xfId="1" applyFont="1" applyBorder="1" applyAlignment="1" applyProtection="1">
      <alignment horizontal="left" vertical="center" wrapText="1"/>
      <protection locked="0"/>
    </xf>
    <xf numFmtId="0" fontId="5" fillId="0" borderId="35" xfId="1" applyFont="1" applyBorder="1" applyAlignment="1" applyProtection="1">
      <alignment horizontal="left" vertical="center" wrapText="1"/>
      <protection locked="0"/>
    </xf>
    <xf numFmtId="0" fontId="5" fillId="0" borderId="43" xfId="1" applyFont="1" applyBorder="1" applyAlignment="1" applyProtection="1">
      <alignment horizontal="left" vertical="center" wrapText="1"/>
      <protection locked="0"/>
    </xf>
    <xf numFmtId="0" fontId="5" fillId="0" borderId="64" xfId="1" applyFont="1" applyBorder="1" applyAlignment="1" applyProtection="1">
      <alignment horizontal="left" vertical="center" wrapText="1"/>
      <protection locked="0"/>
    </xf>
    <xf numFmtId="0" fontId="5" fillId="0" borderId="22" xfId="1" applyFont="1" applyBorder="1" applyAlignment="1" applyProtection="1">
      <alignment horizontal="left" vertical="center" wrapText="1"/>
      <protection locked="0"/>
    </xf>
    <xf numFmtId="0" fontId="5" fillId="0" borderId="49" xfId="1" applyFont="1" applyBorder="1" applyAlignment="1" applyProtection="1">
      <alignment horizontal="left" vertical="center" wrapText="1"/>
      <protection locked="0"/>
    </xf>
    <xf numFmtId="0" fontId="5" fillId="0" borderId="13" xfId="1" applyFont="1" applyBorder="1" applyAlignment="1" applyProtection="1">
      <alignment horizontal="justify" vertical="center" wrapText="1"/>
      <protection locked="0"/>
    </xf>
    <xf numFmtId="0" fontId="5" fillId="0" borderId="14" xfId="1" applyFont="1" applyBorder="1" applyAlignment="1" applyProtection="1">
      <alignment horizontal="justify" vertical="center" wrapText="1"/>
      <protection locked="0"/>
    </xf>
    <xf numFmtId="0" fontId="5" fillId="0" borderId="4" xfId="1" applyFont="1" applyBorder="1" applyAlignment="1" applyProtection="1">
      <alignment horizontal="justify" vertical="center" wrapText="1"/>
      <protection locked="0"/>
    </xf>
    <xf numFmtId="0" fontId="5" fillId="0" borderId="17" xfId="1" applyFont="1" applyBorder="1" applyAlignment="1" applyProtection="1">
      <alignment horizontal="justify" vertical="center" wrapText="1"/>
      <protection locked="0"/>
    </xf>
    <xf numFmtId="0" fontId="5" fillId="2" borderId="4" xfId="1" applyFont="1" applyFill="1" applyBorder="1" applyAlignment="1" applyProtection="1">
      <alignment horizontal="left" vertical="center" wrapText="1"/>
      <protection locked="0"/>
    </xf>
    <xf numFmtId="0" fontId="5" fillId="2" borderId="17" xfId="1" applyFont="1" applyFill="1" applyBorder="1" applyAlignment="1" applyProtection="1">
      <alignment horizontal="left" vertical="center" wrapText="1"/>
      <protection locked="0"/>
    </xf>
    <xf numFmtId="0" fontId="23" fillId="0" borderId="4" xfId="1" applyFont="1" applyFill="1" applyBorder="1" applyAlignment="1" applyProtection="1">
      <alignment horizontal="left" vertical="center" wrapText="1"/>
      <protection locked="0"/>
    </xf>
    <xf numFmtId="0" fontId="23" fillId="0" borderId="17" xfId="1" applyFont="1" applyFill="1" applyBorder="1" applyAlignment="1" applyProtection="1">
      <alignment horizontal="left" vertical="center" wrapText="1"/>
      <protection locked="0"/>
    </xf>
    <xf numFmtId="0" fontId="30" fillId="22" borderId="12" xfId="1" applyFont="1" applyFill="1" applyBorder="1" applyAlignment="1" applyProtection="1">
      <alignment horizontal="center" vertical="center" wrapText="1"/>
    </xf>
    <xf numFmtId="0" fontId="30" fillId="22" borderId="13" xfId="1" applyFont="1" applyFill="1" applyBorder="1" applyAlignment="1" applyProtection="1">
      <alignment horizontal="center" vertical="center" wrapText="1"/>
    </xf>
    <xf numFmtId="0" fontId="30" fillId="22" borderId="14" xfId="1" applyFont="1" applyFill="1" applyBorder="1" applyAlignment="1" applyProtection="1">
      <alignment horizontal="center" vertical="center" wrapText="1"/>
    </xf>
    <xf numFmtId="0" fontId="5" fillId="23" borderId="4" xfId="1" applyFont="1" applyFill="1" applyBorder="1" applyAlignment="1" applyProtection="1">
      <alignment horizontal="center" vertical="center" wrapText="1"/>
    </xf>
    <xf numFmtId="0" fontId="5" fillId="22" borderId="15" xfId="1" applyFont="1" applyFill="1" applyBorder="1" applyAlignment="1" applyProtection="1">
      <alignment horizontal="center" vertical="center" wrapText="1"/>
    </xf>
    <xf numFmtId="0" fontId="30" fillId="2" borderId="4" xfId="1" applyFont="1" applyFill="1" applyBorder="1" applyAlignment="1" applyProtection="1">
      <alignment horizontal="center" vertical="center" wrapText="1"/>
    </xf>
    <xf numFmtId="0" fontId="30" fillId="2" borderId="17" xfId="1" applyFont="1" applyFill="1" applyBorder="1" applyAlignment="1" applyProtection="1">
      <alignment horizontal="center" vertical="center" wrapText="1"/>
    </xf>
    <xf numFmtId="0" fontId="5" fillId="0" borderId="4" xfId="1" applyFont="1" applyFill="1" applyBorder="1" applyAlignment="1" applyProtection="1">
      <alignment horizontal="center" vertical="center" wrapText="1"/>
    </xf>
    <xf numFmtId="0" fontId="5" fillId="0" borderId="1" xfId="1" applyFont="1" applyFill="1" applyBorder="1" applyAlignment="1" applyProtection="1">
      <alignment horizontal="center" vertical="center" wrapText="1"/>
    </xf>
    <xf numFmtId="0" fontId="5" fillId="0" borderId="48" xfId="1" applyFont="1" applyFill="1" applyBorder="1" applyAlignment="1" applyProtection="1">
      <alignment horizontal="center" vertical="center" wrapText="1"/>
    </xf>
    <xf numFmtId="0" fontId="5" fillId="0" borderId="8" xfId="1" applyFont="1" applyFill="1" applyBorder="1" applyAlignment="1" applyProtection="1">
      <alignment horizontal="center" vertical="center" wrapText="1"/>
    </xf>
    <xf numFmtId="0" fontId="5" fillId="0" borderId="30" xfId="1" applyFont="1" applyBorder="1" applyAlignment="1">
      <alignment horizontal="center"/>
    </xf>
    <xf numFmtId="0" fontId="5" fillId="0" borderId="52" xfId="1" applyFont="1" applyBorder="1" applyAlignment="1">
      <alignment horizontal="center"/>
    </xf>
    <xf numFmtId="0" fontId="5" fillId="0" borderId="29" xfId="1" applyFont="1" applyBorder="1" applyAlignment="1">
      <alignment horizontal="center"/>
    </xf>
    <xf numFmtId="0" fontId="5" fillId="0" borderId="4" xfId="1" applyFont="1" applyBorder="1" applyAlignment="1">
      <alignment vertical="center" wrapText="1"/>
    </xf>
    <xf numFmtId="0" fontId="5" fillId="0" borderId="17" xfId="1" applyFont="1" applyBorder="1" applyAlignment="1">
      <alignment vertical="center" wrapText="1"/>
    </xf>
    <xf numFmtId="0" fontId="42" fillId="21" borderId="12" xfId="1" applyFont="1" applyFill="1" applyBorder="1" applyAlignment="1">
      <alignment horizontal="center" vertical="center" wrapText="1"/>
    </xf>
    <xf numFmtId="0" fontId="42" fillId="21" borderId="13" xfId="1" applyFont="1" applyFill="1" applyBorder="1" applyAlignment="1">
      <alignment horizontal="center" vertical="center" wrapText="1"/>
    </xf>
    <xf numFmtId="0" fontId="42" fillId="21" borderId="14" xfId="1" applyFont="1" applyFill="1" applyBorder="1" applyAlignment="1">
      <alignment horizontal="center" vertical="center" wrapText="1"/>
    </xf>
    <xf numFmtId="0" fontId="5" fillId="23" borderId="18" xfId="1" applyFont="1" applyFill="1" applyBorder="1" applyAlignment="1" applyProtection="1">
      <alignment horizontal="center" vertical="center" wrapText="1"/>
    </xf>
    <xf numFmtId="0" fontId="5" fillId="23" borderId="28" xfId="1" applyFont="1" applyFill="1" applyBorder="1" applyAlignment="1" applyProtection="1">
      <alignment horizontal="center" vertical="center" wrapText="1"/>
    </xf>
    <xf numFmtId="0" fontId="30" fillId="0" borderId="22" xfId="1" applyFont="1" applyBorder="1" applyAlignment="1">
      <alignment horizontal="center" vertical="center"/>
    </xf>
    <xf numFmtId="0" fontId="30" fillId="0" borderId="49" xfId="1" applyFont="1" applyBorder="1" applyAlignment="1">
      <alignment horizontal="center" vertical="center"/>
    </xf>
    <xf numFmtId="0" fontId="32" fillId="22" borderId="13" xfId="1" applyFont="1" applyFill="1" applyBorder="1" applyAlignment="1"/>
    <xf numFmtId="0" fontId="32" fillId="22" borderId="14" xfId="1" applyFont="1" applyFill="1" applyBorder="1" applyAlignment="1"/>
    <xf numFmtId="0" fontId="5" fillId="2" borderId="4" xfId="3" applyFont="1" applyFill="1" applyBorder="1" applyAlignment="1" applyProtection="1">
      <alignment horizontal="center" vertical="center" wrapText="1"/>
    </xf>
    <xf numFmtId="0" fontId="2" fillId="0" borderId="4" xfId="0" applyFont="1" applyBorder="1" applyAlignment="1">
      <alignment horizontal="center" vertical="center" wrapText="1"/>
    </xf>
    <xf numFmtId="3" fontId="5" fillId="2" borderId="4" xfId="88" applyNumberFormat="1" applyFont="1" applyFill="1" applyBorder="1" applyAlignment="1" applyProtection="1">
      <alignment horizontal="center" vertical="center" wrapText="1"/>
    </xf>
    <xf numFmtId="3" fontId="5" fillId="2" borderId="4" xfId="3" applyNumberFormat="1" applyFont="1" applyFill="1" applyBorder="1" applyAlignment="1" applyProtection="1">
      <alignment horizontal="center" vertical="center" wrapText="1"/>
    </xf>
    <xf numFmtId="4" fontId="5" fillId="0" borderId="75" xfId="3" applyNumberFormat="1" applyFont="1" applyFill="1" applyBorder="1" applyAlignment="1">
      <alignment horizontal="center" vertical="center" wrapText="1"/>
    </xf>
    <xf numFmtId="4" fontId="29" fillId="0" borderId="75" xfId="110" applyNumberFormat="1" applyFont="1" applyFill="1" applyBorder="1" applyAlignment="1">
      <alignment horizontal="center" vertical="center" wrapText="1"/>
    </xf>
    <xf numFmtId="4" fontId="29" fillId="0" borderId="48" xfId="110" applyNumberFormat="1" applyFont="1" applyFill="1" applyBorder="1" applyAlignment="1">
      <alignment horizontal="center" vertical="center" wrapText="1"/>
    </xf>
    <xf numFmtId="4" fontId="29" fillId="0" borderId="3" xfId="110" applyNumberFormat="1" applyFont="1" applyFill="1" applyBorder="1" applyAlignment="1">
      <alignment horizontal="center" vertical="center" wrapText="1"/>
    </xf>
    <xf numFmtId="3" fontId="5" fillId="2" borderId="22" xfId="3" applyNumberFormat="1" applyFont="1" applyFill="1" applyBorder="1" applyAlignment="1" applyProtection="1">
      <alignment horizontal="center" vertical="center" wrapText="1"/>
    </xf>
    <xf numFmtId="0" fontId="2" fillId="0" borderId="22" xfId="0" applyFont="1" applyBorder="1" applyAlignment="1">
      <alignment horizontal="center" vertical="center" wrapText="1"/>
    </xf>
    <xf numFmtId="0" fontId="5" fillId="23" borderId="27" xfId="1" applyFont="1" applyFill="1" applyBorder="1" applyAlignment="1" applyProtection="1">
      <alignment horizontal="center" vertical="center" wrapText="1"/>
      <protection locked="0"/>
    </xf>
    <xf numFmtId="0" fontId="5" fillId="23" borderId="28" xfId="1" applyFont="1" applyFill="1" applyBorder="1" applyAlignment="1" applyProtection="1">
      <alignment horizontal="center" vertical="center" wrapText="1"/>
      <protection locked="0"/>
    </xf>
    <xf numFmtId="4" fontId="5" fillId="0" borderId="74" xfId="3" applyNumberFormat="1" applyFont="1" applyFill="1" applyBorder="1" applyAlignment="1">
      <alignment horizontal="center" vertical="center" wrapText="1"/>
    </xf>
    <xf numFmtId="4" fontId="5" fillId="0" borderId="43" xfId="3" applyNumberFormat="1" applyFont="1" applyFill="1" applyBorder="1" applyAlignment="1">
      <alignment horizontal="center" vertical="center" wrapText="1"/>
    </xf>
    <xf numFmtId="4" fontId="5" fillId="0" borderId="38" xfId="3" applyNumberFormat="1" applyFont="1" applyFill="1" applyBorder="1" applyAlignment="1">
      <alignment horizontal="center" vertical="center" wrapText="1"/>
    </xf>
    <xf numFmtId="0" fontId="5" fillId="0" borderId="35" xfId="3" applyFont="1" applyFill="1" applyBorder="1" applyAlignment="1" applyProtection="1">
      <alignment horizontal="center" vertical="center" wrapText="1"/>
      <protection locked="0"/>
    </xf>
    <xf numFmtId="0" fontId="5" fillId="0" borderId="38" xfId="3" applyFont="1" applyFill="1" applyBorder="1" applyAlignment="1" applyProtection="1">
      <alignment horizontal="center" vertical="center" wrapText="1"/>
      <protection locked="0"/>
    </xf>
    <xf numFmtId="0" fontId="30" fillId="0" borderId="22" xfId="1" applyFont="1" applyBorder="1" applyAlignment="1" applyProtection="1">
      <alignment horizontal="justify" vertical="center" wrapText="1"/>
      <protection locked="0"/>
    </xf>
    <xf numFmtId="0" fontId="30" fillId="0" borderId="49" xfId="1" applyFont="1" applyBorder="1" applyAlignment="1" applyProtection="1">
      <alignment horizontal="justify" vertical="center" wrapText="1"/>
      <protection locked="0"/>
    </xf>
    <xf numFmtId="0" fontId="0" fillId="0" borderId="10" xfId="0" applyBorder="1" applyAlignment="1">
      <alignment horizontal="center" vertical="center" wrapText="1"/>
    </xf>
    <xf numFmtId="0" fontId="0" fillId="0" borderId="53" xfId="0" applyBorder="1" applyAlignment="1">
      <alignment horizontal="center" vertical="center" wrapText="1"/>
    </xf>
    <xf numFmtId="0" fontId="0" fillId="0" borderId="62" xfId="0" applyBorder="1" applyAlignment="1">
      <alignment horizontal="center" vertical="center" wrapText="1"/>
    </xf>
    <xf numFmtId="0" fontId="0" fillId="0" borderId="16" xfId="0" applyBorder="1" applyAlignment="1">
      <alignment horizontal="left" vertical="center" wrapText="1"/>
    </xf>
    <xf numFmtId="0" fontId="0" fillId="0" borderId="41" xfId="0" applyBorder="1" applyAlignment="1">
      <alignment horizontal="left" vertical="center" wrapText="1"/>
    </xf>
    <xf numFmtId="0" fontId="0" fillId="0" borderId="42" xfId="0" applyBorder="1" applyAlignment="1">
      <alignment horizontal="left" vertical="center" wrapText="1"/>
    </xf>
    <xf numFmtId="0" fontId="0" fillId="0" borderId="35" xfId="0" applyBorder="1" applyAlignment="1">
      <alignment horizontal="left" vertical="center" wrapText="1"/>
    </xf>
    <xf numFmtId="0" fontId="0" fillId="0" borderId="38" xfId="0" applyBorder="1" applyAlignment="1">
      <alignment horizontal="left" vertical="center" wrapText="1"/>
    </xf>
    <xf numFmtId="0" fontId="22" fillId="2" borderId="51" xfId="1" applyFont="1" applyFill="1" applyBorder="1" applyAlignment="1" applyProtection="1">
      <alignment horizontal="center" vertical="center" wrapText="1"/>
      <protection locked="0"/>
    </xf>
    <xf numFmtId="0" fontId="0" fillId="0" borderId="54" xfId="0" applyBorder="1" applyAlignment="1">
      <alignment horizontal="center" vertical="center" wrapText="1"/>
    </xf>
    <xf numFmtId="0" fontId="0" fillId="0" borderId="63" xfId="0" applyBorder="1" applyAlignment="1">
      <alignment horizontal="center" vertical="center" wrapText="1"/>
    </xf>
    <xf numFmtId="0" fontId="0" fillId="0" borderId="41" xfId="0" applyBorder="1" applyAlignment="1">
      <alignment horizontal="center" vertical="center" wrapText="1"/>
    </xf>
    <xf numFmtId="0" fontId="0" fillId="0" borderId="0" xfId="0" applyAlignment="1">
      <alignment horizontal="center" vertical="center" wrapText="1"/>
    </xf>
    <xf numFmtId="0" fontId="0" fillId="0" borderId="55" xfId="0" applyBorder="1" applyAlignment="1">
      <alignment horizontal="center" vertical="center" wrapText="1"/>
    </xf>
    <xf numFmtId="0" fontId="0" fillId="0" borderId="43" xfId="0" applyBorder="1" applyAlignment="1">
      <alignment horizontal="center" vertical="center" wrapText="1"/>
    </xf>
    <xf numFmtId="0" fontId="0" fillId="0" borderId="64" xfId="0" applyBorder="1" applyAlignment="1">
      <alignment horizontal="center" vertical="center" wrapText="1"/>
    </xf>
    <xf numFmtId="0" fontId="5" fillId="23" borderId="51" xfId="1" applyFont="1" applyFill="1" applyBorder="1" applyAlignment="1">
      <alignment vertical="center" wrapText="1"/>
    </xf>
    <xf numFmtId="0" fontId="0" fillId="0" borderId="16" xfId="0" applyBorder="1" applyAlignment="1">
      <alignment vertical="center" wrapText="1"/>
    </xf>
    <xf numFmtId="0" fontId="0" fillId="0" borderId="66" xfId="0" applyBorder="1" applyAlignment="1">
      <alignment vertical="center" wrapText="1"/>
    </xf>
    <xf numFmtId="0" fontId="0" fillId="0" borderId="67" xfId="0" applyBorder="1" applyAlignment="1">
      <alignment vertical="center" wrapText="1"/>
    </xf>
    <xf numFmtId="0" fontId="22" fillId="0" borderId="51" xfId="1" applyFont="1" applyBorder="1" applyAlignment="1" applyProtection="1">
      <alignment horizontal="center" vertical="center" wrapText="1"/>
      <protection locked="0"/>
    </xf>
    <xf numFmtId="0" fontId="0" fillId="0" borderId="54" xfId="0" applyBorder="1" applyAlignment="1">
      <alignment vertical="center" wrapText="1"/>
    </xf>
    <xf numFmtId="0" fontId="0" fillId="0" borderId="63" xfId="0" applyBorder="1" applyAlignment="1">
      <alignment vertical="center" wrapText="1"/>
    </xf>
    <xf numFmtId="0" fontId="0" fillId="0" borderId="33" xfId="0" applyBorder="1" applyAlignment="1">
      <alignment vertical="center" wrapText="1"/>
    </xf>
    <xf numFmtId="0" fontId="0" fillId="0" borderId="68" xfId="0" applyBorder="1" applyAlignment="1">
      <alignment vertical="center" wrapText="1"/>
    </xf>
    <xf numFmtId="0" fontId="0" fillId="0" borderId="53" xfId="0" applyBorder="1" applyAlignment="1">
      <alignment vertical="center" wrapText="1"/>
    </xf>
    <xf numFmtId="0" fontId="0" fillId="0" borderId="62" xfId="0" applyBorder="1" applyAlignment="1">
      <alignment vertical="center" wrapText="1"/>
    </xf>
    <xf numFmtId="0" fontId="0" fillId="0" borderId="41" xfId="0" applyBorder="1" applyAlignment="1">
      <alignment vertical="center" wrapText="1"/>
    </xf>
    <xf numFmtId="0" fontId="0" fillId="0" borderId="42" xfId="0" applyBorder="1" applyAlignment="1">
      <alignment vertical="center" wrapText="1"/>
    </xf>
    <xf numFmtId="0" fontId="0" fillId="0" borderId="35" xfId="0" applyBorder="1" applyAlignment="1">
      <alignment vertical="center" wrapText="1"/>
    </xf>
    <xf numFmtId="0" fontId="0" fillId="0" borderId="38" xfId="0" applyBorder="1" applyAlignment="1">
      <alignment vertical="center" wrapText="1"/>
    </xf>
    <xf numFmtId="0" fontId="22" fillId="0" borderId="51" xfId="1" applyFont="1" applyBorder="1" applyAlignment="1" applyProtection="1">
      <alignment horizontal="justify" vertical="center" wrapText="1"/>
      <protection locked="0"/>
    </xf>
    <xf numFmtId="0" fontId="0" fillId="0" borderId="0" xfId="0" applyAlignment="1">
      <alignment vertical="center" wrapText="1"/>
    </xf>
    <xf numFmtId="0" fontId="0" fillId="0" borderId="55" xfId="0" applyBorder="1" applyAlignment="1">
      <alignment vertical="center" wrapText="1"/>
    </xf>
    <xf numFmtId="0" fontId="0" fillId="0" borderId="43" xfId="0" applyBorder="1" applyAlignment="1">
      <alignment vertical="center" wrapText="1"/>
    </xf>
    <xf numFmtId="0" fontId="0" fillId="0" borderId="64" xfId="0" applyBorder="1" applyAlignment="1">
      <alignment vertical="center" wrapText="1"/>
    </xf>
    <xf numFmtId="0" fontId="0" fillId="0" borderId="37" xfId="0" applyBorder="1" applyAlignment="1">
      <alignment horizontal="center" vertical="center" wrapText="1"/>
    </xf>
    <xf numFmtId="4" fontId="5" fillId="0" borderId="31" xfId="3" applyNumberFormat="1" applyFont="1" applyFill="1" applyBorder="1" applyAlignment="1">
      <alignment horizontal="center" vertical="center" wrapText="1"/>
    </xf>
    <xf numFmtId="0" fontId="2" fillId="0" borderId="33" xfId="1" applyFont="1" applyBorder="1" applyAlignment="1">
      <alignment horizontal="center"/>
    </xf>
    <xf numFmtId="0" fontId="5" fillId="22" borderId="40" xfId="1" applyFont="1" applyFill="1" applyBorder="1" applyAlignment="1">
      <alignment horizontal="center" vertical="center" wrapText="1"/>
    </xf>
    <xf numFmtId="0" fontId="5" fillId="22" borderId="72" xfId="1" applyFont="1" applyFill="1" applyBorder="1" applyAlignment="1">
      <alignment horizontal="center" vertical="center" wrapText="1"/>
    </xf>
    <xf numFmtId="0" fontId="5" fillId="22" borderId="73" xfId="1" applyFont="1" applyFill="1" applyBorder="1" applyAlignment="1">
      <alignment horizontal="center" vertical="center" wrapText="1"/>
    </xf>
    <xf numFmtId="0" fontId="5" fillId="23" borderId="39" xfId="1" applyFont="1" applyFill="1" applyBorder="1" applyAlignment="1">
      <alignment horizontal="center" wrapText="1"/>
    </xf>
    <xf numFmtId="0" fontId="5" fillId="23" borderId="25" xfId="1" applyFont="1" applyFill="1" applyBorder="1" applyAlignment="1">
      <alignment horizontal="center" wrapText="1"/>
    </xf>
    <xf numFmtId="0" fontId="5" fillId="23" borderId="32" xfId="1" applyFont="1" applyFill="1" applyBorder="1" applyAlignment="1">
      <alignment horizontal="center" wrapText="1"/>
    </xf>
    <xf numFmtId="0" fontId="5" fillId="23" borderId="71" xfId="1" applyFont="1" applyFill="1" applyBorder="1" applyAlignment="1">
      <alignment horizontal="center" wrapText="1"/>
    </xf>
    <xf numFmtId="0" fontId="5" fillId="23" borderId="31" xfId="1" applyFont="1" applyFill="1" applyBorder="1" applyAlignment="1" applyProtection="1">
      <alignment horizontal="center" vertical="center" wrapText="1"/>
      <protection locked="0"/>
    </xf>
    <xf numFmtId="0" fontId="5" fillId="23" borderId="18" xfId="1" applyFont="1" applyFill="1" applyBorder="1" applyAlignment="1" applyProtection="1">
      <alignment horizontal="center" vertical="center" wrapText="1"/>
      <protection locked="0"/>
    </xf>
    <xf numFmtId="0" fontId="2" fillId="0" borderId="3" xfId="0" applyFont="1" applyBorder="1" applyAlignment="1">
      <alignment vertical="center" wrapText="1"/>
    </xf>
    <xf numFmtId="4" fontId="5" fillId="0" borderId="1" xfId="0" applyNumberFormat="1" applyFont="1" applyBorder="1" applyAlignment="1">
      <alignment horizontal="center" vertical="center"/>
    </xf>
    <xf numFmtId="4" fontId="2" fillId="0" borderId="3" xfId="0" applyNumberFormat="1" applyFont="1" applyBorder="1" applyAlignment="1">
      <alignment vertical="center"/>
    </xf>
    <xf numFmtId="0" fontId="5" fillId="2" borderId="1" xfId="14" applyFont="1" applyFill="1" applyBorder="1" applyAlignment="1">
      <alignment horizontal="center"/>
    </xf>
    <xf numFmtId="0" fontId="2" fillId="0" borderId="3" xfId="0" applyFont="1" applyBorder="1" applyAlignment="1"/>
    <xf numFmtId="0" fontId="5" fillId="2" borderId="27" xfId="14" applyFont="1" applyFill="1" applyBorder="1" applyAlignment="1">
      <alignment horizontal="center" vertical="center"/>
    </xf>
    <xf numFmtId="0" fontId="2" fillId="0" borderId="28" xfId="0" applyFont="1" applyBorder="1" applyAlignment="1">
      <alignment vertical="center"/>
    </xf>
    <xf numFmtId="3" fontId="5" fillId="2" borderId="1" xfId="3" applyNumberFormat="1" applyFont="1" applyFill="1" applyBorder="1" applyAlignment="1" applyProtection="1">
      <alignment horizontal="center" vertical="center" wrapText="1"/>
    </xf>
    <xf numFmtId="3" fontId="5" fillId="2" borderId="8" xfId="3" applyNumberFormat="1" applyFont="1" applyFill="1" applyBorder="1" applyAlignment="1" applyProtection="1">
      <alignment horizontal="center" vertical="center" wrapText="1"/>
    </xf>
    <xf numFmtId="4" fontId="5" fillId="0" borderId="10" xfId="1" applyNumberFormat="1" applyFont="1" applyFill="1" applyBorder="1" applyAlignment="1">
      <alignment horizontal="center" vertical="center" wrapText="1"/>
    </xf>
    <xf numFmtId="0" fontId="5" fillId="2" borderId="1" xfId="3" applyFont="1" applyFill="1" applyBorder="1" applyAlignment="1" applyProtection="1">
      <alignment horizontal="center" vertical="center" wrapText="1"/>
      <protection locked="0"/>
    </xf>
    <xf numFmtId="0" fontId="5" fillId="2" borderId="8" xfId="3" applyFont="1" applyFill="1" applyBorder="1" applyAlignment="1" applyProtection="1">
      <alignment horizontal="center" vertical="center" wrapText="1"/>
      <protection locked="0"/>
    </xf>
    <xf numFmtId="0" fontId="2" fillId="0" borderId="1" xfId="132" applyFont="1" applyBorder="1" applyAlignment="1">
      <alignment vertical="center" wrapText="1"/>
    </xf>
    <xf numFmtId="0" fontId="2" fillId="0" borderId="3" xfId="132" applyFont="1" applyBorder="1" applyAlignment="1">
      <alignment vertical="center" wrapText="1"/>
    </xf>
    <xf numFmtId="0" fontId="5" fillId="0" borderId="1" xfId="135" applyFont="1" applyFill="1" applyBorder="1" applyAlignment="1" applyProtection="1">
      <alignment vertical="center" wrapText="1"/>
      <protection locked="0"/>
    </xf>
    <xf numFmtId="0" fontId="5" fillId="0" borderId="48" xfId="135" applyFont="1" applyFill="1" applyBorder="1" applyAlignment="1" applyProtection="1">
      <alignment vertical="center" wrapText="1"/>
      <protection locked="0"/>
    </xf>
    <xf numFmtId="0" fontId="5" fillId="0" borderId="3" xfId="135" applyFont="1" applyFill="1" applyBorder="1" applyAlignment="1" applyProtection="1">
      <alignment vertical="center" wrapText="1"/>
      <protection locked="0"/>
    </xf>
    <xf numFmtId="4" fontId="5" fillId="0" borderId="69" xfId="135" applyNumberFormat="1" applyFont="1" applyFill="1" applyBorder="1" applyAlignment="1" applyProtection="1">
      <alignment horizontal="center" vertical="center" wrapText="1"/>
      <protection locked="0"/>
    </xf>
    <xf numFmtId="4" fontId="5" fillId="0" borderId="20" xfId="135" applyNumberFormat="1" applyFont="1" applyFill="1" applyBorder="1" applyAlignment="1" applyProtection="1">
      <alignment horizontal="center" vertical="center" wrapText="1"/>
      <protection locked="0"/>
    </xf>
    <xf numFmtId="0" fontId="2" fillId="0" borderId="4" xfId="132" applyFont="1" applyBorder="1" applyAlignment="1">
      <alignment horizontal="left" vertical="center" wrapText="1"/>
    </xf>
    <xf numFmtId="0" fontId="5" fillId="0" borderId="1" xfId="135" applyFont="1" applyFill="1" applyBorder="1" applyAlignment="1" applyProtection="1">
      <alignment horizontal="left" vertical="center" wrapText="1"/>
      <protection locked="0"/>
    </xf>
    <xf numFmtId="0" fontId="5" fillId="0" borderId="48" xfId="135" applyFont="1" applyFill="1" applyBorder="1" applyAlignment="1" applyProtection="1">
      <alignment horizontal="left" vertical="center" wrapText="1"/>
      <protection locked="0"/>
    </xf>
    <xf numFmtId="0" fontId="5" fillId="0" borderId="3" xfId="135" applyFont="1" applyFill="1" applyBorder="1" applyAlignment="1" applyProtection="1">
      <alignment horizontal="left" vertical="center" wrapText="1"/>
      <protection locked="0"/>
    </xf>
    <xf numFmtId="4" fontId="5" fillId="0" borderId="4" xfId="135" applyNumberFormat="1" applyFont="1" applyFill="1" applyBorder="1" applyAlignment="1" applyProtection="1">
      <alignment horizontal="center" vertical="center" wrapText="1"/>
      <protection locked="0"/>
    </xf>
    <xf numFmtId="0" fontId="2" fillId="0" borderId="1" xfId="130" applyFont="1" applyBorder="1" applyAlignment="1">
      <alignment vertical="center" wrapText="1"/>
    </xf>
    <xf numFmtId="0" fontId="2" fillId="0" borderId="3" xfId="130" applyFont="1" applyBorder="1" applyAlignment="1">
      <alignment vertical="center" wrapText="1"/>
    </xf>
    <xf numFmtId="0" fontId="5" fillId="0" borderId="1" xfId="130" applyFont="1" applyFill="1" applyBorder="1" applyAlignment="1" applyProtection="1">
      <alignment vertical="center" wrapText="1"/>
      <protection locked="0"/>
    </xf>
    <xf numFmtId="0" fontId="5" fillId="0" borderId="48" xfId="130" applyFont="1" applyFill="1" applyBorder="1" applyAlignment="1" applyProtection="1">
      <alignment vertical="center" wrapText="1"/>
      <protection locked="0"/>
    </xf>
    <xf numFmtId="0" fontId="5" fillId="0" borderId="3" xfId="130" applyFont="1" applyFill="1" applyBorder="1" applyAlignment="1" applyProtection="1">
      <alignment vertical="center" wrapText="1"/>
      <protection locked="0"/>
    </xf>
    <xf numFmtId="4" fontId="5" fillId="0" borderId="4" xfId="130" applyNumberFormat="1" applyFont="1" applyFill="1" applyBorder="1" applyAlignment="1" applyProtection="1">
      <alignment horizontal="center" vertical="center" wrapText="1"/>
      <protection locked="0"/>
    </xf>
    <xf numFmtId="4" fontId="5" fillId="0" borderId="17" xfId="130" applyNumberFormat="1" applyFont="1" applyFill="1" applyBorder="1" applyAlignment="1" applyProtection="1">
      <alignment horizontal="center" vertical="center" wrapText="1"/>
      <protection locked="0"/>
    </xf>
    <xf numFmtId="0" fontId="2" fillId="0" borderId="4" xfId="135" applyFont="1" applyBorder="1" applyAlignment="1">
      <alignment vertical="center" wrapText="1"/>
    </xf>
    <xf numFmtId="4" fontId="5" fillId="0" borderId="1" xfId="135" applyNumberFormat="1" applyFont="1" applyFill="1" applyBorder="1" applyAlignment="1" applyProtection="1">
      <alignment horizontal="center" vertical="center" wrapText="1"/>
      <protection locked="0"/>
    </xf>
    <xf numFmtId="4" fontId="5" fillId="0" borderId="8" xfId="135" applyNumberFormat="1" applyFont="1" applyFill="1" applyBorder="1" applyAlignment="1" applyProtection="1">
      <alignment horizontal="center" vertical="center" wrapText="1"/>
      <protection locked="0"/>
    </xf>
    <xf numFmtId="0" fontId="5" fillId="0" borderId="1" xfId="134" applyFont="1" applyFill="1" applyBorder="1" applyAlignment="1" applyProtection="1">
      <alignment vertical="center" wrapText="1"/>
      <protection locked="0"/>
    </xf>
    <xf numFmtId="0" fontId="5" fillId="0" borderId="48" xfId="134" applyFont="1" applyFill="1" applyBorder="1" applyAlignment="1" applyProtection="1">
      <alignment vertical="center" wrapText="1"/>
      <protection locked="0"/>
    </xf>
    <xf numFmtId="0" fontId="5" fillId="0" borderId="3" xfId="134" applyFont="1" applyFill="1" applyBorder="1" applyAlignment="1" applyProtection="1">
      <alignment vertical="center" wrapText="1"/>
      <protection locked="0"/>
    </xf>
    <xf numFmtId="4" fontId="5" fillId="0" borderId="4" xfId="134" applyNumberFormat="1" applyFont="1" applyFill="1" applyBorder="1" applyAlignment="1" applyProtection="1">
      <alignment horizontal="center" vertical="center" wrapText="1"/>
      <protection locked="0"/>
    </xf>
    <xf numFmtId="4" fontId="5" fillId="0" borderId="17" xfId="134" applyNumberFormat="1" applyFont="1" applyFill="1" applyBorder="1" applyAlignment="1" applyProtection="1">
      <alignment horizontal="center" vertical="center" wrapText="1"/>
      <protection locked="0"/>
    </xf>
    <xf numFmtId="4" fontId="5" fillId="0" borderId="1" xfId="134" applyNumberFormat="1" applyFont="1" applyFill="1" applyBorder="1" applyAlignment="1" applyProtection="1">
      <alignment horizontal="center" vertical="center" wrapText="1"/>
      <protection locked="0"/>
    </xf>
    <xf numFmtId="4" fontId="5" fillId="0" borderId="8" xfId="134" applyNumberFormat="1" applyFont="1" applyFill="1" applyBorder="1" applyAlignment="1" applyProtection="1">
      <alignment horizontal="center" vertical="center" wrapText="1"/>
      <protection locked="0"/>
    </xf>
    <xf numFmtId="0" fontId="2" fillId="0" borderId="4" xfId="133" applyFont="1" applyBorder="1" applyAlignment="1">
      <alignment vertical="center" wrapText="1"/>
    </xf>
    <xf numFmtId="0" fontId="5" fillId="0" borderId="1" xfId="133" applyFont="1" applyFill="1" applyBorder="1" applyAlignment="1" applyProtection="1">
      <alignment vertical="center" wrapText="1"/>
      <protection locked="0"/>
    </xf>
    <xf numFmtId="0" fontId="5" fillId="0" borderId="48" xfId="133" applyFont="1" applyFill="1" applyBorder="1" applyAlignment="1" applyProtection="1">
      <alignment vertical="center" wrapText="1"/>
      <protection locked="0"/>
    </xf>
    <xf numFmtId="0" fontId="5" fillId="0" borderId="3" xfId="133" applyFont="1" applyFill="1" applyBorder="1" applyAlignment="1" applyProtection="1">
      <alignment vertical="center" wrapText="1"/>
      <protection locked="0"/>
    </xf>
    <xf numFmtId="4" fontId="5" fillId="0" borderId="4" xfId="133" applyNumberFormat="1" applyFont="1" applyFill="1" applyBorder="1" applyAlignment="1" applyProtection="1">
      <alignment horizontal="center" vertical="center" wrapText="1"/>
      <protection locked="0"/>
    </xf>
    <xf numFmtId="4" fontId="5" fillId="0" borderId="17" xfId="133" applyNumberFormat="1" applyFont="1" applyFill="1" applyBorder="1" applyAlignment="1" applyProtection="1">
      <alignment horizontal="center" vertical="center" wrapText="1"/>
      <protection locked="0"/>
    </xf>
    <xf numFmtId="0" fontId="59" fillId="0" borderId="54" xfId="1" applyFont="1" applyFill="1" applyBorder="1" applyAlignment="1">
      <alignment horizontal="center" vertical="center" wrapText="1"/>
    </xf>
    <xf numFmtId="0" fontId="30" fillId="22" borderId="76" xfId="1" applyFont="1" applyFill="1" applyBorder="1" applyAlignment="1">
      <alignment horizontal="center" vertical="center" wrapText="1"/>
    </xf>
    <xf numFmtId="0" fontId="30" fillId="22" borderId="42" xfId="1" applyFont="1" applyFill="1" applyBorder="1" applyAlignment="1">
      <alignment horizontal="center" vertical="center" wrapText="1"/>
    </xf>
    <xf numFmtId="0" fontId="30" fillId="22" borderId="67" xfId="1" applyFont="1" applyFill="1" applyBorder="1" applyAlignment="1">
      <alignment horizontal="center" vertical="center" wrapText="1"/>
    </xf>
    <xf numFmtId="0" fontId="2" fillId="0" borderId="1" xfId="127" applyFont="1" applyBorder="1" applyAlignment="1">
      <alignment vertical="center" wrapText="1"/>
    </xf>
    <xf numFmtId="0" fontId="2" fillId="0" borderId="3" xfId="127" applyFont="1" applyBorder="1" applyAlignment="1">
      <alignment vertical="center" wrapText="1"/>
    </xf>
    <xf numFmtId="0" fontId="2" fillId="0" borderId="4" xfId="131" applyFont="1" applyBorder="1" applyAlignment="1">
      <alignment vertical="center" wrapText="1"/>
    </xf>
    <xf numFmtId="0" fontId="5" fillId="0" borderId="1" xfId="131" applyFont="1" applyFill="1" applyBorder="1" applyAlignment="1" applyProtection="1">
      <alignment vertical="center" wrapText="1"/>
      <protection locked="0"/>
    </xf>
    <xf numFmtId="0" fontId="5" fillId="0" borderId="48" xfId="131" applyFont="1" applyFill="1" applyBorder="1" applyAlignment="1" applyProtection="1">
      <alignment vertical="center" wrapText="1"/>
      <protection locked="0"/>
    </xf>
    <xf numFmtId="0" fontId="5" fillId="0" borderId="3" xfId="131" applyFont="1" applyFill="1" applyBorder="1" applyAlignment="1" applyProtection="1">
      <alignment vertical="center" wrapText="1"/>
      <protection locked="0"/>
    </xf>
    <xf numFmtId="4" fontId="5" fillId="0" borderId="4" xfId="131" applyNumberFormat="1" applyFont="1" applyFill="1" applyBorder="1" applyAlignment="1" applyProtection="1">
      <alignment horizontal="center" vertical="center" wrapText="1"/>
      <protection locked="0"/>
    </xf>
    <xf numFmtId="4" fontId="5" fillId="0" borderId="17" xfId="131" applyNumberFormat="1" applyFont="1" applyFill="1" applyBorder="1" applyAlignment="1" applyProtection="1">
      <alignment horizontal="center" vertical="center" wrapText="1"/>
      <protection locked="0"/>
    </xf>
    <xf numFmtId="0" fontId="5" fillId="0" borderId="1" xfId="132" applyFont="1" applyFill="1" applyBorder="1" applyAlignment="1" applyProtection="1">
      <alignment vertical="center" wrapText="1"/>
      <protection locked="0"/>
    </xf>
    <xf numFmtId="0" fontId="5" fillId="0" borderId="48" xfId="132" applyFont="1" applyFill="1" applyBorder="1" applyAlignment="1" applyProtection="1">
      <alignment vertical="center" wrapText="1"/>
      <protection locked="0"/>
    </xf>
    <xf numFmtId="0" fontId="5" fillId="0" borderId="3" xfId="132" applyFont="1" applyFill="1" applyBorder="1" applyAlignment="1" applyProtection="1">
      <alignment vertical="center" wrapText="1"/>
      <protection locked="0"/>
    </xf>
    <xf numFmtId="4" fontId="5" fillId="0" borderId="1" xfId="132" applyNumberFormat="1" applyFont="1" applyFill="1" applyBorder="1" applyAlignment="1" applyProtection="1">
      <alignment horizontal="center" vertical="center" wrapText="1"/>
      <protection locked="0"/>
    </xf>
    <xf numFmtId="4" fontId="5" fillId="0" borderId="8" xfId="132" applyNumberFormat="1" applyFont="1" applyFill="1" applyBorder="1" applyAlignment="1" applyProtection="1">
      <alignment horizontal="center" vertical="center" wrapText="1"/>
      <protection locked="0"/>
    </xf>
    <xf numFmtId="0" fontId="5" fillId="0" borderId="1" xfId="128" applyFont="1" applyFill="1" applyBorder="1" applyAlignment="1" applyProtection="1">
      <alignment vertical="center" wrapText="1"/>
      <protection locked="0"/>
    </xf>
    <xf numFmtId="0" fontId="5" fillId="0" borderId="48" xfId="128" applyFont="1" applyFill="1" applyBorder="1" applyAlignment="1" applyProtection="1">
      <alignment vertical="center" wrapText="1"/>
      <protection locked="0"/>
    </xf>
    <xf numFmtId="0" fontId="5" fillId="0" borderId="3" xfId="128" applyFont="1" applyFill="1" applyBorder="1" applyAlignment="1" applyProtection="1">
      <alignment vertical="center" wrapText="1"/>
      <protection locked="0"/>
    </xf>
    <xf numFmtId="4" fontId="5" fillId="0" borderId="4" xfId="129" applyNumberFormat="1" applyFont="1" applyFill="1" applyBorder="1" applyAlignment="1" applyProtection="1">
      <alignment horizontal="center" vertical="center" wrapText="1"/>
      <protection locked="0"/>
    </xf>
    <xf numFmtId="4" fontId="5" fillId="0" borderId="17" xfId="129" applyNumberFormat="1" applyFont="1" applyFill="1" applyBorder="1" applyAlignment="1" applyProtection="1">
      <alignment horizontal="center" vertical="center" wrapText="1"/>
      <protection locked="0"/>
    </xf>
    <xf numFmtId="0" fontId="2" fillId="0" borderId="4" xfId="134" applyFont="1" applyBorder="1" applyAlignment="1">
      <alignment vertical="center" wrapText="1"/>
    </xf>
    <xf numFmtId="0" fontId="5" fillId="23" borderId="4" xfId="124" applyFont="1" applyFill="1" applyBorder="1" applyAlignment="1">
      <alignment horizontal="left" vertical="center" wrapText="1"/>
    </xf>
    <xf numFmtId="0" fontId="58" fillId="0" borderId="4" xfId="22" applyFont="1" applyFill="1" applyBorder="1" applyAlignment="1" applyProtection="1">
      <alignment horizontal="justify" vertical="center" wrapText="1"/>
      <protection locked="0"/>
    </xf>
    <xf numFmtId="0" fontId="58" fillId="0" borderId="17" xfId="22" applyFont="1" applyFill="1" applyBorder="1" applyAlignment="1" applyProtection="1">
      <alignment horizontal="justify" vertical="center" wrapText="1"/>
      <protection locked="0"/>
    </xf>
    <xf numFmtId="0" fontId="5" fillId="23" borderId="27" xfId="121" applyFont="1" applyFill="1" applyBorder="1" applyAlignment="1">
      <alignment vertical="center" wrapText="1"/>
    </xf>
    <xf numFmtId="0" fontId="5" fillId="23" borderId="28" xfId="121" applyFont="1" applyFill="1" applyBorder="1" applyAlignment="1">
      <alignment vertical="center" wrapText="1"/>
    </xf>
    <xf numFmtId="0" fontId="36" fillId="0" borderId="27" xfId="122" applyFont="1" applyFill="1" applyBorder="1" applyAlignment="1" applyProtection="1">
      <alignment horizontal="left" vertical="center" wrapText="1"/>
      <protection locked="0"/>
    </xf>
    <xf numFmtId="0" fontId="36" fillId="0" borderId="18" xfId="122" applyFont="1" applyFill="1" applyBorder="1" applyAlignment="1" applyProtection="1">
      <alignment horizontal="left" vertical="center" wrapText="1"/>
      <protection locked="0"/>
    </xf>
    <xf numFmtId="0" fontId="36" fillId="0" borderId="19" xfId="122" applyFont="1" applyFill="1" applyBorder="1" applyAlignment="1" applyProtection="1">
      <alignment horizontal="left" vertical="center" wrapText="1"/>
      <protection locked="0"/>
    </xf>
    <xf numFmtId="0" fontId="5" fillId="23" borderId="23" xfId="123" applyFont="1" applyFill="1" applyBorder="1" applyAlignment="1">
      <alignment vertical="center" wrapText="1"/>
    </xf>
    <xf numFmtId="0" fontId="5" fillId="23" borderId="24" xfId="123" applyFont="1" applyFill="1" applyBorder="1" applyAlignment="1">
      <alignment vertical="center" wrapText="1"/>
    </xf>
    <xf numFmtId="0" fontId="36" fillId="0" borderId="23" xfId="10" applyFont="1" applyFill="1" applyBorder="1" applyAlignment="1" applyProtection="1">
      <alignment horizontal="justify" vertical="center" wrapText="1"/>
      <protection locked="0"/>
    </xf>
    <xf numFmtId="0" fontId="36" fillId="0" borderId="25" xfId="10" applyFont="1" applyFill="1" applyBorder="1" applyAlignment="1" applyProtection="1">
      <alignment horizontal="justify" vertical="center" wrapText="1"/>
      <protection locked="0"/>
    </xf>
    <xf numFmtId="0" fontId="36" fillId="0" borderId="26" xfId="10" applyFont="1" applyFill="1" applyBorder="1" applyAlignment="1" applyProtection="1">
      <alignment horizontal="justify" vertical="center" wrapText="1"/>
      <protection locked="0"/>
    </xf>
    <xf numFmtId="0" fontId="5" fillId="23" borderId="1" xfId="1" applyFont="1" applyFill="1" applyBorder="1" applyAlignment="1">
      <alignment vertical="center" wrapText="1"/>
    </xf>
    <xf numFmtId="0" fontId="5" fillId="23" borderId="3" xfId="1" applyFont="1" applyFill="1" applyBorder="1" applyAlignment="1">
      <alignment vertical="center" wrapText="1"/>
    </xf>
    <xf numFmtId="0" fontId="36" fillId="0" borderId="1" xfId="11" applyFont="1" applyFill="1" applyBorder="1" applyAlignment="1" applyProtection="1">
      <alignment horizontal="justify" vertical="center" wrapText="1"/>
      <protection locked="0"/>
    </xf>
    <xf numFmtId="0" fontId="36" fillId="0" borderId="48" xfId="11" applyFont="1" applyFill="1" applyBorder="1" applyAlignment="1" applyProtection="1">
      <alignment horizontal="justify" vertical="center" wrapText="1"/>
      <protection locked="0"/>
    </xf>
    <xf numFmtId="0" fontId="36" fillId="0" borderId="8" xfId="11" applyFont="1" applyFill="1" applyBorder="1" applyAlignment="1" applyProtection="1">
      <alignment horizontal="justify" vertical="center" wrapText="1"/>
      <protection locked="0"/>
    </xf>
    <xf numFmtId="0" fontId="36" fillId="0" borderId="27" xfId="16" applyFont="1" applyBorder="1" applyAlignment="1" applyProtection="1">
      <alignment horizontal="left" vertical="center" wrapText="1"/>
      <protection locked="0"/>
    </xf>
    <xf numFmtId="0" fontId="36" fillId="0" borderId="18" xfId="16" applyFont="1" applyBorder="1" applyAlignment="1" applyProtection="1">
      <alignment horizontal="left" vertical="center" wrapText="1"/>
      <protection locked="0"/>
    </xf>
    <xf numFmtId="0" fontId="36" fillId="0" borderId="19" xfId="16" applyFont="1" applyBorder="1" applyAlignment="1" applyProtection="1">
      <alignment horizontal="left" vertical="center" wrapText="1"/>
      <protection locked="0"/>
    </xf>
    <xf numFmtId="0" fontId="5" fillId="23" borderId="1" xfId="118" applyFont="1" applyFill="1" applyBorder="1" applyAlignment="1">
      <alignment horizontal="left" vertical="center" wrapText="1"/>
    </xf>
    <xf numFmtId="0" fontId="5" fillId="23" borderId="3" xfId="118" applyFont="1" applyFill="1" applyBorder="1" applyAlignment="1">
      <alignment horizontal="left" vertical="center" wrapText="1"/>
    </xf>
    <xf numFmtId="0" fontId="58" fillId="0" borderId="23" xfId="8" applyFont="1" applyFill="1" applyBorder="1" applyAlignment="1" applyProtection="1">
      <alignment horizontal="left" vertical="center" wrapText="1"/>
      <protection locked="0"/>
    </xf>
    <xf numFmtId="0" fontId="58" fillId="0" borderId="25" xfId="8" applyFont="1" applyFill="1" applyBorder="1" applyAlignment="1" applyProtection="1">
      <alignment horizontal="left" vertical="center" wrapText="1"/>
      <protection locked="0"/>
    </xf>
    <xf numFmtId="0" fontId="58" fillId="0" borderId="26" xfId="8" applyFont="1" applyFill="1" applyBorder="1" applyAlignment="1" applyProtection="1">
      <alignment horizontal="left" vertical="center" wrapText="1"/>
      <protection locked="0"/>
    </xf>
    <xf numFmtId="0" fontId="5" fillId="23" borderId="1" xfId="119" applyFont="1" applyFill="1" applyBorder="1" applyAlignment="1">
      <alignment horizontal="left" vertical="center" wrapText="1"/>
    </xf>
    <xf numFmtId="0" fontId="5" fillId="23" borderId="3" xfId="119" applyFont="1" applyFill="1" applyBorder="1" applyAlignment="1">
      <alignment horizontal="left" vertical="center" wrapText="1"/>
    </xf>
    <xf numFmtId="0" fontId="36" fillId="0" borderId="1" xfId="120" applyFont="1" applyFill="1" applyBorder="1" applyAlignment="1" applyProtection="1">
      <alignment horizontal="left" vertical="center" wrapText="1"/>
      <protection locked="0"/>
    </xf>
    <xf numFmtId="0" fontId="36" fillId="0" borderId="48" xfId="120" applyFont="1" applyFill="1" applyBorder="1" applyAlignment="1" applyProtection="1">
      <alignment horizontal="left" vertical="center" wrapText="1"/>
      <protection locked="0"/>
    </xf>
    <xf numFmtId="0" fontId="36" fillId="0" borderId="8" xfId="120" applyFont="1" applyFill="1" applyBorder="1" applyAlignment="1" applyProtection="1">
      <alignment horizontal="left" vertical="center" wrapText="1"/>
      <protection locked="0"/>
    </xf>
    <xf numFmtId="0" fontId="22" fillId="2" borderId="32" xfId="64" applyFont="1" applyFill="1" applyBorder="1" applyAlignment="1">
      <alignment horizontal="left" vertical="center" wrapText="1"/>
    </xf>
    <xf numFmtId="0" fontId="22" fillId="2" borderId="71" xfId="64" applyFont="1" applyFill="1" applyBorder="1" applyAlignment="1">
      <alignment horizontal="left" vertical="center" wrapText="1"/>
    </xf>
    <xf numFmtId="0" fontId="22" fillId="2" borderId="4" xfId="1" applyFont="1" applyFill="1" applyBorder="1" applyAlignment="1">
      <alignment horizontal="left" vertical="center" wrapText="1"/>
    </xf>
    <xf numFmtId="0" fontId="29" fillId="0" borderId="4" xfId="72" applyFont="1" applyBorder="1" applyAlignment="1">
      <alignment horizontal="center" vertical="center" wrapText="1"/>
    </xf>
    <xf numFmtId="0" fontId="29" fillId="0" borderId="17" xfId="72" applyFont="1" applyBorder="1" applyAlignment="1">
      <alignment horizontal="center" vertical="center" wrapText="1"/>
    </xf>
    <xf numFmtId="0" fontId="60" fillId="0" borderId="4" xfId="9" applyFont="1" applyFill="1" applyBorder="1" applyAlignment="1">
      <alignment horizontal="center" vertical="center" wrapText="1"/>
    </xf>
    <xf numFmtId="0" fontId="60" fillId="0" borderId="17" xfId="9" applyFont="1" applyFill="1" applyBorder="1" applyAlignment="1">
      <alignment horizontal="center" vertical="center" wrapText="1"/>
    </xf>
    <xf numFmtId="0" fontId="29" fillId="0" borderId="4" xfId="21" applyFont="1" applyBorder="1" applyAlignment="1">
      <alignment horizontal="center" vertical="center" wrapText="1"/>
    </xf>
    <xf numFmtId="0" fontId="29" fillId="0" borderId="17" xfId="21" applyFont="1" applyBorder="1" applyAlignment="1">
      <alignment horizontal="center" vertical="center" wrapText="1"/>
    </xf>
    <xf numFmtId="0" fontId="2" fillId="0" borderId="4" xfId="0" applyFont="1" applyBorder="1" applyAlignment="1">
      <alignment vertical="center" wrapText="1"/>
    </xf>
    <xf numFmtId="0" fontId="2" fillId="0" borderId="1" xfId="0" applyFont="1" applyBorder="1" applyAlignment="1">
      <alignment vertical="center" wrapText="1"/>
    </xf>
    <xf numFmtId="0" fontId="6" fillId="16" borderId="12" xfId="0" applyFont="1" applyFill="1" applyBorder="1" applyAlignment="1" applyProtection="1">
      <alignment horizontal="center" vertical="center" wrapText="1"/>
    </xf>
    <xf numFmtId="0" fontId="6" fillId="16" borderId="13" xfId="0" applyFont="1" applyFill="1" applyBorder="1" applyAlignment="1" applyProtection="1">
      <alignment horizontal="center" vertical="center" wrapText="1"/>
    </xf>
    <xf numFmtId="0" fontId="6" fillId="16" borderId="23" xfId="0" applyFont="1" applyFill="1" applyBorder="1" applyAlignment="1" applyProtection="1">
      <alignment horizontal="center" vertical="center" wrapText="1"/>
    </xf>
    <xf numFmtId="0" fontId="6" fillId="16" borderId="14" xfId="0" applyFont="1" applyFill="1" applyBorder="1" applyAlignment="1" applyProtection="1">
      <alignment horizontal="center" vertical="center" wrapText="1"/>
    </xf>
    <xf numFmtId="0" fontId="4" fillId="17" borderId="15" xfId="0" applyFont="1" applyFill="1" applyBorder="1" applyAlignment="1" applyProtection="1">
      <alignment horizontal="center" vertical="center" wrapText="1"/>
    </xf>
    <xf numFmtId="0" fontId="4" fillId="17" borderId="34" xfId="0" applyFont="1" applyFill="1" applyBorder="1" applyAlignment="1" applyProtection="1">
      <alignment horizontal="center" vertical="center" wrapText="1"/>
    </xf>
    <xf numFmtId="0" fontId="4" fillId="17" borderId="50" xfId="0" applyFont="1" applyFill="1" applyBorder="1" applyAlignment="1" applyProtection="1">
      <alignment horizontal="center" vertical="center" wrapText="1"/>
    </xf>
    <xf numFmtId="0" fontId="4" fillId="17" borderId="6" xfId="0" applyFont="1" applyFill="1" applyBorder="1" applyAlignment="1" applyProtection="1">
      <alignment horizontal="center" vertical="center" wrapText="1"/>
    </xf>
    <xf numFmtId="0" fontId="4" fillId="17" borderId="51" xfId="0" applyFont="1" applyFill="1" applyBorder="1" applyAlignment="1" applyProtection="1">
      <alignment horizontal="center" vertical="center" wrapText="1"/>
    </xf>
    <xf numFmtId="0" fontId="4" fillId="17" borderId="16" xfId="0" applyFont="1" applyFill="1" applyBorder="1" applyAlignment="1" applyProtection="1">
      <alignment horizontal="center" vertical="center" wrapText="1"/>
    </xf>
    <xf numFmtId="0" fontId="4" fillId="17" borderId="41" xfId="0" applyFont="1" applyFill="1" applyBorder="1" applyAlignment="1" applyProtection="1">
      <alignment horizontal="center" vertical="center" wrapText="1"/>
    </xf>
    <xf numFmtId="0" fontId="4" fillId="17" borderId="42" xfId="0" applyFont="1" applyFill="1" applyBorder="1" applyAlignment="1" applyProtection="1">
      <alignment horizontal="center" vertical="center" wrapText="1"/>
    </xf>
    <xf numFmtId="0" fontId="4" fillId="17" borderId="4" xfId="0" applyFont="1" applyFill="1" applyBorder="1" applyAlignment="1" applyProtection="1">
      <alignment horizontal="center" vertical="center" wrapText="1"/>
    </xf>
    <xf numFmtId="0" fontId="4" fillId="17" borderId="17" xfId="0" applyFont="1" applyFill="1" applyBorder="1" applyAlignment="1" applyProtection="1">
      <alignment horizontal="center" vertical="center" wrapText="1"/>
    </xf>
    <xf numFmtId="0" fontId="12" fillId="7" borderId="50" xfId="0" applyFont="1" applyFill="1" applyBorder="1" applyAlignment="1">
      <alignment horizontal="center" vertical="center" wrapText="1"/>
    </xf>
    <xf numFmtId="0" fontId="12" fillId="7" borderId="7" xfId="0" applyFont="1" applyFill="1" applyBorder="1" applyAlignment="1">
      <alignment horizontal="center" vertical="center" wrapText="1"/>
    </xf>
    <xf numFmtId="0" fontId="12" fillId="6" borderId="43" xfId="0" applyFont="1" applyFill="1" applyBorder="1" applyAlignment="1">
      <alignment horizontal="center" vertical="center"/>
    </xf>
    <xf numFmtId="0" fontId="12" fillId="7" borderId="4" xfId="0" applyFont="1" applyFill="1" applyBorder="1" applyAlignment="1">
      <alignment horizontal="center" vertical="center" wrapText="1"/>
    </xf>
    <xf numFmtId="0" fontId="12" fillId="7" borderId="1" xfId="0" applyFont="1" applyFill="1" applyBorder="1" applyAlignment="1">
      <alignment horizontal="center" vertical="center" wrapText="1"/>
    </xf>
    <xf numFmtId="0" fontId="12" fillId="7" borderId="48" xfId="0" applyFont="1" applyFill="1" applyBorder="1" applyAlignment="1">
      <alignment horizontal="center" vertical="center" wrapText="1"/>
    </xf>
    <xf numFmtId="0" fontId="12" fillId="7" borderId="3" xfId="0" applyFont="1" applyFill="1" applyBorder="1" applyAlignment="1">
      <alignment horizontal="center" vertical="center" wrapText="1"/>
    </xf>
  </cellXfs>
  <cellStyles count="136">
    <cellStyle name="20% — akcent 2 2" xfId="94"/>
    <cellStyle name="20% — akcent 2 3" xfId="100"/>
    <cellStyle name="20% — akcent 3" xfId="114" builtinId="38"/>
    <cellStyle name="20% — akcent 3 2" xfId="91"/>
    <cellStyle name="20% - akcent 3 8" xfId="125"/>
    <cellStyle name="Dziesiętny" xfId="109" builtinId="3"/>
    <cellStyle name="Dziesiętny 2" xfId="18"/>
    <cellStyle name="Dziesiętny 2 2" xfId="30"/>
    <cellStyle name="Dziesiętny 2 2 2" xfId="33"/>
    <cellStyle name="Dziesiętny 2 2 2 2" xfId="50"/>
    <cellStyle name="Dziesiętny 2 2 2 3" xfId="93"/>
    <cellStyle name="Dziesiętny 2 2 3" xfId="75"/>
    <cellStyle name="Dziesiętny 2 2 4" xfId="47"/>
    <cellStyle name="Dziesiętny 2 3" xfId="32"/>
    <cellStyle name="Dziesiętny 2 3 2" xfId="49"/>
    <cellStyle name="Dziesiętny 2 4" xfId="40"/>
    <cellStyle name="Dziesiętny 2 4 2" xfId="86"/>
    <cellStyle name="Dziesiętny 2 5" xfId="87"/>
    <cellStyle name="Dziesiętny 2 6" xfId="45"/>
    <cellStyle name="Dziesiętny 3" xfId="27"/>
    <cellStyle name="Dziesiętny 3 2" xfId="74"/>
    <cellStyle name="Dziesiętny 3 3" xfId="46"/>
    <cellStyle name="Dziesiętny 4" xfId="31"/>
    <cellStyle name="Dziesiętny 4 2" xfId="48"/>
    <cellStyle name="Dziesiętny 5" xfId="36"/>
    <cellStyle name="Dziesiętny 6" xfId="44"/>
    <cellStyle name="Dziesiętny 7" xfId="107"/>
    <cellStyle name="Excel Built-in 20% - Accent2" xfId="117"/>
    <cellStyle name="Excel Built-in 20% - Accent3" xfId="116"/>
    <cellStyle name="Excel Built-in Accent3" xfId="115"/>
    <cellStyle name="Excel Built-in Explanatory Text" xfId="112"/>
    <cellStyle name="Excel Built-in Explanatory Text 1" xfId="105"/>
    <cellStyle name="Excel Built-in Percent" xfId="113"/>
    <cellStyle name="Normalny" xfId="0" builtinId="0"/>
    <cellStyle name="Normalny 2" xfId="1"/>
    <cellStyle name="Normalny 2 10" xfId="19"/>
    <cellStyle name="Normalny 2 10 2" xfId="72"/>
    <cellStyle name="Normalny 2 10 3" xfId="58"/>
    <cellStyle name="Normalny 2 10 4" xfId="65"/>
    <cellStyle name="Normalny 2 10 5" xfId="51"/>
    <cellStyle name="Normalny 2 10 6" xfId="80"/>
    <cellStyle name="Normalny 2 10 7" xfId="96"/>
    <cellStyle name="Normalny 2 11" xfId="22"/>
    <cellStyle name="Normalny 2 12" xfId="63"/>
    <cellStyle name="Normalny 2 13" xfId="42"/>
    <cellStyle name="Normalny 2 14" xfId="128"/>
    <cellStyle name="Normalny 2 15" xfId="129"/>
    <cellStyle name="Normalny 2 16" xfId="130"/>
    <cellStyle name="Normalny 2 17" xfId="131"/>
    <cellStyle name="Normalny 2 18" xfId="132"/>
    <cellStyle name="Normalny 2 19" xfId="133"/>
    <cellStyle name="Normalny 2 2" xfId="21"/>
    <cellStyle name="Normalny 2 20" xfId="134"/>
    <cellStyle name="Normalny 2 21" xfId="135"/>
    <cellStyle name="Normalny 2 23" xfId="126"/>
    <cellStyle name="Normalny 2 25" xfId="118"/>
    <cellStyle name="Normalny 2 26" xfId="119"/>
    <cellStyle name="Normalny 2 27" xfId="121"/>
    <cellStyle name="Normalny 2 28" xfId="123"/>
    <cellStyle name="Normalny 2 29" xfId="124"/>
    <cellStyle name="Normalny 2 3" xfId="16"/>
    <cellStyle name="Normalny 2 32" xfId="120"/>
    <cellStyle name="Normalny 2 33" xfId="122"/>
    <cellStyle name="Normalny 2 37" xfId="127"/>
    <cellStyle name="Normalny 2 4" xfId="8"/>
    <cellStyle name="Normalny 2 4 2" xfId="15"/>
    <cellStyle name="Normalny 2 4 3" xfId="3"/>
    <cellStyle name="Normalny 2 4 3 2" xfId="88"/>
    <cellStyle name="Normalny 2 4 3 2 2" xfId="101"/>
    <cellStyle name="Normalny 2 4 3 3" xfId="99"/>
    <cellStyle name="Normalny 2 4 3_Projekt pozakonkursowy" xfId="110"/>
    <cellStyle name="Normalny 2 5" xfId="7"/>
    <cellStyle name="Normalny 2 5 2" xfId="28"/>
    <cellStyle name="Normalny 2 5 2 2" xfId="92"/>
    <cellStyle name="Normalny 2 5 2 2 2" xfId="2"/>
    <cellStyle name="Normalny 2 5 2 2 2 2" xfId="66"/>
    <cellStyle name="Normalny 2 5 2 2 2 3" xfId="52"/>
    <cellStyle name="Normalny 2 5 2 5" xfId="23"/>
    <cellStyle name="Normalny 2 5 3" xfId="6"/>
    <cellStyle name="Normalny 2 5 4" xfId="12"/>
    <cellStyle name="Normalny 2 6" xfId="20"/>
    <cellStyle name="Normalny 2 6 2" xfId="77"/>
    <cellStyle name="Normalny 2 6 3" xfId="57"/>
    <cellStyle name="Normalny 2 7" xfId="89"/>
    <cellStyle name="Normalny 2 7 2" xfId="10"/>
    <cellStyle name="Normalny 2 7 2 2" xfId="5"/>
    <cellStyle name="Normalny 2 7 2 3" xfId="61"/>
    <cellStyle name="Normalny 2 7 2 4" xfId="69"/>
    <cellStyle name="Normalny 2 7 2 5" xfId="55"/>
    <cellStyle name="Normalny 2 7 2 6" xfId="84"/>
    <cellStyle name="Normalny 2 7 3" xfId="14"/>
    <cellStyle name="Normalny 2 7 3 2" xfId="102"/>
    <cellStyle name="Normalny 2 8" xfId="9"/>
    <cellStyle name="Normalny 2 8 2" xfId="4"/>
    <cellStyle name="Normalny 2 8 3" xfId="59"/>
    <cellStyle name="Normalny 2 8 4" xfId="67"/>
    <cellStyle name="Normalny 2 8 5" xfId="24"/>
    <cellStyle name="Normalny 2 8 6" xfId="81"/>
    <cellStyle name="Normalny 2 8 7" xfId="97"/>
    <cellStyle name="Normalny 2 9" xfId="11"/>
    <cellStyle name="Normalny 2 9 2" xfId="13"/>
    <cellStyle name="Normalny 2 9 2 2" xfId="83"/>
    <cellStyle name="Normalny 2 9 3" xfId="70"/>
    <cellStyle name="Normalny 2 9 4" xfId="53"/>
    <cellStyle name="Normalny 2_Projekt pozakonkursowy" xfId="95"/>
    <cellStyle name="Normalny 3" xfId="26"/>
    <cellStyle name="Normalny 3 10" xfId="64"/>
    <cellStyle name="Normalny 3 11" xfId="62"/>
    <cellStyle name="Normalny 3 12" xfId="41"/>
    <cellStyle name="Normalny 3 2" xfId="39"/>
    <cellStyle name="Normalny 3 3" xfId="90"/>
    <cellStyle name="Normalny 3 5 2" xfId="29"/>
    <cellStyle name="Normalny 3 5 2 2" xfId="78"/>
    <cellStyle name="Normalny 3 5 2 4" xfId="79"/>
    <cellStyle name="Normalny 3 9" xfId="43"/>
    <cellStyle name="Normalny 3 9 2" xfId="76"/>
    <cellStyle name="Normalny 3 9 3" xfId="71"/>
    <cellStyle name="Normalny 3 9 4" xfId="56"/>
    <cellStyle name="Normalny 3 9 5" xfId="85"/>
    <cellStyle name="Normalny 4" xfId="25"/>
    <cellStyle name="Normalny 5" xfId="103"/>
    <cellStyle name="Normalny 6" xfId="111"/>
    <cellStyle name="Procentowy 2" xfId="17"/>
    <cellStyle name="Procentowy 2 2" xfId="34"/>
    <cellStyle name="Procentowy 2 3" xfId="35"/>
    <cellStyle name="Procentowy 2 3 2" xfId="73"/>
    <cellStyle name="Procentowy 2 3 3" xfId="60"/>
    <cellStyle name="Procentowy 2 3 4" xfId="68"/>
    <cellStyle name="Procentowy 2 3 5" xfId="54"/>
    <cellStyle name="Procentowy 2 3 5 2" xfId="82"/>
    <cellStyle name="Procentowy 2 4" xfId="106"/>
    <cellStyle name="Procentowy 3" xfId="37"/>
    <cellStyle name="Procentowy 4" xfId="98"/>
    <cellStyle name="Procentowy 5" xfId="104"/>
    <cellStyle name="Tekst objaśnienia 2" xfId="108"/>
    <cellStyle name="Walutowy 2" xfId="38"/>
  </cellStyles>
  <dxfs count="29">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s>
  <tableStyles count="0" defaultTableStyle="TableStyleMedium2" defaultPivotStyle="PivotStyleLight16"/>
  <colors>
    <mruColors>
      <color rgb="FFC0C0C0"/>
      <color rgb="FFFFFF99"/>
      <color rgb="FFFFFFFF"/>
      <color rgb="FFFFFFCC"/>
      <color rgb="FF9EEFF8"/>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3.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externalLink" Target="externalLinks/externalLink11.xml"/><Relationship Id="rId42"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2.xml"/><Relationship Id="rId33" Type="http://schemas.openxmlformats.org/officeDocument/2006/relationships/externalLink" Target="externalLinks/externalLink10.xml"/><Relationship Id="rId38" Type="http://schemas.openxmlformats.org/officeDocument/2006/relationships/externalLink" Target="externalLinks/externalLink1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6.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32" Type="http://schemas.openxmlformats.org/officeDocument/2006/relationships/externalLink" Target="externalLinks/externalLink9.xml"/><Relationship Id="rId37" Type="http://schemas.openxmlformats.org/officeDocument/2006/relationships/externalLink" Target="externalLinks/externalLink14.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5.xml"/><Relationship Id="rId36" Type="http://schemas.openxmlformats.org/officeDocument/2006/relationships/externalLink" Target="externalLinks/externalLink1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4.xml"/><Relationship Id="rId30" Type="http://schemas.openxmlformats.org/officeDocument/2006/relationships/externalLink" Target="externalLinks/externalLink7.xml"/><Relationship Id="rId35" Type="http://schemas.openxmlformats.org/officeDocument/2006/relationships/externalLink" Target="externalLinks/externalLink1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R:\POIS\Nowa%20perspektywa\Zarz&#261;dzanie%20procesami\Plan%20dzia&#322;a&#324;\Plan%20dzia&#322;a&#324;%202017\czerwiec\fiszki\Gorz&#243;w\Fiszka%20do%20PD.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R:\POIS\Nowa%20perspektywa\Zarz&#261;dzanie%20procesami\Plan%20dzia&#322;a&#324;\Plan%20Dzia&#322;a&#324;%20na%20rok%202016\aktualizacja%20Planu%20dzia&#322;a&#324;%20%2008.06.2016\PD%20aktualizacja%207%2006%202016%20final.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j.gesiarz\Desktop\Kopia%20za&#322;%20%201%20dla%20KS%20Plan%20Dzia&#322;a&#324;%20POI&#346;%20%202016%2005%2010%20CU%20po%20korekcie%20+%20kryteria_31.05.2015.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POIS\Nowa%20perspektywa\Zarz&#261;dzanie%20procesami\Plan%20dzia&#322;a&#324;\Plan%20Dzia&#322;a&#324;%20na%20rok%202016\aktualizacja%20PD%20wrzesie&#324;%202016\Plan%20Dzia&#322;a&#324;%20aktualizacja%204-2016%2022.09.2016.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I:\Users\j.gesiarz\AppData\Local\Microsoft\Windows\INetCache\Content.Outlook\M5JRK7XD\Za&#322;%201%20do%20uchwa&#322;y%2020_WZ&#211;R%20RPD%20ZDROWIE_19%2004%202016.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Users\a.kister\AppData\Local\Microsoft\Windows\Temporary%20Internet%20Files\Content.Outlook\4A3SLVI2\PLANY%20DZIA&#321;A&#323;\PLAN%20DZIA&#321;A&#323;%202015%20R\POI&#346;%202015\fiszki%2012CU%20wesej%20edytowalne\CU%20Bia&#322;ystok\fiszka_projektowa_USK%20w%20Bia&#322;ymastoku_CU_13.08.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Users\R5FE9~1.WOJ\AppData\Local\Temp\Rar$DI69.472\formularz%20Planu%20dzia&#322;a&#324;.xlsm"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Users\m.iwanicka\Desktop\WNKS\POIS%2014%2020\Plan%20Dzia&#322;a&#324;\aktualizacja%20Planu%20Dzia&#322;a&#324;%2024.06.2016\Plan%20Dzia&#322;a&#324;_aktualizacja%203-2016_01.07.2016.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R:\POIS\Nowa%20perspektywa\Zarz&#261;dzanie%20procesami\Plan%20dzia&#322;a&#324;\Plan%20Dzia&#322;a&#324;%20na%20rok%202016\aktualizacja%20PD%20grudzie&#324;%20IK%20784877\Plan%20dzia&#322;a&#324;%20PO%20Ii&#346;%20(6-2016).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I:\POIS\Nowa%20perspektywa\Zarz&#261;dzanie%20procesami\Plan%20dzia&#322;a&#324;\Plan%20dzia&#322;a&#324;%202017\PD%20lipiec\Plan%20dzia&#322;a&#324;%20PO%20Ii&#346;%20(6-2017).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Users\a.kister\AppData\Local\Microsoft\Windows\Temporary%20Internet%20Files\Content.Outlook\4A3SLVI2\PLANY%20DZIA&#321;A&#323;\PLAN%20DZIA&#321;A&#323;%202015%20R\POI&#346;%202015\fiszki%2012CU%20wesej%20edytowalne\CU%20Bia&#322;ystok\fiszka_projektowa_USK%20w%20Bia&#322;ymastoku_CU_13.08.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I:\Users\j.gesiarz\Desktop\fiszki%20CU\Bia&#322;ystok\fiszki\Fiszka_projektowa_USK%20w%20Bia&#322;ymastoku_CU_04.2016.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Users\e.galazka\Desktop\fiszka%20pozna&#324;%2023%20maja%202018%20r..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R:\POIS\Nowa%20perspektywa\Zarz&#261;dzanie%20procesami\Plan%20dzia&#322;a&#324;\Plan%20Dzia&#322;a&#324;%202018\PD%204%202018\fiszki\S&#322;ubice%20-%20istniej&#261;cy%20SOR\Kopia%20Fiszka%20projektowa%20S&#322;ubice_%2016.05_fin2.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R:\POIS\Nowa%20perspektywa\Zarz&#261;dzanie%20procesami\Plan%20dzia&#322;a&#324;\Plan%20Dzia&#322;a&#324;%202018\PD%204%202018\fiszki\Stasz&#243;w%20-%20istniej&#261;cy%20SOR\fiszka%20ISOR%20Stasz&#243;w_Wzor_Planu_dzialan_w_sektorze_zdrowia_wyslan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IiŚ.9.P.74"/>
      <sheetName val="Arkusz1"/>
    </sheetNames>
    <sheetDataSet>
      <sheetData sheetId="0">
        <row r="1">
          <cell r="A1" t="str">
            <v>FISZKA PROJEKU POZAKONKURSOWEGO</v>
          </cell>
          <cell r="N1" t="str">
            <v>Informacje z fiszki WPZ</v>
          </cell>
        </row>
        <row r="2">
          <cell r="A2">
            <v>1</v>
          </cell>
          <cell r="B2" t="str">
            <v>Nr projektu w Planie Działań</v>
          </cell>
          <cell r="F2" t="str">
            <v>POIiŚ.9.P.74</v>
          </cell>
          <cell r="N2" t="str">
            <v>n/d</v>
          </cell>
        </row>
        <row r="4">
          <cell r="A4" t="str">
            <v>INFORMACJE OGÓLNE</v>
          </cell>
        </row>
        <row r="5">
          <cell r="A5">
            <v>2</v>
          </cell>
          <cell r="B5" t="str">
            <v>Tytuł projektu</v>
          </cell>
          <cell r="E5" t="str">
            <v>Zakup akceleratorów do Ośrodka Radioterapii  w Wielospecjalistycznym Szpitalu Wojewódzkim w Gorzowie Wlkp. Sp. z o.o.</v>
          </cell>
          <cell r="N5" t="str">
            <v>A.1</v>
          </cell>
        </row>
        <row r="6">
          <cell r="A6">
            <v>3</v>
          </cell>
          <cell r="B6" t="str">
            <v>Beneficjent</v>
          </cell>
          <cell r="E6" t="str">
            <v>Wielospecjalistyczny Szpital Wojewódzki w Gorzowie Wlkp. Sp. z o.o.
 ul. Dekerta 1, 66-400 Gorzów Wlkp.</v>
          </cell>
          <cell r="N6" t="str">
            <v>A.10</v>
          </cell>
        </row>
        <row r="7">
          <cell r="E7" t="str">
            <v>Powiat:</v>
          </cell>
          <cell r="F7" t="str">
            <v xml:space="preserve">m. Gorzów Wlkp.
</v>
          </cell>
          <cell r="I7" t="str">
            <v>TERYT:</v>
          </cell>
          <cell r="J7" t="str">
            <v xml:space="preserve">
0861
</v>
          </cell>
        </row>
        <row r="8">
          <cell r="A8">
            <v>4</v>
          </cell>
          <cell r="B8" t="str">
            <v>Zakres terytorialny inwestycji</v>
          </cell>
          <cell r="E8" t="str">
            <v>ogólnopolski</v>
          </cell>
          <cell r="N8" t="str">
            <v>n/d</v>
          </cell>
        </row>
        <row r="9">
          <cell r="E9" t="str">
            <v>Powiat:</v>
          </cell>
          <cell r="F9" t="str">
            <v>nd.</v>
          </cell>
          <cell r="I9" t="str">
            <v>TERYT:</v>
          </cell>
          <cell r="J9" t="str">
            <v>nd.</v>
          </cell>
        </row>
        <row r="10">
          <cell r="A10">
            <v>5</v>
          </cell>
          <cell r="B10" t="str">
            <v>Nazwa Programu Operacyjnego</v>
          </cell>
          <cell r="E10" t="str">
            <v>Program Operacyjny Infrastruktura i Środowisko na lata 2014 - 2020</v>
          </cell>
          <cell r="N10" t="str">
            <v>n/d</v>
          </cell>
        </row>
        <row r="11">
          <cell r="A11">
            <v>6</v>
          </cell>
          <cell r="B11" t="str">
            <v>Oś priorytetowa</v>
          </cell>
          <cell r="E11" t="str">
            <v>IX Wzmocnienie strategicznej infrastruktury ochrony zdrowia</v>
          </cell>
          <cell r="N11" t="str">
            <v>n/d</v>
          </cell>
        </row>
        <row r="12">
          <cell r="A12">
            <v>7</v>
          </cell>
          <cell r="B12" t="str">
            <v>Działanie</v>
          </cell>
          <cell r="E12" t="str">
            <v>9.2 Infrastruktura ponadregionalnych podmiotów leczniczych</v>
          </cell>
          <cell r="N12" t="str">
            <v>n/d</v>
          </cell>
        </row>
        <row r="13">
          <cell r="A13">
            <v>8</v>
          </cell>
          <cell r="B13" t="str">
            <v>Poddziałanie</v>
          </cell>
          <cell r="E13" t="str">
            <v>nd.</v>
          </cell>
          <cell r="N13" t="str">
            <v>n/d</v>
          </cell>
        </row>
        <row r="14">
          <cell r="A14">
            <v>9</v>
          </cell>
          <cell r="B14" t="str">
            <v>Dane kontaktowe osoby (osób) w instytucji składającej Plan działań do kontaktów roboczych (imię i nazwisko, komórka organizacyjna, stanowisko, tel., e-mail)</v>
          </cell>
          <cell r="E14" t="str">
            <v>Joanna Gęsiarz, Departament Funduszy Europejskich i e-Zdrowia, specjalista, 
tel. 22 53 00 160, e-mail: j.gesiarz@mz.gov.pl
Małgorzata Iwanicka-Michałowicz,  Departament Funduszy Europejskich i e-Zdrowia, naczelnik, 
tel. 22 53 00 396, e-mail: m.iwanicka@mz.gov.pl</v>
          </cell>
          <cell r="N14" t="str">
            <v>n/d</v>
          </cell>
        </row>
        <row r="16">
          <cell r="A16" t="str">
            <v>INFORMACJE O PROJEKCIE</v>
          </cell>
        </row>
        <row r="17">
          <cell r="A17">
            <v>10</v>
          </cell>
          <cell r="B17" t="str">
            <v>Cel zgodnie z Policy Paper</v>
          </cell>
          <cell r="D17" t="str">
            <v>C. Poprawa efektywności i organizacji systemu opieki zdrowotnej w kontekście zmieniającej się sytuacji demograficznej i epidemiologicznej oraz wspieranie badań naukowych, rozwoju technologicznego i innowacji w ochronie zdrowia</v>
          </cell>
          <cell r="N17" t="str">
            <v>n/d</v>
          </cell>
        </row>
        <row r="18">
          <cell r="A18">
            <v>11</v>
          </cell>
          <cell r="B18" t="str">
            <v xml:space="preserve">Narzędzie zgodnie z Policy Paper </v>
          </cell>
          <cell r="D18" t="str">
            <v>Narzędzie 12 Wsparcie ponadregionalnych podmiotów leczniczych udzielających świadczeń zdrowotnych stacjonarnych i całodobowych na rzecz osób dorosłych, dedykowanych chorobom, które są istotną przyczyną dezaktywizacji zawodowej (roboty budowlane, doposażenie) [C]</v>
          </cell>
          <cell r="N18" t="str">
            <v>n/d</v>
          </cell>
        </row>
        <row r="20">
          <cell r="A20">
            <v>12</v>
          </cell>
          <cell r="B20" t="str">
            <v>Fundusz</v>
          </cell>
          <cell r="D20" t="str">
            <v>EFRR</v>
          </cell>
          <cell r="N20" t="str">
            <v>n/d</v>
          </cell>
        </row>
        <row r="21">
          <cell r="A21">
            <v>13</v>
          </cell>
          <cell r="B21" t="str">
            <v>Cel Tematyczny</v>
          </cell>
          <cell r="D21" t="str">
            <v>CT9 Promowanie włączenia społecznego, walka z ubóstwem i wszelką dyskryminacją</v>
          </cell>
          <cell r="N21" t="str">
            <v>n/d</v>
          </cell>
        </row>
        <row r="22">
          <cell r="A22">
            <v>14</v>
          </cell>
          <cell r="B22" t="str">
            <v>Priorytet Inwestycyjny</v>
          </cell>
          <cell r="D22" t="str">
            <v>PI 9a Inwestycje w infrastrukturę zdrowotną i społeczną, które przyczyniają się do rozwoju krajowego, regionalnego i lokalnego, zmniejszania nierówności w zakresie stanu zdrowia, promowanie włączenia społecznego poprzez lepszy dostęp do usług społecznych, kulturalnych i rekreacyjnych oraz przejścia z usług instytucjonalnych do usług na poziomie społeczności lokalnych</v>
          </cell>
          <cell r="N22" t="str">
            <v>n/d</v>
          </cell>
        </row>
        <row r="23">
          <cell r="A23">
            <v>15</v>
          </cell>
          <cell r="B23" t="str">
            <v>Typ projektów zgodnie z PO/ SZOOP</v>
          </cell>
          <cell r="D23" t="str">
            <v>1. Wsparcie oddziałów oraz innych jednostek organizacyjnych szpitali ponadregionalnych udzielających świadczeń zdrowotnych stacjonarnych i całodobowych w zakresie chorób nowotworowych (roboty budowlane, doposażenie).
2. Wsparcie pracowni diagnostycznych oraz innych jednostek zajmujących się diagnostyką współpracujących z oddziałami oraz innych jednostek organizacyjnych szpitali ponadregionalnych udzielających świadczeń zdrowotnych stacjonarnych i całodobowych w zakresie chorób nowotworowych (roboty budowlane, doposażenie).</v>
          </cell>
          <cell r="N23" t="str">
            <v>n/d</v>
          </cell>
        </row>
        <row r="24">
          <cell r="A24">
            <v>16</v>
          </cell>
          <cell r="B24" t="str">
            <v>Uzasadnienie realizacji projektu 
w trybie pozakonkursowym</v>
          </cell>
          <cell r="D24" t="str">
            <v xml:space="preserve">Wielospecjalistyczny Szpital Wojewódzki w Gorzowie Wlkp. sp. z o.o. spełnia przesłanki umożliwiające aplikowanie w ramach  trybu pozakonkursowego. Placówka  powstała dnia 6.09.2013 roku w wyniku przekształcenia  Samodzielnego Publicznego Szpitala Wojewódzkiego w Gorzowie Wlkp. w spółkę z ograniczoną odpowiedzialnością   -  forma prawna – kod 117.   Szpital posiada Umowę w sprawie współpracy w zakresie kształcenia na  Uniwersytecie Zielonogórskim studentów na kierunku lekarskim zawartą dnia 30.04.2014 roku, która zobowiązuje  m. in. do umożliwienia odbywania zajęć dydaktycznych przez studentów kierunku lekarskiego prowadzonych  w ramach ćwiczeń, wykładów, seminariów, kół naukowych oraz praktyk studenckich na czas nieokreślony, gwarantujący  zachowanie przez beneficjenta trwałości projektu. Uniwersytet Zielonogórski nie dysponuje własną bazą szpitalną.W piśmie nr DIZ.430.1.4.2017 z dnia 18 maja 2017 otrzymanym z Instytucji Zarządzającej Regionalnym Programem Operacyjnym Lubuskie 2020 przekazano informację o  braku możliwości ubiegania się o dofinansowanie przedmiotowego projektu w Działaniu 9.1.1 Infrastruktura Zdrowotna i usług społecznych RPO – Lubuskie 2020. Aktualna kwota dofinansowania projektów zakontraktowanych oraz zdefiniowanych w trybie pozakonkursowym wynosi 103 381 561,82 zł i przekracza alokację określoną przez MF, wynoszącą w miesiącu maju br.   102 607 502,000 zł.  projekt jest komlementarny w realizowanym w WSzW w Gorzowie Wlkp.  sp. z o.o. w ramach RPO Lubuskie 2020 projektem pt. „Rozbudowa WSzW w Gorzowie Wlkp. Sp. z o. o., o Ośrodek Radioterapii, w celu zwiększenia dostępności do wysokiej jakości usług zdrowotnych w obszarze chorób nowotworowych”  w ramach którego  powstaną poradnie specjalistyczne z zakresu leczenia onkologicznego (radioterapeutyczna, chirurgii onkologicznej, ginekologii onkologicznej, hematologiczna, psychoonkologii/leczenia bólu), oddział radioterapii na 25 łóżek oraz hostel na 26 łóżek. Projekt nie obejmuje wyposażenia  w sprzęt medyczny, który planowany był do zakupu w ramach NPZChN na lata 2016-2024.Województwo lubuskie, a szczególnie jego północna część jest w najgorszej sytuacji, gdyż brakuje tu wyspecjalizowanych placówek zajmujących się kompleksową diagnozą, leczeniem i rehabilitacją chorych na choroby onkologiczne. Województwo znajduje się na pierwszych niechlubnych pozycjach pod względem liczby zachorowań i najkrótszego przeżycia po leczeniu. Uznanie tej inwestycji za priorytetową i możliwość pozyskania środków na zakup wnioskowanych akceleratorów pozwoli na terminowe ukończenie realizowanej inwestycji oraz przyczyni się  do zapewnienia pacjentom  już z końcem przyszłego roku kompleksowej onkologicznej opieki medycznej.   Niezbędnym warunkiem uruchomienia Ośrodka Radioterapii  jest zakup sprzętu, w tym dwóch akceleratorów, tomografu komputerowego z opcją wirtualnej symulacji dla radioterapii  oraz pozostałego wyposażenia wymienionego w Załączniku nr 4 do Rozporządzenia Ministra Zdrowia z dnia 22 listopada 2013 r.  w sprawie świadczeń gwarantowanych z zakresu leczenia szpitalnego (t.j. Dz. U. z 2016 r. poz. 694 z późniejszymi zmianami). Wieloletnia prognoza demograficzna GUS wskazuje na istotny spadek liczby mieszkańców Polski, również woj. lubuskiego. 
Taka struktura ludności wpłynie na zwiększenie się liczby zachorowań związanych ze starzeniem się w tym głównie na wzrost liczby zachorowań na nowotwory złośliwe, w których zachorowalność wzrasta wraz ze starzeniem się społeczeństwa.  Najbardziej widoczną zmianą  będzie przyrost ludności w grupie 65 lat i więcej, szacowany na poziomie ponad 50%. Prognoza GUS zakłada, że w 2025 roku w całym województwie lubuskim w 2025 roku liczba  mieszkańców spadnie do 999 201 osób, z czego 20,9% stanowić będą osoby w wieku lat 65+ (209 134 ludzi, w tym 124 229 kobiet i 84 905 mężczyzn). Konsekwencją wydłużonego życia Polaków jest wzrost zachorowalności na część nowotworów złośliwych  (szczególnie tych, gdzie głównymi czynnikami ryzyka są wpływy środowiskowe). Zgodnie z danymi na rok 2025 przez Krajowy Rejestr Nowotworów,  w grupie wiekowej 65+ wystąpi około 73% wzrost zachorowań  na nowotwory u mężczyzn i 55% zachorowań na nowotwory u kobiet w roku 2025. co będzie skutkować około 1.5-krotnym wzrostem  liczby zgonów nowotworowych w 2025 roku. 
Zakupy sprzętu medycznego do Ośrodka Radioterapii w Gorzowie Wlkp. uwzględniają również projektowane zmiany w załączniku nr 4 do Rozporządzenia Ministra Zdrowia z dnia 22 listopada 2013 r, w sprawie świadczeń gwarantowanych z zakresu leczenia szpitalnego   (Pismo Ministra Zdrowia  nr IK:888114/DS. z dnia 06.03.2017 r. w sprawie przekazania do konsultacji społecznych  projektu z dnia 06.03.2016 r. Rozporządzenia Ministra Zdrowia zmieniające rozporządzenie w sprawie świadczeń gwarantowanych z zakresu leczenia szpitalnego).   </v>
          </cell>
          <cell r="N24" t="str">
            <v>A.3</v>
          </cell>
        </row>
        <row r="25">
          <cell r="A25">
            <v>17</v>
          </cell>
          <cell r="B25" t="str">
            <v>Strategiczność projektu</v>
          </cell>
          <cell r="D25" t="str">
            <v xml:space="preserve">Zadanie  planowane w ramach projektu  - zakup akceleratorów - wpisuje się w priorytety i cele przyjęte do realizacji w następujących dokumentach strategicznych:                   
1. Regionalna Polityka Zdrowotna Województwa Lubuskiego przyjęta Zarządzeniem Wojewody Lubuskiego  z dnia 16 sierpnia 2016 r. w sprawie ustalenia Priorytetów dla Regionalnej Polityki Zdrowotnej Województwa Lubuskiego -  Załącznik nr 1, priorytet nr 1- Poprawa dostępności do kompleksowego leczenia onkologicznego dla dorosłych i dla dzieci na terenie województwa lubuskiego,
2. Mapa potrzeb zdrowotnych w zakresie onkologii dla województwa lubuskiego, - styczeń 2016,
3. Długookresowa Strategia Rozwoju Kraju 2030, 43.Strategia Rozwoju Kraju 2020, 
4.Strategia Rozwoju Polski Zachodniej 2020 przyjęta przez Radę Ministrów 30.04.2014 r.,  
5. Kontrakt Terytorialny dla Województwa Lubuskiego z dnia 14.11.2014r.                                                     
6.Narodowy Program Zwalczania Chorób Nowotworowych na lata 2016- 2014,  
7.Strategia Rozwoju Województwa Lubuskiego 2020 przyjęta Uchwałą nr XXXII/319/12 Sejmiku Województwa Lubuskiego z dni 19 listopada 2012 r. w sprawie przyjęcia Strategii Rozwoju Województwa Lubuskiego 2020,    
8. Lubuska Strategia Ochrony Zdrowia na lata 2014-2020,  
9.Strategia Polityki Społecznej Województwa Lubuskiego na lata 2014-2020,                                                   
10.Kierunki Rozwoju Lecznictwa w Zakresie Onkologii i Onkohematologii w Województwie Lubuskim na lata 2012-2020. Obszar strategicznej 
interwencji: miasta wojewódzkie i ich obszary funkcjonalne.                                                                                                                                                                                                                                                                                                        </v>
          </cell>
          <cell r="N25" t="str">
            <v>n/d</v>
          </cell>
        </row>
        <row r="26">
          <cell r="A26">
            <v>18</v>
          </cell>
          <cell r="B26" t="str">
            <v>Opis wpływu projektu na efektywność kosztową projektu oraz efektywność finansową Beneficjenta</v>
          </cell>
          <cell r="D26" t="str">
            <v>Wszelkie działania zaplanowane do realizacji  w ramach projektu są niezbędne do uruchomienia Ośrodka Radioterapii. Dofinansowanie wydatków na zakup sprzętu - akceleratorów, pozwoli zrealizować założone w projekcie cele oraz przyczyni się do właściwego funkcjonowania Ośrodka Radioterapii. Efektywność kosztowa projektu przejawia się poprzez zwiększenie dostępności badań dla pacjentów, a także poprawę jakości radioterapii. Projekt pozwoli na maksymalizację wykorzystania infrastruktury skracając okres prowadzonej diagnostyki umożliwiając przyspieszenie i skrócenie procesu lecznenia, obniżając tym samym jego koszt. Projekt wpływa ponadto na obniżenie kosztów zużycia energii związanych z zastosowaniem rozwiązań energooszczędnych. Pacjenci otrzymają w sposób optymalny dostęp do najnowocześniejszej metody naświetlania. Utworzenie Ośrodka Radioterapii  w Gorzowie Wlkp. jest możliwe do zrealizowania przez szpital jedynie przy założeniu pozyskania dofinansowania na zakup akceleratorów.  Model finansowy inwestycji  zakłada dofinansowanie   w wysokości 85%  na  zakup akceleratorów.</v>
          </cell>
          <cell r="N26" t="str">
            <v>n/d</v>
          </cell>
        </row>
        <row r="28">
          <cell r="A28">
            <v>19</v>
          </cell>
          <cell r="B28" t="str">
            <v>Cel projektu</v>
          </cell>
          <cell r="D28" t="str">
            <v xml:space="preserve">Celem projektu jest wyposażenie nowo powstającego  specjalistycznego, ponadregionalnego Ośrodka Radioterapii przy Wielospecjalistycznym Szpitalu Wojewódzkim w Gorzowie Wlkp. Sp z o.o.  w dwa akceleratory.  
  Zakup akceleratorów pozwoli na realizację celu projektu którym jest zmniejszenie dysproporcji w zakresie zachorowalności i umieralności na nowotwory złośliwe w województwie lubuskim w porównaniu z Polską i krajami Unii Europejskiej poprzez zwiększenie dostępności  i jakości wysokospecjalistycznej opieki zdrowotnej ukierunkowanej na leczenie chorób nowotworowych oraz  zapewnienie mieszkańcom regionu równego dostępu do pełnoprofilowej diagnostyki w tym zakresie.
 </v>
          </cell>
          <cell r="N28" t="str">
            <v>n/d</v>
          </cell>
        </row>
        <row r="29">
          <cell r="A29">
            <v>20</v>
          </cell>
          <cell r="B29" t="str">
            <v>Opis projektu</v>
          </cell>
          <cell r="D29" t="str">
            <v xml:space="preserve">    Kluczowe zadania realizowane  realizowane w ramach projektu:
     -   zakup dwóch akceleratorów: akceleratora wysokoenergetycznego dedykowanego do procedur stereotaktycznych oraz akceleratora wysokoenergetycznego
     -   dostawa, montaż, uzyskanie pozwoleń, uruchomienie sprzętu, szkolenie personelu, 
     -   promocja projektu.                                                                                                                                                               
Projekt obejmuje zakup dwóch akceleratorów wysokoenergetycznych dla nowo budowanego Ośrodka radioterapii w Wielospecjalistycznym Szpitalu Wojewódzkim w Gorzowie Wlkp.Wlkp z o. o .  Harmonogram realizacji  inwestycji pn. „Rozbudowa Wielospecjalistycznego Szpitala Wojewódzkiego w Gorzowie Wlkp. spółka z ograniczoną odpowiedzialnością o Ośrodek Radioterapii, w celu zwiększenia dostępności do wysokiej jakości usług zdrowotnych w obszarze chorób nowotworowych”   zakłada, że wykonawca  powinien w marcu 2018 roku znać parametry akceleratorów, aby możliwe było przygotowanie bunkrów pod konkretne urządzenia. Termin ten wynika z Umowy zawartej z Wykonawcą nr ZP/N/Rb/58/16, co gwarantuje zachowanie terminów realizacji prac budowlano -montażowych, ponieważ terminy te były punktowne w ramach kryteriów wyboru ofert.  Zakończenie inwestycji planowane jest na dzień 31 lipca 2018 r. Pomieszczenia do montażu akceleratorów zostaną przekazane Dostawcy sprzętu 01 sierpnia 2018 r. Planowany montaż akceleratorów wyniesie 6 tygodni.  W okresie od 16 września do 15 grudnia 2018 r. planowane są pomiary, uzyskanie wszelkich pozwoleń oraz instruktaż personelu. 
Rozpoczęcie świadczenia usług medycznych w Ośrodku Radioterapii w Gorzowie Wlkp. planowane jest w grudniu 2018 r.             
</v>
          </cell>
          <cell r="N29" t="str">
            <v>A.12</v>
          </cell>
        </row>
        <row r="30">
          <cell r="A30">
            <v>21</v>
          </cell>
          <cell r="B30" t="str">
            <v>Opis zgodności projektu 
z mapami potrzeb zdrowotnych</v>
          </cell>
          <cell r="D30" t="str">
            <v xml:space="preserve"> Projekt jest zgodny z aktualnie obowiązującymi mapami: Mapą potrzeb zdrowotnych dla Polski w zakresie onkologii (część III, pkt 4, zał. pkt 3.2.6) oraz Mapą potrzeb zdrowotnych w zakresie onkologii dla województwa lubuskiego (pkt 3.4.4), z których  wynika pilna potrzeba doposażenia Gorzowa Wlkp. w przedmiotowy sprzęt. Według modelu optymalizacyjnego opracowanego w ww. mapach w Gorzowie Wlkp. powinien powstać nowy podmiot wyposażony w dwa przyspieszacze liniowe. Liczba mieszkańców przypadających na jeden akcelerator w województwie lubuskim jest jedną z najwyższych w Polsce i wynosi 340 tys. mieszk./akcelerator. „Według jednych z najmniej rygorystycznych zaleceń, czyli wytycznych Europejskiego Towarzystwa Radioterapii Onkologicznej z 2005 r. jeden przyspieszacz liniowy powinien przypadać w Polsce na nie więcej niż 250 tys. ludności”  
Realizowana aktualnie inwestycja polegająca na  utworzeniu przy Szpitalu ośrodka radioterapii  obejmuje budowę zakładu radioterapii z dwoma przyspieszaczami liniowymi, poradniamispecjalistycznymi, oddziałem radioterapii oraz hostelem dla pacjentów ambulatoryjnych.</v>
          </cell>
          <cell r="N30" t="str">
            <v>n/d</v>
          </cell>
        </row>
        <row r="32">
          <cell r="A32">
            <v>22</v>
          </cell>
          <cell r="B32" t="str">
            <v>Planowany okres realizacji projektu [RRRR.MM]</v>
          </cell>
          <cell r="D32" t="str">
            <v>Planowana data rozpoczęcia  
[RRRR.MM]</v>
          </cell>
          <cell r="F32" t="str">
            <v>2017.11</v>
          </cell>
          <cell r="H32" t="str">
            <v>Planowana data zakończenia 
[RRRR.MM]</v>
          </cell>
          <cell r="J32" t="str">
            <v>2018.12</v>
          </cell>
          <cell r="N32" t="str">
            <v>A.4</v>
          </cell>
        </row>
        <row r="33">
          <cell r="A33">
            <v>23</v>
          </cell>
          <cell r="B33" t="str">
            <v>Planowana data złożenia wniosku 
o dofinansowanie [RRRR.MM]</v>
          </cell>
          <cell r="D33" t="str">
            <v>2017.07</v>
          </cell>
          <cell r="N33" t="str">
            <v>A.15</v>
          </cell>
        </row>
        <row r="35">
          <cell r="A35" t="str">
            <v>Źródła finansowania</v>
          </cell>
          <cell r="D35" t="str">
            <v>2014-2016</v>
          </cell>
          <cell r="E35">
            <v>2017</v>
          </cell>
          <cell r="F35">
            <v>2018</v>
          </cell>
          <cell r="G35">
            <v>2019</v>
          </cell>
          <cell r="H35">
            <v>2020</v>
          </cell>
          <cell r="I35">
            <v>2021</v>
          </cell>
          <cell r="J35">
            <v>2022</v>
          </cell>
          <cell r="K35">
            <v>2023</v>
          </cell>
          <cell r="L35" t="str">
            <v>Razem</v>
          </cell>
        </row>
        <row r="36">
          <cell r="A36">
            <v>24</v>
          </cell>
          <cell r="B36" t="str">
            <v>Planowany koszt całkowity 
[PLN]</v>
          </cell>
          <cell r="D36">
            <v>0</v>
          </cell>
          <cell r="E36">
            <v>35000</v>
          </cell>
          <cell r="F36">
            <v>20000000</v>
          </cell>
          <cell r="G36">
            <v>0</v>
          </cell>
          <cell r="H36">
            <v>0</v>
          </cell>
          <cell r="I36">
            <v>0</v>
          </cell>
          <cell r="J36">
            <v>0</v>
          </cell>
          <cell r="K36">
            <v>0</v>
          </cell>
          <cell r="L36">
            <v>20035000</v>
          </cell>
          <cell r="N36" t="str">
            <v>A.5</v>
          </cell>
        </row>
        <row r="37">
          <cell r="A37">
            <v>25</v>
          </cell>
          <cell r="B37" t="str">
            <v>Planowany koszt kwalifikowalny [PLN]</v>
          </cell>
          <cell r="D37">
            <v>0</v>
          </cell>
          <cell r="E37">
            <v>35000</v>
          </cell>
          <cell r="F37">
            <v>20000000</v>
          </cell>
          <cell r="G37">
            <v>0</v>
          </cell>
          <cell r="H37">
            <v>0</v>
          </cell>
          <cell r="I37">
            <v>0</v>
          </cell>
          <cell r="J37">
            <v>0</v>
          </cell>
          <cell r="K37">
            <v>0</v>
          </cell>
          <cell r="L37">
            <v>20035000</v>
          </cell>
          <cell r="N37" t="str">
            <v>A.6</v>
          </cell>
        </row>
        <row r="38">
          <cell r="A38">
            <v>26</v>
          </cell>
          <cell r="B38" t="str">
            <v>Planowane dofinansowanie UE [PLN]</v>
          </cell>
          <cell r="D38">
            <v>0</v>
          </cell>
          <cell r="E38">
            <v>29750</v>
          </cell>
          <cell r="F38">
            <v>17000000</v>
          </cell>
          <cell r="G38">
            <v>0</v>
          </cell>
          <cell r="H38">
            <v>0</v>
          </cell>
          <cell r="I38">
            <v>0</v>
          </cell>
          <cell r="J38">
            <v>0</v>
          </cell>
          <cell r="K38">
            <v>0</v>
          </cell>
          <cell r="L38">
            <v>17029750</v>
          </cell>
          <cell r="N38" t="str">
            <v>A.8</v>
          </cell>
        </row>
        <row r="39">
          <cell r="A39">
            <v>27</v>
          </cell>
          <cell r="B39" t="str">
            <v>Planowane dofinansowanie UE 
[%]</v>
          </cell>
          <cell r="D39">
            <v>0</v>
          </cell>
          <cell r="E39">
            <v>0.85</v>
          </cell>
          <cell r="F39">
            <v>0.85</v>
          </cell>
          <cell r="G39">
            <v>0</v>
          </cell>
          <cell r="H39">
            <v>0</v>
          </cell>
          <cell r="I39">
            <v>0</v>
          </cell>
          <cell r="J39">
            <v>0</v>
          </cell>
          <cell r="K39">
            <v>0</v>
          </cell>
          <cell r="L39">
            <v>0.85</v>
          </cell>
          <cell r="N39" t="str">
            <v>n/d</v>
          </cell>
        </row>
        <row r="41">
          <cell r="A41">
            <v>28</v>
          </cell>
          <cell r="B41" t="str">
            <v>Działania w projekcie</v>
          </cell>
          <cell r="N41" t="str">
            <v>n/d</v>
          </cell>
        </row>
        <row r="42">
          <cell r="B42" t="str">
            <v>Nazwa zadania</v>
          </cell>
          <cell r="D42" t="str">
            <v>Opis działania</v>
          </cell>
          <cell r="K42" t="str">
            <v>Szacunkowa wartość całkowita zadania [PLN]</v>
          </cell>
        </row>
        <row r="43">
          <cell r="B43" t="str">
            <v>Prace przygotowawcze</v>
          </cell>
          <cell r="D43" t="str">
            <v>opracowanie studium wykonalności</v>
          </cell>
          <cell r="K43">
            <v>25000</v>
          </cell>
        </row>
        <row r="44">
          <cell r="B44" t="str">
            <v>Zakup sprzętu medycznego</v>
          </cell>
          <cell r="D44" t="str">
            <v>zakup dwóch akceleratorów: akceleratora wysokoenergetycznego dedykowanego do procedur stereotaktycznych oraz akceleratora wysokoenergetycznego</v>
          </cell>
          <cell r="K44">
            <v>19100000</v>
          </cell>
        </row>
        <row r="45">
          <cell r="B45" t="str">
            <v>Instalacja sprzętu</v>
          </cell>
          <cell r="D45" t="str">
            <v>dostawa, montaż, uzyskanie pozwoleń, uruchomienie sprzętu</v>
          </cell>
          <cell r="K45">
            <v>900000</v>
          </cell>
        </row>
        <row r="46">
          <cell r="B46" t="str">
            <v>Działania promocyjne</v>
          </cell>
          <cell r="D46" t="str">
            <v xml:space="preserve">Promocja projektu </v>
          </cell>
          <cell r="K46">
            <v>10000</v>
          </cell>
        </row>
        <row r="48">
          <cell r="A48">
            <v>29</v>
          </cell>
          <cell r="B48" t="str">
            <v xml:space="preserve">Wskaźniki
</v>
          </cell>
          <cell r="N48" t="str">
            <v>A.14</v>
          </cell>
        </row>
        <row r="49">
          <cell r="B49" t="str">
            <v>Nazwa wskaźnika</v>
          </cell>
          <cell r="E49" t="str">
            <v>Rodzaj  [produktu/ rezultatu]</v>
          </cell>
          <cell r="G49" t="str">
            <v>Sposób pomiaru</v>
          </cell>
          <cell r="I49" t="str">
            <v>Szacowana wartość osiągnięta dzięki realizacji projektu</v>
          </cell>
          <cell r="K49" t="str">
            <v>Wartość docelowa zakładana w PO/SZOOP</v>
          </cell>
        </row>
        <row r="50">
          <cell r="B50" t="str">
            <v>Liczba leczonych w podmiotach leczniczych objętych wsparciem (wartość bezwględna)</v>
          </cell>
          <cell r="E50" t="str">
            <v>rezultat</v>
          </cell>
          <cell r="G50" t="str">
            <v>osoby/rok</v>
          </cell>
          <cell r="J50">
            <v>77331</v>
          </cell>
          <cell r="K50">
            <v>598470</v>
          </cell>
        </row>
        <row r="51">
          <cell r="B51" t="str">
            <v>Liczba wspartych podmiotów leczniczych</v>
          </cell>
          <cell r="E51" t="str">
            <v>produkt</v>
          </cell>
          <cell r="G51" t="str">
            <v>szt.</v>
          </cell>
          <cell r="J51">
            <v>1</v>
          </cell>
          <cell r="K51">
            <v>31</v>
          </cell>
        </row>
        <row r="52">
          <cell r="B52" t="str">
            <v>Liczba wspartych podmiotów leczniczych, w tym liczba wspartych podmiotów leczniczych z wyłączeniem ratownictwa medycznego</v>
          </cell>
          <cell r="E52" t="str">
            <v>produkt</v>
          </cell>
          <cell r="G52" t="str">
            <v>szt.</v>
          </cell>
          <cell r="J52">
            <v>1</v>
          </cell>
          <cell r="K52">
            <v>31</v>
          </cell>
        </row>
        <row r="53">
          <cell r="B53" t="str">
            <v>Nakłady inwestycyjne na zakup aparatury medycznej</v>
          </cell>
          <cell r="E53" t="str">
            <v>produkt</v>
          </cell>
          <cell r="G53" t="str">
            <v>PLN</v>
          </cell>
          <cell r="J53">
            <v>19100000</v>
          </cell>
          <cell r="K53">
            <v>350000000</v>
          </cell>
        </row>
        <row r="54">
          <cell r="B54" t="str">
            <v>Wzrost zatrudnienia we wspieranych podmiotach (innych niż przedsiębiorstwa)</v>
          </cell>
          <cell r="E54" t="str">
            <v>rezultat</v>
          </cell>
          <cell r="G54" t="str">
            <v>EPC</v>
          </cell>
          <cell r="J54">
            <v>18</v>
          </cell>
          <cell r="K54" t="str">
            <v>brak danych</v>
          </cell>
        </row>
        <row r="55">
          <cell r="B55" t="str">
            <v>Liczba nowo utworzonych miejsc pracy - pozostałe formy</v>
          </cell>
          <cell r="E55" t="str">
            <v>rezultat</v>
          </cell>
          <cell r="G55" t="str">
            <v>EPC</v>
          </cell>
          <cell r="J55">
            <v>18</v>
          </cell>
          <cell r="K55" t="str">
            <v>brak danych</v>
          </cell>
        </row>
        <row r="56">
          <cell r="B56" t="str">
            <v>Liczba obiektów dostosowanych do potrzeb osób z niepełnosprawnościami</v>
          </cell>
          <cell r="E56" t="str">
            <v>produkt</v>
          </cell>
          <cell r="G56" t="str">
            <v>szt.</v>
          </cell>
          <cell r="J56">
            <v>1</v>
          </cell>
          <cell r="K56" t="str">
            <v>brak danych</v>
          </cell>
        </row>
        <row r="58">
          <cell r="A58">
            <v>30</v>
          </cell>
          <cell r="B58" t="str">
            <v>Kryteria wyboru projektu</v>
          </cell>
          <cell r="D58" t="str">
            <v>Zawarto w odrębnej tabeli</v>
          </cell>
        </row>
      </sheetData>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je ogólne"/>
      <sheetName val="Konkurs POIiŚ.9.K.3"/>
      <sheetName val="Konkurs POIiŚ.9.K.4"/>
      <sheetName val="Konkurs POIiŚ.9.K.5"/>
      <sheetName val="Konkurs POIiŚ.9.K.6"/>
      <sheetName val=" Kryteria horyzontalne"/>
      <sheetName val="Kryteria dla 9.1 dodat.formalne"/>
      <sheetName val="Kryteria dla 9.1 meryt. I stop."/>
      <sheetName val="Kryteria dla 9.1 ist. CU"/>
      <sheetName val="Kryteria dla 9.1 lądowiska"/>
      <sheetName val="Kryteria dla 9.2 dodat.formalne"/>
      <sheetName val="Kryteria dla 9.2 meryt. I stop."/>
      <sheetName val="Kryteria dla 9.2 ch. uk.krąż."/>
      <sheetName val="Kryteria dla 9.2 ch. nowotw."/>
      <sheetName val="RPZ"/>
      <sheetName val="Projekty pozakonkursowe"/>
      <sheetName val="POIiŚ.9.P.42"/>
      <sheetName val="POIiŚ.9.P.43"/>
      <sheetName val="POIiŚ.9.P.44"/>
      <sheetName val="POIiŚ.9.P.45"/>
      <sheetName val="POIiŚ.9.P.46"/>
      <sheetName val="POIiŚ.9.P.47"/>
      <sheetName val="POIiŚ.9.P.48"/>
      <sheetName val="POIiŚ.9.P.49"/>
      <sheetName val="Planowane działania"/>
      <sheetName val="ZAŁ.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je ogólne"/>
      <sheetName val="Konkurs"/>
      <sheetName val="Kryteria "/>
      <sheetName val="RPZ"/>
      <sheetName val="Projekt pozakonkursowy"/>
      <sheetName val="Planowane działania"/>
      <sheetName val="ZAŁ. 1"/>
    </sheetNames>
    <sheetDataSet>
      <sheetData sheetId="0"/>
      <sheetData sheetId="1">
        <row r="57">
          <cell r="M57" t="str">
            <v>dolnośląskie</v>
          </cell>
        </row>
        <row r="58">
          <cell r="M58" t="str">
            <v>kujawsko-pomorskie</v>
          </cell>
          <cell r="N58" t="str">
            <v>EFRR</v>
          </cell>
        </row>
        <row r="59">
          <cell r="M59" t="str">
            <v>lubelskie</v>
          </cell>
          <cell r="N59" t="str">
            <v>EFS</v>
          </cell>
        </row>
        <row r="60">
          <cell r="M60" t="str">
            <v>lubuskie</v>
          </cell>
        </row>
        <row r="61">
          <cell r="M61" t="str">
            <v>łódzkie</v>
          </cell>
        </row>
        <row r="62">
          <cell r="M62" t="str">
            <v>małopolskie</v>
          </cell>
        </row>
        <row r="63">
          <cell r="M63" t="str">
            <v>mazowieckie</v>
          </cell>
        </row>
        <row r="64">
          <cell r="M64" t="str">
            <v>opolskie</v>
          </cell>
        </row>
        <row r="65">
          <cell r="M65" t="str">
            <v>podkarpackie</v>
          </cell>
        </row>
        <row r="66">
          <cell r="M66" t="str">
            <v>podlaskie</v>
          </cell>
        </row>
        <row r="67">
          <cell r="M67" t="str">
            <v>pomorskie</v>
          </cell>
        </row>
        <row r="68">
          <cell r="M68" t="str">
            <v>ślaskie</v>
          </cell>
        </row>
        <row r="69">
          <cell r="M69" t="str">
            <v>świętokrzyskie</v>
          </cell>
        </row>
        <row r="70">
          <cell r="M70" t="str">
            <v>warmińsko-mazurskie</v>
          </cell>
        </row>
        <row r="71">
          <cell r="M71" t="str">
            <v>wielkopolskie</v>
          </cell>
        </row>
        <row r="72">
          <cell r="M72" t="str">
            <v>zachodniopomorskie</v>
          </cell>
        </row>
      </sheetData>
      <sheetData sheetId="2"/>
      <sheetData sheetId="3"/>
      <sheetData sheetId="4"/>
      <sheetData sheetId="5"/>
      <sheetData sheetId="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je ogólne"/>
      <sheetName val="Konkurs POIiŚ.9.K.7"/>
      <sheetName val="Konkurs POIiŚ.9.K.8"/>
      <sheetName val="Konkurs POIiŚ.9.K.9"/>
      <sheetName val="Konkurs POIiŚ.9.K.10"/>
      <sheetName val="Kryteria horyzontalne"/>
      <sheetName val="Kryteria dla 9.1 dodat.formalne"/>
      <sheetName val="Kryteria dla 9.1 meryt. I stop."/>
      <sheetName val="Kryteria dla 9.1 nowe SOR"/>
      <sheetName val="Kryteria dla 9.1 istniejące SOR"/>
      <sheetName val="Kryteria 9.1 nowe CU"/>
      <sheetName val="Kryteria dla 9.2 dod. form. "/>
      <sheetName val="Kryteria dla 9.2 meryt. I stop."/>
      <sheetName val="Kryteria dla 9.2 chuk,chuksm,md"/>
      <sheetName val="RPZ"/>
      <sheetName val="POIiŚ.9.P.6"/>
      <sheetName val="POIiŚ.9.P.37"/>
      <sheetName val="POIiŚ.9.P.40"/>
      <sheetName val="POIiŚ.9.P.59"/>
      <sheetName val="POIiŚ.9.P.60"/>
      <sheetName val="POIiŚ.9.P.61"/>
      <sheetName val="POIiŚ.9.P.62"/>
      <sheetName val="POIiŚ.9.P.63"/>
      <sheetName val="POIiŚ.9.P.64"/>
      <sheetName val="Planowane działania"/>
      <sheetName val="ZAŁ. 1"/>
    </sheetNames>
    <sheetDataSet>
      <sheetData sheetId="0"/>
      <sheetData sheetId="1">
        <row r="60">
          <cell r="M60" t="str">
            <v>dolnośląskie</v>
          </cell>
        </row>
        <row r="61">
          <cell r="M61" t="str">
            <v>kujawsko-pomorskie</v>
          </cell>
          <cell r="N61" t="str">
            <v>EFRR</v>
          </cell>
        </row>
        <row r="62">
          <cell r="M62" t="str">
            <v>lubelskie</v>
          </cell>
          <cell r="N62" t="str">
            <v>EFS</v>
          </cell>
        </row>
        <row r="63">
          <cell r="M63" t="str">
            <v>lubuskie</v>
          </cell>
        </row>
        <row r="64">
          <cell r="M64" t="str">
            <v>łódzkie</v>
          </cell>
        </row>
        <row r="65">
          <cell r="M65" t="str">
            <v>małopolskie</v>
          </cell>
        </row>
        <row r="66">
          <cell r="M66" t="str">
            <v>mazowieckie</v>
          </cell>
        </row>
        <row r="67">
          <cell r="M67" t="str">
            <v>opolskie</v>
          </cell>
        </row>
        <row r="68">
          <cell r="M68" t="str">
            <v>podkarpackie</v>
          </cell>
        </row>
        <row r="69">
          <cell r="M69" t="str">
            <v>podlaskie</v>
          </cell>
        </row>
        <row r="70">
          <cell r="M70" t="str">
            <v>pomorskie</v>
          </cell>
        </row>
        <row r="71">
          <cell r="M71" t="str">
            <v>ślaskie</v>
          </cell>
        </row>
        <row r="72">
          <cell r="M72" t="str">
            <v>świętokrzyskie</v>
          </cell>
        </row>
        <row r="73">
          <cell r="M73" t="str">
            <v>warmińsko-mazurskie</v>
          </cell>
        </row>
        <row r="74">
          <cell r="M74" t="str">
            <v>wielkopolskie</v>
          </cell>
        </row>
        <row r="75">
          <cell r="M75" t="str">
            <v>zachodniopomorskie</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je ogólne"/>
      <sheetName val="Konkurs"/>
      <sheetName val="Kryteria "/>
      <sheetName val="RPZ"/>
      <sheetName val="Projekt pozakonkursowy"/>
      <sheetName val="Planowane działania"/>
      <sheetName val="ZAŁ. 1"/>
    </sheetNames>
    <sheetDataSet>
      <sheetData sheetId="0">
        <row r="99">
          <cell r="K99" t="str">
            <v>Program Operacyjny Wiedza, Edukacja, Rozwój</v>
          </cell>
        </row>
        <row r="100">
          <cell r="K100" t="str">
            <v>Program Operacyjny Infrastruktura i Środowisko na lata 2014 - 2020</v>
          </cell>
        </row>
        <row r="101">
          <cell r="K101" t="str">
            <v>Regionalny Program Operacyjny Województwa Dolnośląskiego na lata 2014 - 2020</v>
          </cell>
        </row>
        <row r="102">
          <cell r="K102" t="str">
            <v>Regionalny Program Operacyjny Województwa Kujawsko-Pomorskiego na lata 2014 - 2020</v>
          </cell>
        </row>
        <row r="103">
          <cell r="K103" t="str">
            <v>Regionalny Program Operacyjny Województwa Lubelskiego na lata 2014 - 2020</v>
          </cell>
        </row>
        <row r="104">
          <cell r="K104" t="str">
            <v>Regionalny Program Operacyjny Województwa Lubuskiego na lata 2014 - 2020</v>
          </cell>
        </row>
        <row r="105">
          <cell r="K105" t="str">
            <v>Regionalny Program Operacyjny Województwa Łódzkiego na lata 2014 - 2020</v>
          </cell>
        </row>
        <row r="106">
          <cell r="K106" t="str">
            <v>Regionalny Program Operacyjny Województwa Małopolskiego na lata 2014 - 2020</v>
          </cell>
          <cell r="N106" t="str">
            <v>PI 2c</v>
          </cell>
        </row>
        <row r="107">
          <cell r="K107" t="str">
            <v>Regionalny Program Operacyjny Województwa Mazowieckiego na lata 2014 - 2020</v>
          </cell>
          <cell r="N107" t="str">
            <v>PI 8vi</v>
          </cell>
        </row>
        <row r="108">
          <cell r="K108" t="str">
            <v>Regionalny Program Operacyjny Województwa Opolskiego na lata 2014 - 2020</v>
          </cell>
          <cell r="N108" t="str">
            <v>PI 9a</v>
          </cell>
        </row>
        <row r="109">
          <cell r="K109" t="str">
            <v>Regionalny Program Operacyjny Województwa Podkarpackiego na lata 2014 - 2020</v>
          </cell>
          <cell r="N109" t="str">
            <v>PI 9iv</v>
          </cell>
        </row>
        <row r="110">
          <cell r="K110" t="str">
            <v>Regionalny Program Operacyjny Województwa Podlaskiego na lata 2014 - 2020</v>
          </cell>
          <cell r="N110" t="str">
            <v>PI 10ii</v>
          </cell>
        </row>
        <row r="111">
          <cell r="K111" t="str">
            <v>Regionalny Program Operacyjny Województwa Pomorskiego na lata 2014 - 2020</v>
          </cell>
          <cell r="N111" t="str">
            <v>PI 10iii</v>
          </cell>
        </row>
        <row r="112">
          <cell r="K112" t="str">
            <v>Regionalny Program Operacyjny Województwa Śląskiego na lata 2014 - 2020</v>
          </cell>
        </row>
        <row r="113">
          <cell r="K113" t="str">
            <v>Regionalny Program Operacyjny Województwa Świętokrzyskiego na lata 2014 - 2020</v>
          </cell>
        </row>
        <row r="114">
          <cell r="K114" t="str">
            <v>Regionalny Program Operacyjny Województwa Warmińsko-Mazurskiego na lata 2014 - 2020</v>
          </cell>
        </row>
        <row r="115">
          <cell r="K115" t="str">
            <v>Regionalny Program Operacyjny Województwa Wielkopolskiego na lata 2014 - 2020</v>
          </cell>
        </row>
        <row r="116">
          <cell r="K116" t="str">
            <v>Regionalny Program Operacyjny Województwa Zachodniopomorskiego na lata 2014 - 2020</v>
          </cell>
        </row>
        <row r="119">
          <cell r="K119" t="str">
            <v>CT2 Zwiększenie dostępności, stopnia wykorzystania i jakości technologii informacyjno-komunikacyjnych</v>
          </cell>
        </row>
        <row r="120">
          <cell r="K120" t="str">
            <v>CT8 Promowanie trwałego i wysokiej jakości zatrudnienia oraz wsparcie mobilności pracowników</v>
          </cell>
        </row>
        <row r="121">
          <cell r="K121" t="str">
            <v>CT9 Promowanie włączenia społecznego, walka z ubóstwem i wszelką dyskryminacją</v>
          </cell>
        </row>
        <row r="122">
          <cell r="K122" t="str">
            <v>CT 10 Inwestowanie w kształcenie, szkolenie oraz szkolenie zawodowe na rzecz zdobywania umiejętności i uczenia się przez całe życie</v>
          </cell>
        </row>
        <row r="124">
          <cell r="K124" t="str">
            <v>Narzędzie 1</v>
          </cell>
        </row>
        <row r="125">
          <cell r="K125" t="str">
            <v>Narzędzie 2</v>
          </cell>
        </row>
        <row r="126">
          <cell r="K126" t="str">
            <v>Narzędzie 3</v>
          </cell>
        </row>
        <row r="127">
          <cell r="K127" t="str">
            <v>Narzędzie 4</v>
          </cell>
        </row>
        <row r="128">
          <cell r="K128" t="str">
            <v>Narzędzie 5</v>
          </cell>
        </row>
        <row r="129">
          <cell r="K129" t="str">
            <v>Narzędzie 6</v>
          </cell>
        </row>
        <row r="130">
          <cell r="K130" t="str">
            <v>Narzędzie 7</v>
          </cell>
        </row>
        <row r="131">
          <cell r="K131" t="str">
            <v>Narzędzie 8</v>
          </cell>
        </row>
        <row r="132">
          <cell r="K132" t="str">
            <v>Narzędzie 9</v>
          </cell>
        </row>
        <row r="133">
          <cell r="K133" t="str">
            <v>Narzędzie 10</v>
          </cell>
        </row>
        <row r="134">
          <cell r="K134" t="str">
            <v>Narzędzie 11</v>
          </cell>
        </row>
        <row r="135">
          <cell r="K135" t="str">
            <v>Narzędzie 12</v>
          </cell>
        </row>
        <row r="136">
          <cell r="K136" t="str">
            <v>Narzędzie 13</v>
          </cell>
        </row>
        <row r="137">
          <cell r="K137" t="str">
            <v>Narzędzie 14</v>
          </cell>
        </row>
        <row r="138">
          <cell r="K138" t="str">
            <v>Narzędzie 15</v>
          </cell>
        </row>
        <row r="139">
          <cell r="K139" t="str">
            <v>Narzędzie 16</v>
          </cell>
        </row>
        <row r="140">
          <cell r="K140" t="str">
            <v>Narzędzie 17</v>
          </cell>
        </row>
        <row r="141">
          <cell r="K141" t="str">
            <v>Narzędzie 18</v>
          </cell>
        </row>
        <row r="142">
          <cell r="K142" t="str">
            <v>Narzędzie 19</v>
          </cell>
        </row>
        <row r="143">
          <cell r="K143" t="str">
            <v>Narzędzie 20</v>
          </cell>
        </row>
        <row r="144">
          <cell r="K144" t="str">
            <v>Narzędzie 21</v>
          </cell>
        </row>
        <row r="145">
          <cell r="K145" t="str">
            <v>Narzędzie 22</v>
          </cell>
        </row>
        <row r="146">
          <cell r="K146" t="str">
            <v>Narzędzie 23</v>
          </cell>
        </row>
        <row r="147">
          <cell r="K147" t="str">
            <v>Narzędzie 24</v>
          </cell>
        </row>
        <row r="148">
          <cell r="K148" t="str">
            <v>Narzędzie 25</v>
          </cell>
        </row>
        <row r="149">
          <cell r="K149" t="str">
            <v>Narzędzie 26</v>
          </cell>
        </row>
        <row r="150">
          <cell r="K150" t="str">
            <v>Narzędzie 27</v>
          </cell>
        </row>
        <row r="151">
          <cell r="K151" t="str">
            <v>Narzędzie 28</v>
          </cell>
        </row>
        <row r="152">
          <cell r="K152" t="str">
            <v>Narzędzie 29</v>
          </cell>
        </row>
        <row r="153">
          <cell r="K153" t="str">
            <v>Narzędzie 30</v>
          </cell>
        </row>
        <row r="154">
          <cell r="K154" t="str">
            <v>Narzędzie 31</v>
          </cell>
        </row>
        <row r="155">
          <cell r="K155" t="str">
            <v>Narzędzie 32</v>
          </cell>
        </row>
        <row r="156">
          <cell r="K156" t="str">
            <v>Narzędzie 33</v>
          </cell>
        </row>
        <row r="157">
          <cell r="K157" t="str">
            <v>Narzędzie 34</v>
          </cell>
        </row>
        <row r="158">
          <cell r="K158" t="str">
            <v>Narzędzie 35</v>
          </cell>
        </row>
        <row r="159">
          <cell r="K159" t="str">
            <v>Narzędzie 36</v>
          </cell>
        </row>
        <row r="160">
          <cell r="K160" t="str">
            <v>Narzędzie 37</v>
          </cell>
        </row>
      </sheetData>
      <sheetData sheetId="1">
        <row r="57">
          <cell r="M57" t="str">
            <v>dolnośląskie</v>
          </cell>
        </row>
      </sheetData>
      <sheetData sheetId="2"/>
      <sheetData sheetId="3"/>
      <sheetData sheetId="4"/>
      <sheetData sheetId="5"/>
      <sheetData sheetId="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LOWNIKI"/>
      <sheetName val="FORMULARZ"/>
    </sheetNames>
    <sheetDataSet>
      <sheetData sheetId="0">
        <row r="2">
          <cell r="E2" t="str">
            <v>aleksandrowski</v>
          </cell>
          <cell r="F2" t="str">
            <v>04 01</v>
          </cell>
        </row>
        <row r="3">
          <cell r="E3" t="str">
            <v>augustowski</v>
          </cell>
          <cell r="F3" t="str">
            <v>20 01</v>
          </cell>
        </row>
        <row r="4">
          <cell r="E4" t="str">
            <v>bartoszycki</v>
          </cell>
          <cell r="F4" t="str">
            <v>28 01</v>
          </cell>
        </row>
        <row r="5">
          <cell r="E5" t="str">
            <v>bełchatowski</v>
          </cell>
          <cell r="F5" t="str">
            <v>10 01</v>
          </cell>
        </row>
        <row r="6">
          <cell r="E6" t="str">
            <v>będziński</v>
          </cell>
          <cell r="F6" t="str">
            <v>24 01</v>
          </cell>
        </row>
        <row r="7">
          <cell r="E7" t="str">
            <v>bialski</v>
          </cell>
          <cell r="F7" t="str">
            <v>06 01</v>
          </cell>
        </row>
        <row r="8">
          <cell r="E8" t="str">
            <v>m. Biała Podlaska</v>
          </cell>
          <cell r="F8" t="str">
            <v>06 61</v>
          </cell>
        </row>
        <row r="9">
          <cell r="E9" t="str">
            <v>białobrzeski</v>
          </cell>
          <cell r="F9" t="str">
            <v>14 01</v>
          </cell>
        </row>
        <row r="10">
          <cell r="E10" t="str">
            <v>białogardzki</v>
          </cell>
          <cell r="F10" t="str">
            <v>32 01</v>
          </cell>
        </row>
        <row r="11">
          <cell r="E11" t="str">
            <v>białostocki</v>
          </cell>
          <cell r="F11" t="str">
            <v>20 02</v>
          </cell>
        </row>
        <row r="12">
          <cell r="E12" t="str">
            <v>m. Białystok</v>
          </cell>
          <cell r="F12" t="str">
            <v>20 61</v>
          </cell>
        </row>
        <row r="13">
          <cell r="E13" t="str">
            <v>bielski (podlaski)</v>
          </cell>
          <cell r="F13" t="str">
            <v>20 03</v>
          </cell>
        </row>
        <row r="14">
          <cell r="E14" t="str">
            <v>bielski (śląski)</v>
          </cell>
          <cell r="F14" t="str">
            <v>24 02</v>
          </cell>
        </row>
        <row r="15">
          <cell r="E15" t="str">
            <v>m. Bielsko-Biała</v>
          </cell>
          <cell r="F15" t="str">
            <v>24 61</v>
          </cell>
        </row>
        <row r="16">
          <cell r="E16" t="str">
            <v>bieszczadzki</v>
          </cell>
          <cell r="F16" t="str">
            <v>18 01</v>
          </cell>
        </row>
        <row r="17">
          <cell r="E17" t="str">
            <v>biłgorajski</v>
          </cell>
          <cell r="F17" t="str">
            <v>06 02</v>
          </cell>
        </row>
        <row r="18">
          <cell r="E18" t="str">
            <v>bocheński</v>
          </cell>
          <cell r="F18" t="str">
            <v>12 01</v>
          </cell>
        </row>
        <row r="19">
          <cell r="E19" t="str">
            <v>bolesławiecki</v>
          </cell>
          <cell r="F19" t="str">
            <v>02 01</v>
          </cell>
        </row>
        <row r="20">
          <cell r="E20" t="str">
            <v>braniewski</v>
          </cell>
          <cell r="F20" t="str">
            <v>28 02</v>
          </cell>
        </row>
        <row r="21">
          <cell r="E21" t="str">
            <v>brodnicki</v>
          </cell>
          <cell r="F21" t="str">
            <v>04 02</v>
          </cell>
        </row>
        <row r="22">
          <cell r="E22" t="str">
            <v>brzeski (małopolski)</v>
          </cell>
          <cell r="F22" t="str">
            <v>12 02</v>
          </cell>
        </row>
        <row r="23">
          <cell r="E23" t="str">
            <v>brzeski (opolski)</v>
          </cell>
          <cell r="F23" t="str">
            <v>16 01</v>
          </cell>
        </row>
        <row r="24">
          <cell r="E24" t="str">
            <v>brzeziński</v>
          </cell>
          <cell r="F24" t="str">
            <v>10 21</v>
          </cell>
        </row>
        <row r="25">
          <cell r="E25" t="str">
            <v>brzozowski</v>
          </cell>
          <cell r="F25" t="str">
            <v>18 02</v>
          </cell>
        </row>
        <row r="26">
          <cell r="E26" t="str">
            <v>buski</v>
          </cell>
          <cell r="F26" t="str">
            <v>26 01</v>
          </cell>
        </row>
        <row r="27">
          <cell r="E27" t="str">
            <v>bydgoski</v>
          </cell>
          <cell r="F27" t="str">
            <v>04 03</v>
          </cell>
        </row>
        <row r="28">
          <cell r="E28" t="str">
            <v>m. Bydgoszcz</v>
          </cell>
          <cell r="F28" t="str">
            <v>04 61</v>
          </cell>
        </row>
        <row r="29">
          <cell r="E29" t="str">
            <v>m. Bytom</v>
          </cell>
          <cell r="F29" t="str">
            <v>24 62</v>
          </cell>
        </row>
        <row r="30">
          <cell r="E30" t="str">
            <v>bytowski</v>
          </cell>
          <cell r="F30" t="str">
            <v>22 01</v>
          </cell>
        </row>
        <row r="31">
          <cell r="E31" t="str">
            <v>m. Chełm</v>
          </cell>
          <cell r="F31" t="str">
            <v>06 62</v>
          </cell>
        </row>
        <row r="32">
          <cell r="E32" t="str">
            <v>chełmiński</v>
          </cell>
          <cell r="F32" t="str">
            <v>04 04</v>
          </cell>
        </row>
        <row r="33">
          <cell r="E33" t="str">
            <v>chełmski</v>
          </cell>
          <cell r="F33" t="str">
            <v>06 03</v>
          </cell>
        </row>
        <row r="34">
          <cell r="E34" t="str">
            <v>chodzieski</v>
          </cell>
          <cell r="F34" t="str">
            <v>30 01</v>
          </cell>
        </row>
        <row r="35">
          <cell r="E35" t="str">
            <v>chojnicki</v>
          </cell>
          <cell r="F35" t="str">
            <v>22 02</v>
          </cell>
        </row>
        <row r="36">
          <cell r="E36" t="str">
            <v>m. Chorzów</v>
          </cell>
          <cell r="F36" t="str">
            <v>24 63</v>
          </cell>
        </row>
        <row r="37">
          <cell r="E37" t="str">
            <v>choszczeński</v>
          </cell>
          <cell r="F37" t="str">
            <v>32 02</v>
          </cell>
        </row>
        <row r="38">
          <cell r="E38" t="str">
            <v>chrzanowski</v>
          </cell>
          <cell r="F38" t="str">
            <v>12 03</v>
          </cell>
        </row>
        <row r="39">
          <cell r="E39" t="str">
            <v>ciechanowski</v>
          </cell>
          <cell r="F39" t="str">
            <v>14 02</v>
          </cell>
        </row>
        <row r="40">
          <cell r="E40" t="str">
            <v>cieszyński</v>
          </cell>
          <cell r="F40" t="str">
            <v>24 03</v>
          </cell>
        </row>
        <row r="41">
          <cell r="E41" t="str">
            <v>czarnkowsko-trzcianecki</v>
          </cell>
          <cell r="F41" t="str">
            <v>30 02</v>
          </cell>
        </row>
        <row r="42">
          <cell r="E42" t="str">
            <v>m. Częstochowa</v>
          </cell>
          <cell r="F42" t="str">
            <v>24 64</v>
          </cell>
        </row>
        <row r="43">
          <cell r="E43" t="str">
            <v>częstochowski</v>
          </cell>
          <cell r="F43" t="str">
            <v>24 04</v>
          </cell>
        </row>
        <row r="44">
          <cell r="E44" t="str">
            <v>człuchowski</v>
          </cell>
          <cell r="F44" t="str">
            <v>22 03</v>
          </cell>
        </row>
        <row r="45">
          <cell r="E45" t="str">
            <v>m. Dąbrowa Górnicza</v>
          </cell>
          <cell r="F45" t="str">
            <v>24 65</v>
          </cell>
        </row>
        <row r="46">
          <cell r="E46" t="str">
            <v>dąbrowski</v>
          </cell>
          <cell r="F46" t="str">
            <v>12 04</v>
          </cell>
        </row>
        <row r="47">
          <cell r="E47" t="str">
            <v>dębicki</v>
          </cell>
          <cell r="F47" t="str">
            <v>18 03</v>
          </cell>
        </row>
        <row r="48">
          <cell r="E48" t="str">
            <v>drawski</v>
          </cell>
          <cell r="F48" t="str">
            <v>32 03</v>
          </cell>
        </row>
        <row r="49">
          <cell r="E49" t="str">
            <v>działdowski</v>
          </cell>
          <cell r="F49" t="str">
            <v>28 03</v>
          </cell>
        </row>
        <row r="50">
          <cell r="E50" t="str">
            <v>dzierżoniowski</v>
          </cell>
          <cell r="F50" t="str">
            <v>02 02</v>
          </cell>
        </row>
        <row r="51">
          <cell r="E51" t="str">
            <v>m. Elbląg</v>
          </cell>
          <cell r="F51" t="str">
            <v>28 61</v>
          </cell>
        </row>
        <row r="52">
          <cell r="E52" t="str">
            <v>elbląski</v>
          </cell>
          <cell r="F52" t="str">
            <v>28 04</v>
          </cell>
        </row>
        <row r="53">
          <cell r="E53" t="str">
            <v>ełcki</v>
          </cell>
          <cell r="F53" t="str">
            <v>28 05</v>
          </cell>
        </row>
        <row r="54">
          <cell r="E54" t="str">
            <v>garwoliński</v>
          </cell>
          <cell r="F54" t="str">
            <v>14 03</v>
          </cell>
        </row>
        <row r="55">
          <cell r="E55" t="str">
            <v>m. Gdańsk</v>
          </cell>
          <cell r="F55" t="str">
            <v>22 61</v>
          </cell>
        </row>
        <row r="56">
          <cell r="E56" t="str">
            <v>gdański</v>
          </cell>
          <cell r="F56" t="str">
            <v>22 04</v>
          </cell>
        </row>
        <row r="57">
          <cell r="E57" t="str">
            <v>m. Gdynia</v>
          </cell>
          <cell r="F57" t="str">
            <v>22 62</v>
          </cell>
        </row>
        <row r="58">
          <cell r="E58" t="str">
            <v>giżycki</v>
          </cell>
          <cell r="F58" t="str">
            <v>28 06</v>
          </cell>
        </row>
        <row r="59">
          <cell r="E59" t="str">
            <v>m. Gliwice</v>
          </cell>
          <cell r="F59" t="str">
            <v>24 66</v>
          </cell>
        </row>
        <row r="60">
          <cell r="E60" t="str">
            <v>gliwicki</v>
          </cell>
          <cell r="F60" t="str">
            <v>24 05</v>
          </cell>
        </row>
        <row r="61">
          <cell r="E61" t="str">
            <v>głogowski</v>
          </cell>
          <cell r="F61" t="str">
            <v>02 03</v>
          </cell>
        </row>
        <row r="62">
          <cell r="E62" t="str">
            <v>głubczycki</v>
          </cell>
          <cell r="F62" t="str">
            <v>16 02</v>
          </cell>
        </row>
        <row r="63">
          <cell r="E63" t="str">
            <v>gnieźnieński</v>
          </cell>
          <cell r="F63" t="str">
            <v>30 03</v>
          </cell>
        </row>
        <row r="64">
          <cell r="E64" t="str">
            <v>goleniowski</v>
          </cell>
          <cell r="F64" t="str">
            <v>32 04</v>
          </cell>
        </row>
        <row r="65">
          <cell r="E65" t="str">
            <v>golubsko-dobrzyński</v>
          </cell>
          <cell r="F65" t="str">
            <v>04 05</v>
          </cell>
        </row>
        <row r="66">
          <cell r="E66" t="str">
            <v>gołdapski</v>
          </cell>
          <cell r="F66" t="str">
            <v>28 18</v>
          </cell>
        </row>
        <row r="67">
          <cell r="E67" t="str">
            <v>gorlicki</v>
          </cell>
          <cell r="F67" t="str">
            <v>12 05</v>
          </cell>
        </row>
        <row r="68">
          <cell r="E68" t="str">
            <v>gorzowski</v>
          </cell>
          <cell r="F68" t="str">
            <v>08 01</v>
          </cell>
        </row>
        <row r="69">
          <cell r="E69" t="str">
            <v>m. Gorzów Wielkopolski</v>
          </cell>
          <cell r="F69" t="str">
            <v>08 61</v>
          </cell>
        </row>
        <row r="70">
          <cell r="E70" t="str">
            <v>gostyniński</v>
          </cell>
          <cell r="F70" t="str">
            <v>14 04</v>
          </cell>
        </row>
        <row r="71">
          <cell r="E71" t="str">
            <v>gostyński</v>
          </cell>
          <cell r="F71" t="str">
            <v>30 04</v>
          </cell>
        </row>
        <row r="72">
          <cell r="E72" t="str">
            <v>górowski</v>
          </cell>
          <cell r="F72" t="str">
            <v>02 04</v>
          </cell>
        </row>
        <row r="73">
          <cell r="E73" t="str">
            <v>grajewski</v>
          </cell>
          <cell r="F73" t="str">
            <v>20 04</v>
          </cell>
        </row>
        <row r="74">
          <cell r="E74" t="str">
            <v>grodziski (mazowiecki)</v>
          </cell>
          <cell r="F74" t="str">
            <v>14 05</v>
          </cell>
        </row>
        <row r="75">
          <cell r="E75" t="str">
            <v>grodziski (wielkopolski)</v>
          </cell>
          <cell r="F75" t="str">
            <v>30 05</v>
          </cell>
        </row>
        <row r="76">
          <cell r="E76" t="str">
            <v>grójecki</v>
          </cell>
          <cell r="F76" t="str">
            <v>14 06</v>
          </cell>
        </row>
        <row r="77">
          <cell r="E77" t="str">
            <v>m. Grudziądz</v>
          </cell>
          <cell r="F77" t="str">
            <v>04 62</v>
          </cell>
        </row>
        <row r="78">
          <cell r="E78" t="str">
            <v>grudziądzki</v>
          </cell>
          <cell r="F78" t="str">
            <v>04 06</v>
          </cell>
        </row>
        <row r="79">
          <cell r="E79" t="str">
            <v>gryficki</v>
          </cell>
          <cell r="F79" t="str">
            <v>32 05</v>
          </cell>
        </row>
        <row r="80">
          <cell r="E80" t="str">
            <v>gryfiński</v>
          </cell>
          <cell r="F80" t="str">
            <v>32 06</v>
          </cell>
        </row>
        <row r="81">
          <cell r="E81" t="str">
            <v>hajnowski</v>
          </cell>
          <cell r="F81" t="str">
            <v>20 05</v>
          </cell>
        </row>
        <row r="82">
          <cell r="E82" t="str">
            <v>hrubieszowski</v>
          </cell>
          <cell r="F82" t="str">
            <v>06 04</v>
          </cell>
        </row>
        <row r="83">
          <cell r="E83" t="str">
            <v>iławski</v>
          </cell>
          <cell r="F83" t="str">
            <v>28 07</v>
          </cell>
        </row>
        <row r="84">
          <cell r="E84" t="str">
            <v>inowrocławski</v>
          </cell>
          <cell r="F84" t="str">
            <v>04 07</v>
          </cell>
        </row>
        <row r="85">
          <cell r="E85" t="str">
            <v>janowski</v>
          </cell>
          <cell r="F85" t="str">
            <v>06 05</v>
          </cell>
        </row>
        <row r="86">
          <cell r="E86" t="str">
            <v>jarociński</v>
          </cell>
          <cell r="F86" t="str">
            <v>30 06</v>
          </cell>
        </row>
        <row r="87">
          <cell r="E87" t="str">
            <v>jarosławski</v>
          </cell>
          <cell r="F87" t="str">
            <v>18 04</v>
          </cell>
        </row>
        <row r="88">
          <cell r="E88" t="str">
            <v>jasielski</v>
          </cell>
          <cell r="F88" t="str">
            <v>18 05</v>
          </cell>
        </row>
        <row r="89">
          <cell r="E89" t="str">
            <v>m. Jastrzębie-Zdrój</v>
          </cell>
          <cell r="F89" t="str">
            <v>24 67</v>
          </cell>
        </row>
        <row r="90">
          <cell r="E90" t="str">
            <v>jaworski</v>
          </cell>
          <cell r="F90" t="str">
            <v>02 05</v>
          </cell>
        </row>
        <row r="91">
          <cell r="E91" t="str">
            <v>m. Jaworzno</v>
          </cell>
          <cell r="F91" t="str">
            <v>24 68</v>
          </cell>
        </row>
        <row r="92">
          <cell r="E92" t="str">
            <v>m. Jelenia Góra</v>
          </cell>
          <cell r="F92" t="str">
            <v>02 61</v>
          </cell>
        </row>
        <row r="93">
          <cell r="E93" t="str">
            <v>jeleniogórski</v>
          </cell>
          <cell r="F93" t="str">
            <v>02 06</v>
          </cell>
        </row>
        <row r="94">
          <cell r="E94" t="str">
            <v>jędrzejowski</v>
          </cell>
          <cell r="F94" t="str">
            <v>26 02</v>
          </cell>
        </row>
        <row r="95">
          <cell r="E95" t="str">
            <v>kaliski</v>
          </cell>
          <cell r="F95" t="str">
            <v>30 07</v>
          </cell>
        </row>
        <row r="96">
          <cell r="E96" t="str">
            <v>m. Kalisz</v>
          </cell>
          <cell r="F96" t="str">
            <v>30 61</v>
          </cell>
        </row>
        <row r="97">
          <cell r="E97" t="str">
            <v>kamiennogórski</v>
          </cell>
          <cell r="F97" t="str">
            <v>02 07</v>
          </cell>
        </row>
        <row r="98">
          <cell r="E98" t="str">
            <v>kamieński</v>
          </cell>
          <cell r="F98" t="str">
            <v>32 07</v>
          </cell>
        </row>
        <row r="99">
          <cell r="E99" t="str">
            <v>kartuski</v>
          </cell>
          <cell r="F99" t="str">
            <v>22 05</v>
          </cell>
        </row>
        <row r="100">
          <cell r="E100" t="str">
            <v>m. Katowice</v>
          </cell>
          <cell r="F100" t="str">
            <v>24 69</v>
          </cell>
        </row>
        <row r="101">
          <cell r="E101" t="str">
            <v>kazimierski</v>
          </cell>
          <cell r="F101" t="str">
            <v>26 03</v>
          </cell>
        </row>
        <row r="102">
          <cell r="E102" t="str">
            <v>kędzierzyńsko-kozielski</v>
          </cell>
          <cell r="F102" t="str">
            <v>16 03</v>
          </cell>
        </row>
        <row r="103">
          <cell r="E103" t="str">
            <v>kępiński</v>
          </cell>
          <cell r="F103" t="str">
            <v>30 08</v>
          </cell>
        </row>
        <row r="104">
          <cell r="E104" t="str">
            <v>kętrzyński</v>
          </cell>
          <cell r="F104" t="str">
            <v>28 08</v>
          </cell>
        </row>
        <row r="105">
          <cell r="E105" t="str">
            <v>m. Kielce</v>
          </cell>
          <cell r="F105" t="str">
            <v>26 61</v>
          </cell>
        </row>
        <row r="106">
          <cell r="E106" t="str">
            <v>kielecki</v>
          </cell>
          <cell r="F106" t="str">
            <v>26 04</v>
          </cell>
        </row>
        <row r="107">
          <cell r="E107" t="str">
            <v>kluczborski</v>
          </cell>
          <cell r="F107" t="str">
            <v>16 04</v>
          </cell>
        </row>
        <row r="108">
          <cell r="E108" t="str">
            <v>kłobucki</v>
          </cell>
          <cell r="F108" t="str">
            <v>24 06</v>
          </cell>
        </row>
        <row r="109">
          <cell r="E109" t="str">
            <v>kłodzki</v>
          </cell>
          <cell r="F109" t="str">
            <v>02 08</v>
          </cell>
        </row>
        <row r="110">
          <cell r="E110" t="str">
            <v>kolbuszowski</v>
          </cell>
          <cell r="F110" t="str">
            <v>18 06</v>
          </cell>
        </row>
        <row r="111">
          <cell r="E111" t="str">
            <v>kolneński</v>
          </cell>
          <cell r="F111" t="str">
            <v>20 06</v>
          </cell>
        </row>
        <row r="112">
          <cell r="E112" t="str">
            <v>kolski</v>
          </cell>
          <cell r="F112" t="str">
            <v>30 09</v>
          </cell>
        </row>
        <row r="113">
          <cell r="E113" t="str">
            <v>kołobrzeski</v>
          </cell>
          <cell r="F113" t="str">
            <v>32 08</v>
          </cell>
        </row>
        <row r="114">
          <cell r="E114" t="str">
            <v>konecki</v>
          </cell>
          <cell r="F114" t="str">
            <v>26 05</v>
          </cell>
        </row>
        <row r="115">
          <cell r="E115" t="str">
            <v>m. Konin</v>
          </cell>
          <cell r="F115" t="str">
            <v>30 62</v>
          </cell>
        </row>
        <row r="116">
          <cell r="E116" t="str">
            <v>koniński</v>
          </cell>
          <cell r="F116" t="str">
            <v>30 10</v>
          </cell>
        </row>
        <row r="117">
          <cell r="E117" t="str">
            <v>m. Koszalin</v>
          </cell>
          <cell r="F117" t="str">
            <v>32 61</v>
          </cell>
        </row>
        <row r="118">
          <cell r="E118" t="str">
            <v>koszaliński</v>
          </cell>
          <cell r="F118" t="str">
            <v>32 09</v>
          </cell>
        </row>
        <row r="119">
          <cell r="E119" t="str">
            <v>kościański</v>
          </cell>
          <cell r="F119" t="str">
            <v>30 11</v>
          </cell>
        </row>
        <row r="120">
          <cell r="E120" t="str">
            <v>kościerski</v>
          </cell>
          <cell r="F120" t="str">
            <v>22 06</v>
          </cell>
        </row>
        <row r="121">
          <cell r="E121" t="str">
            <v>kozienicki</v>
          </cell>
          <cell r="F121" t="str">
            <v>14 07</v>
          </cell>
        </row>
        <row r="122">
          <cell r="E122" t="str">
            <v>krakowski</v>
          </cell>
          <cell r="F122" t="str">
            <v>12 06</v>
          </cell>
        </row>
        <row r="123">
          <cell r="E123" t="str">
            <v>m. Kraków</v>
          </cell>
          <cell r="F123" t="str">
            <v>12 61</v>
          </cell>
        </row>
        <row r="124">
          <cell r="E124" t="str">
            <v>krapkowicki</v>
          </cell>
          <cell r="F124" t="str">
            <v>16 05</v>
          </cell>
        </row>
        <row r="125">
          <cell r="E125" t="str">
            <v>krasnostawski</v>
          </cell>
          <cell r="F125" t="str">
            <v>06 06</v>
          </cell>
        </row>
        <row r="126">
          <cell r="E126" t="str">
            <v>kraśnicki</v>
          </cell>
          <cell r="F126" t="str">
            <v>06 07</v>
          </cell>
        </row>
        <row r="127">
          <cell r="E127" t="str">
            <v>m. Krosno</v>
          </cell>
          <cell r="F127" t="str">
            <v>18 61</v>
          </cell>
        </row>
        <row r="128">
          <cell r="E128" t="str">
            <v>krośnieński (odrzański)</v>
          </cell>
          <cell r="F128" t="str">
            <v>08 02</v>
          </cell>
        </row>
        <row r="129">
          <cell r="E129" t="str">
            <v>krośnieński (podkarpacki)</v>
          </cell>
          <cell r="F129" t="str">
            <v>18 07</v>
          </cell>
        </row>
        <row r="130">
          <cell r="E130" t="str">
            <v>krotoszyński</v>
          </cell>
          <cell r="F130" t="str">
            <v>30 12</v>
          </cell>
        </row>
        <row r="131">
          <cell r="E131" t="str">
            <v>kutnowski</v>
          </cell>
          <cell r="F131" t="str">
            <v>10 02</v>
          </cell>
        </row>
        <row r="132">
          <cell r="E132" t="str">
            <v>kwidzyński</v>
          </cell>
          <cell r="F132" t="str">
            <v>22 07</v>
          </cell>
        </row>
        <row r="133">
          <cell r="E133" t="str">
            <v>legionowski</v>
          </cell>
          <cell r="F133" t="str">
            <v>14 08</v>
          </cell>
        </row>
        <row r="134">
          <cell r="E134" t="str">
            <v>m. Legnica</v>
          </cell>
          <cell r="F134" t="str">
            <v>02 62</v>
          </cell>
        </row>
        <row r="135">
          <cell r="E135" t="str">
            <v>legnicki</v>
          </cell>
          <cell r="F135" t="str">
            <v>02 09</v>
          </cell>
        </row>
        <row r="136">
          <cell r="E136" t="str">
            <v>leski</v>
          </cell>
          <cell r="F136" t="str">
            <v>18 21</v>
          </cell>
        </row>
        <row r="137">
          <cell r="E137" t="str">
            <v>leszczyński</v>
          </cell>
          <cell r="F137" t="str">
            <v>30 13</v>
          </cell>
        </row>
        <row r="138">
          <cell r="E138" t="str">
            <v>m. Leszno</v>
          </cell>
          <cell r="F138" t="str">
            <v>30 63</v>
          </cell>
        </row>
        <row r="139">
          <cell r="E139" t="str">
            <v>leżajski</v>
          </cell>
          <cell r="F139" t="str">
            <v>18 08</v>
          </cell>
        </row>
        <row r="140">
          <cell r="E140" t="str">
            <v>lęborski</v>
          </cell>
          <cell r="F140" t="str">
            <v>22 08</v>
          </cell>
        </row>
        <row r="141">
          <cell r="E141" t="str">
            <v>lidzbarski</v>
          </cell>
          <cell r="F141" t="str">
            <v>28 09</v>
          </cell>
        </row>
        <row r="142">
          <cell r="E142" t="str">
            <v>limanowski</v>
          </cell>
          <cell r="F142" t="str">
            <v>12 07</v>
          </cell>
        </row>
        <row r="143">
          <cell r="E143" t="str">
            <v>lipnowski</v>
          </cell>
          <cell r="F143" t="str">
            <v>04 08</v>
          </cell>
        </row>
        <row r="144">
          <cell r="E144" t="str">
            <v>lipski</v>
          </cell>
          <cell r="F144" t="str">
            <v>14 09</v>
          </cell>
        </row>
        <row r="145">
          <cell r="E145" t="str">
            <v>lubaczowski</v>
          </cell>
          <cell r="F145" t="str">
            <v>18 09</v>
          </cell>
        </row>
        <row r="146">
          <cell r="E146" t="str">
            <v>lubański</v>
          </cell>
          <cell r="F146" t="str">
            <v>02 10</v>
          </cell>
        </row>
        <row r="147">
          <cell r="E147" t="str">
            <v>lubartowski</v>
          </cell>
          <cell r="F147" t="str">
            <v>06 08</v>
          </cell>
        </row>
        <row r="148">
          <cell r="E148" t="str">
            <v>lubelski</v>
          </cell>
          <cell r="F148" t="str">
            <v>06 09</v>
          </cell>
        </row>
        <row r="149">
          <cell r="E149" t="str">
            <v>lubiński</v>
          </cell>
          <cell r="F149" t="str">
            <v>02 11</v>
          </cell>
        </row>
        <row r="150">
          <cell r="E150" t="str">
            <v>m. Lublin</v>
          </cell>
          <cell r="F150" t="str">
            <v>06 63</v>
          </cell>
        </row>
        <row r="151">
          <cell r="E151" t="str">
            <v>lubliniecki</v>
          </cell>
          <cell r="F151" t="str">
            <v>24 07</v>
          </cell>
        </row>
        <row r="152">
          <cell r="E152" t="str">
            <v>lwówecki</v>
          </cell>
          <cell r="F152" t="str">
            <v>02 12</v>
          </cell>
        </row>
        <row r="153">
          <cell r="E153" t="str">
            <v>łańcucki</v>
          </cell>
          <cell r="F153" t="str">
            <v>18 10</v>
          </cell>
        </row>
        <row r="154">
          <cell r="E154" t="str">
            <v>łaski</v>
          </cell>
          <cell r="F154" t="str">
            <v>10 03</v>
          </cell>
        </row>
        <row r="155">
          <cell r="E155" t="str">
            <v>łęczycki</v>
          </cell>
          <cell r="F155" t="str">
            <v>10 04</v>
          </cell>
        </row>
        <row r="156">
          <cell r="E156" t="str">
            <v>łęczyński</v>
          </cell>
          <cell r="F156" t="str">
            <v>06 10</v>
          </cell>
        </row>
        <row r="157">
          <cell r="E157" t="str">
            <v>łobeski</v>
          </cell>
          <cell r="F157" t="str">
            <v>32 18</v>
          </cell>
        </row>
        <row r="158">
          <cell r="E158" t="str">
            <v>m. Łomża</v>
          </cell>
          <cell r="F158" t="str">
            <v>20 62</v>
          </cell>
        </row>
        <row r="159">
          <cell r="E159" t="str">
            <v>łomżyński</v>
          </cell>
          <cell r="F159" t="str">
            <v>20 07</v>
          </cell>
        </row>
        <row r="160">
          <cell r="E160" t="str">
            <v>łosicki</v>
          </cell>
          <cell r="F160" t="str">
            <v>14 10</v>
          </cell>
        </row>
        <row r="161">
          <cell r="E161" t="str">
            <v>łowicki</v>
          </cell>
          <cell r="F161" t="str">
            <v>10 05</v>
          </cell>
        </row>
        <row r="162">
          <cell r="E162" t="str">
            <v>łódzki wschodni</v>
          </cell>
          <cell r="F162" t="str">
            <v>10 06</v>
          </cell>
        </row>
        <row r="163">
          <cell r="E163" t="str">
            <v>m. Łódź</v>
          </cell>
          <cell r="F163" t="str">
            <v>10 61</v>
          </cell>
        </row>
        <row r="164">
          <cell r="E164" t="str">
            <v>łukowski</v>
          </cell>
          <cell r="F164" t="str">
            <v>06 11</v>
          </cell>
        </row>
        <row r="165">
          <cell r="E165" t="str">
            <v>makowski</v>
          </cell>
          <cell r="F165" t="str">
            <v>14 11</v>
          </cell>
        </row>
        <row r="166">
          <cell r="E166" t="str">
            <v>malborski</v>
          </cell>
          <cell r="F166" t="str">
            <v>22 09</v>
          </cell>
        </row>
        <row r="167">
          <cell r="E167" t="str">
            <v>miechowski</v>
          </cell>
          <cell r="F167" t="str">
            <v>12 08</v>
          </cell>
        </row>
        <row r="168">
          <cell r="E168" t="str">
            <v>mielecki</v>
          </cell>
          <cell r="F168" t="str">
            <v>18 11</v>
          </cell>
        </row>
        <row r="169">
          <cell r="E169" t="str">
            <v>międzychodzki</v>
          </cell>
          <cell r="F169" t="str">
            <v>30 14</v>
          </cell>
        </row>
        <row r="170">
          <cell r="E170" t="str">
            <v>międzyrzecki</v>
          </cell>
          <cell r="F170" t="str">
            <v>08 03</v>
          </cell>
        </row>
        <row r="171">
          <cell r="E171" t="str">
            <v>mikołowski</v>
          </cell>
          <cell r="F171" t="str">
            <v>24 08</v>
          </cell>
        </row>
        <row r="172">
          <cell r="E172" t="str">
            <v>milicki</v>
          </cell>
          <cell r="F172" t="str">
            <v>02 13</v>
          </cell>
        </row>
        <row r="173">
          <cell r="E173" t="str">
            <v>miński</v>
          </cell>
          <cell r="F173" t="str">
            <v>14 12</v>
          </cell>
        </row>
        <row r="174">
          <cell r="E174" t="str">
            <v>mławski</v>
          </cell>
          <cell r="F174" t="str">
            <v>14 13</v>
          </cell>
        </row>
        <row r="175">
          <cell r="E175" t="str">
            <v>mogileński</v>
          </cell>
          <cell r="F175" t="str">
            <v>04 09</v>
          </cell>
        </row>
        <row r="176">
          <cell r="E176" t="str">
            <v>moniecki</v>
          </cell>
          <cell r="F176" t="str">
            <v>20 08</v>
          </cell>
        </row>
        <row r="177">
          <cell r="E177" t="str">
            <v>mrągowski</v>
          </cell>
          <cell r="F177" t="str">
            <v>28 10</v>
          </cell>
        </row>
        <row r="178">
          <cell r="E178" t="str">
            <v>m. Mysłowice</v>
          </cell>
          <cell r="F178" t="str">
            <v>24 70</v>
          </cell>
        </row>
        <row r="179">
          <cell r="E179" t="str">
            <v>myszkowski</v>
          </cell>
          <cell r="F179" t="str">
            <v>24 09</v>
          </cell>
        </row>
        <row r="180">
          <cell r="E180" t="str">
            <v>myślenicki</v>
          </cell>
          <cell r="F180" t="str">
            <v>12 09</v>
          </cell>
        </row>
        <row r="181">
          <cell r="E181" t="str">
            <v>myśliborski</v>
          </cell>
          <cell r="F181" t="str">
            <v>32 10</v>
          </cell>
        </row>
        <row r="182">
          <cell r="E182" t="str">
            <v>nakielski</v>
          </cell>
          <cell r="F182" t="str">
            <v>04 10</v>
          </cell>
        </row>
        <row r="183">
          <cell r="E183" t="str">
            <v>namysłowski</v>
          </cell>
          <cell r="F183" t="str">
            <v>16 06</v>
          </cell>
        </row>
        <row r="184">
          <cell r="E184" t="str">
            <v>nidzicki</v>
          </cell>
          <cell r="F184" t="str">
            <v>28 11</v>
          </cell>
        </row>
        <row r="185">
          <cell r="E185" t="str">
            <v>niżański</v>
          </cell>
          <cell r="F185" t="str">
            <v>18 12</v>
          </cell>
        </row>
        <row r="186">
          <cell r="E186" t="str">
            <v>nowodworski (gdański)</v>
          </cell>
          <cell r="F186" t="str">
            <v>22 10</v>
          </cell>
        </row>
        <row r="187">
          <cell r="E187" t="str">
            <v>nowodworski (mazowiecki)</v>
          </cell>
          <cell r="F187" t="str">
            <v>14 14</v>
          </cell>
        </row>
        <row r="188">
          <cell r="E188" t="str">
            <v>nowomiejski</v>
          </cell>
          <cell r="F188" t="str">
            <v>28 12</v>
          </cell>
        </row>
        <row r="189">
          <cell r="E189" t="str">
            <v>nowosądecki</v>
          </cell>
          <cell r="F189" t="str">
            <v>12 10</v>
          </cell>
        </row>
        <row r="190">
          <cell r="E190" t="str">
            <v>nowosolski</v>
          </cell>
          <cell r="F190" t="str">
            <v>08 04</v>
          </cell>
        </row>
        <row r="191">
          <cell r="E191" t="str">
            <v>nowotarski</v>
          </cell>
          <cell r="F191" t="str">
            <v>12 11</v>
          </cell>
        </row>
        <row r="192">
          <cell r="E192" t="str">
            <v>nowotomyski</v>
          </cell>
          <cell r="F192" t="str">
            <v>30 15</v>
          </cell>
        </row>
        <row r="193">
          <cell r="E193" t="str">
            <v>m. Nowy Sącz</v>
          </cell>
          <cell r="F193" t="str">
            <v>12 62</v>
          </cell>
        </row>
        <row r="194">
          <cell r="E194" t="str">
            <v>nyski</v>
          </cell>
          <cell r="F194" t="str">
            <v>16 07</v>
          </cell>
        </row>
        <row r="195">
          <cell r="E195" t="str">
            <v>obornicki</v>
          </cell>
          <cell r="F195" t="str">
            <v>30 16</v>
          </cell>
        </row>
        <row r="196">
          <cell r="E196" t="str">
            <v>olecki</v>
          </cell>
          <cell r="F196" t="str">
            <v>28 13</v>
          </cell>
        </row>
        <row r="197">
          <cell r="E197" t="str">
            <v>oleski</v>
          </cell>
          <cell r="F197" t="str">
            <v>16 08</v>
          </cell>
        </row>
        <row r="198">
          <cell r="E198" t="str">
            <v>oleśnicki</v>
          </cell>
          <cell r="F198" t="str">
            <v>02 14</v>
          </cell>
        </row>
        <row r="199">
          <cell r="E199" t="str">
            <v>olkuski</v>
          </cell>
          <cell r="F199" t="str">
            <v>12 12</v>
          </cell>
        </row>
        <row r="200">
          <cell r="E200" t="str">
            <v>m. Olsztyn</v>
          </cell>
          <cell r="F200" t="str">
            <v>28 62</v>
          </cell>
        </row>
        <row r="201">
          <cell r="E201" t="str">
            <v>olsztyński</v>
          </cell>
          <cell r="F201" t="str">
            <v>28 14</v>
          </cell>
        </row>
        <row r="202">
          <cell r="E202" t="str">
            <v>oławski</v>
          </cell>
          <cell r="F202" t="str">
            <v>02 15</v>
          </cell>
        </row>
        <row r="203">
          <cell r="E203" t="str">
            <v>opatowski</v>
          </cell>
          <cell r="F203" t="str">
            <v>26 06</v>
          </cell>
        </row>
        <row r="204">
          <cell r="E204" t="str">
            <v>opoczyński</v>
          </cell>
          <cell r="F204" t="str">
            <v>10 07</v>
          </cell>
        </row>
        <row r="205">
          <cell r="E205" t="str">
            <v>m. Opole</v>
          </cell>
          <cell r="F205" t="str">
            <v>16 61</v>
          </cell>
        </row>
        <row r="206">
          <cell r="E206" t="str">
            <v>opolski (lubelski)</v>
          </cell>
          <cell r="F206" t="str">
            <v>06 12</v>
          </cell>
        </row>
        <row r="207">
          <cell r="E207" t="str">
            <v>opolski (śląski)</v>
          </cell>
          <cell r="F207" t="str">
            <v>16 09</v>
          </cell>
        </row>
        <row r="208">
          <cell r="E208" t="str">
            <v>ostrołęcki</v>
          </cell>
          <cell r="F208" t="str">
            <v>14 15</v>
          </cell>
        </row>
        <row r="209">
          <cell r="E209" t="str">
            <v>m. Ostrołęka</v>
          </cell>
          <cell r="F209" t="str">
            <v>14 61</v>
          </cell>
        </row>
        <row r="210">
          <cell r="E210" t="str">
            <v>ostrowiecki</v>
          </cell>
          <cell r="F210" t="str">
            <v>26 07</v>
          </cell>
        </row>
        <row r="211">
          <cell r="E211" t="str">
            <v>ostrowski (mazowiecki)</v>
          </cell>
          <cell r="F211" t="str">
            <v>14 16</v>
          </cell>
        </row>
        <row r="212">
          <cell r="E212" t="str">
            <v>ostrowski (wielkopolski)</v>
          </cell>
          <cell r="F212" t="str">
            <v>30 17</v>
          </cell>
        </row>
        <row r="213">
          <cell r="E213" t="str">
            <v>ostródzki</v>
          </cell>
          <cell r="F213" t="str">
            <v>28 15</v>
          </cell>
        </row>
        <row r="214">
          <cell r="E214" t="str">
            <v>ostrzeszowski</v>
          </cell>
          <cell r="F214" t="str">
            <v>30 18</v>
          </cell>
        </row>
        <row r="215">
          <cell r="E215" t="str">
            <v>oświęcimski</v>
          </cell>
          <cell r="F215" t="str">
            <v>12 13</v>
          </cell>
        </row>
        <row r="216">
          <cell r="E216" t="str">
            <v>otwocki</v>
          </cell>
          <cell r="F216" t="str">
            <v>14 17</v>
          </cell>
        </row>
        <row r="217">
          <cell r="E217" t="str">
            <v>pabianicki</v>
          </cell>
          <cell r="F217" t="str">
            <v>10 08</v>
          </cell>
        </row>
        <row r="218">
          <cell r="E218" t="str">
            <v>pajęczański</v>
          </cell>
          <cell r="F218" t="str">
            <v>10 09</v>
          </cell>
        </row>
        <row r="219">
          <cell r="E219" t="str">
            <v>parczewski</v>
          </cell>
          <cell r="F219" t="str">
            <v>06 13</v>
          </cell>
        </row>
        <row r="220">
          <cell r="E220" t="str">
            <v>piaseczyński</v>
          </cell>
          <cell r="F220" t="str">
            <v>14 18</v>
          </cell>
        </row>
        <row r="221">
          <cell r="E221" t="str">
            <v>m. Piekary Śląskie</v>
          </cell>
          <cell r="F221" t="str">
            <v>24 71</v>
          </cell>
        </row>
        <row r="222">
          <cell r="E222" t="str">
            <v>pilski</v>
          </cell>
          <cell r="F222" t="str">
            <v>30 19</v>
          </cell>
        </row>
        <row r="223">
          <cell r="E223" t="str">
            <v>pińczowski</v>
          </cell>
          <cell r="F223" t="str">
            <v>26 08</v>
          </cell>
        </row>
        <row r="224">
          <cell r="E224" t="str">
            <v>piotrkowski</v>
          </cell>
          <cell r="F224" t="str">
            <v>10 10</v>
          </cell>
        </row>
        <row r="225">
          <cell r="E225" t="str">
            <v>m. Piotrków Trybunalski</v>
          </cell>
          <cell r="F225" t="str">
            <v>10 62</v>
          </cell>
        </row>
        <row r="226">
          <cell r="E226" t="str">
            <v>piski</v>
          </cell>
          <cell r="F226" t="str">
            <v>28 16</v>
          </cell>
        </row>
        <row r="227">
          <cell r="E227" t="str">
            <v>pleszewski</v>
          </cell>
          <cell r="F227" t="str">
            <v>30 20</v>
          </cell>
        </row>
        <row r="228">
          <cell r="E228" t="str">
            <v>m. Płock</v>
          </cell>
          <cell r="F228" t="str">
            <v>14 62</v>
          </cell>
        </row>
        <row r="229">
          <cell r="E229" t="str">
            <v>płocki</v>
          </cell>
          <cell r="F229" t="str">
            <v>14 19</v>
          </cell>
        </row>
        <row r="230">
          <cell r="E230" t="str">
            <v>płoński</v>
          </cell>
          <cell r="F230" t="str">
            <v>14 20</v>
          </cell>
        </row>
        <row r="231">
          <cell r="E231" t="str">
            <v>poddębicki</v>
          </cell>
          <cell r="F231" t="str">
            <v>10 11</v>
          </cell>
        </row>
        <row r="232">
          <cell r="E232" t="str">
            <v>policki</v>
          </cell>
          <cell r="F232" t="str">
            <v>32 11</v>
          </cell>
        </row>
        <row r="233">
          <cell r="E233" t="str">
            <v>polkowicki</v>
          </cell>
          <cell r="F233" t="str">
            <v>02 16</v>
          </cell>
        </row>
        <row r="234">
          <cell r="E234" t="str">
            <v>m. Poznań</v>
          </cell>
          <cell r="F234" t="str">
            <v>30 64</v>
          </cell>
        </row>
        <row r="235">
          <cell r="E235" t="str">
            <v>poznański</v>
          </cell>
          <cell r="F235" t="str">
            <v>30 21</v>
          </cell>
        </row>
        <row r="236">
          <cell r="E236" t="str">
            <v>proszowicki</v>
          </cell>
          <cell r="F236" t="str">
            <v>12 14</v>
          </cell>
        </row>
        <row r="237">
          <cell r="E237" t="str">
            <v>prudnicki</v>
          </cell>
          <cell r="F237" t="str">
            <v>16 10</v>
          </cell>
        </row>
        <row r="238">
          <cell r="E238" t="str">
            <v>pruszkowski</v>
          </cell>
          <cell r="F238" t="str">
            <v>14 21</v>
          </cell>
        </row>
        <row r="239">
          <cell r="E239" t="str">
            <v>przasnyski</v>
          </cell>
          <cell r="F239" t="str">
            <v>14 22</v>
          </cell>
        </row>
        <row r="240">
          <cell r="E240" t="str">
            <v>przemyski</v>
          </cell>
          <cell r="F240" t="str">
            <v>18 13</v>
          </cell>
        </row>
        <row r="241">
          <cell r="E241" t="str">
            <v>m. Przemyśl</v>
          </cell>
          <cell r="F241" t="str">
            <v>18 62</v>
          </cell>
        </row>
        <row r="242">
          <cell r="E242" t="str">
            <v>przeworski</v>
          </cell>
          <cell r="F242" t="str">
            <v>18 14</v>
          </cell>
        </row>
        <row r="243">
          <cell r="E243" t="str">
            <v>przysuski</v>
          </cell>
          <cell r="F243" t="str">
            <v>14 23</v>
          </cell>
        </row>
        <row r="244">
          <cell r="E244" t="str">
            <v>pszczyński</v>
          </cell>
          <cell r="F244" t="str">
            <v>24 10</v>
          </cell>
        </row>
        <row r="245">
          <cell r="E245" t="str">
            <v>pucki</v>
          </cell>
          <cell r="F245" t="str">
            <v>22 11</v>
          </cell>
        </row>
        <row r="246">
          <cell r="E246" t="str">
            <v>puławski</v>
          </cell>
          <cell r="F246" t="str">
            <v>06 14</v>
          </cell>
        </row>
        <row r="247">
          <cell r="E247" t="str">
            <v>pułtuski</v>
          </cell>
          <cell r="F247" t="str">
            <v>14 24</v>
          </cell>
        </row>
        <row r="248">
          <cell r="E248" t="str">
            <v>pyrzycki</v>
          </cell>
          <cell r="F248" t="str">
            <v>32 12</v>
          </cell>
        </row>
        <row r="249">
          <cell r="E249" t="str">
            <v>raciborski</v>
          </cell>
          <cell r="F249" t="str">
            <v>24 11</v>
          </cell>
        </row>
        <row r="250">
          <cell r="E250" t="str">
            <v>m. Radom</v>
          </cell>
          <cell r="F250" t="str">
            <v>14 63</v>
          </cell>
        </row>
        <row r="251">
          <cell r="E251" t="str">
            <v>radomski</v>
          </cell>
          <cell r="F251" t="str">
            <v>14 25</v>
          </cell>
        </row>
        <row r="252">
          <cell r="E252" t="str">
            <v>radomszczański</v>
          </cell>
          <cell r="F252" t="str">
            <v>10 12</v>
          </cell>
        </row>
        <row r="253">
          <cell r="E253" t="str">
            <v>radziejowski</v>
          </cell>
          <cell r="F253" t="str">
            <v>04 11</v>
          </cell>
        </row>
        <row r="254">
          <cell r="E254" t="str">
            <v>radzyński</v>
          </cell>
          <cell r="F254" t="str">
            <v>06 15</v>
          </cell>
        </row>
        <row r="255">
          <cell r="E255" t="str">
            <v>rawicki</v>
          </cell>
          <cell r="F255" t="str">
            <v>30 22</v>
          </cell>
        </row>
        <row r="256">
          <cell r="E256" t="str">
            <v>rawski</v>
          </cell>
          <cell r="F256" t="str">
            <v>10 13</v>
          </cell>
        </row>
        <row r="257">
          <cell r="E257" t="str">
            <v>ropczycko-sędziszowski</v>
          </cell>
          <cell r="F257" t="str">
            <v>18 15</v>
          </cell>
        </row>
        <row r="258">
          <cell r="E258" t="str">
            <v>m. Ruda Śląska</v>
          </cell>
          <cell r="F258" t="str">
            <v>24 72</v>
          </cell>
        </row>
        <row r="259">
          <cell r="E259" t="str">
            <v>rybnicki</v>
          </cell>
          <cell r="F259" t="str">
            <v>24 12</v>
          </cell>
        </row>
        <row r="260">
          <cell r="E260" t="str">
            <v>m. Rybnik</v>
          </cell>
          <cell r="F260" t="str">
            <v>24 73</v>
          </cell>
        </row>
        <row r="261">
          <cell r="E261" t="str">
            <v>rycki</v>
          </cell>
          <cell r="F261" t="str">
            <v>06 16</v>
          </cell>
        </row>
        <row r="262">
          <cell r="E262" t="str">
            <v>rypiński</v>
          </cell>
          <cell r="F262" t="str">
            <v>04 12</v>
          </cell>
        </row>
        <row r="263">
          <cell r="E263" t="str">
            <v>rzeszowski</v>
          </cell>
          <cell r="F263" t="str">
            <v>18 16</v>
          </cell>
        </row>
        <row r="264">
          <cell r="E264" t="str">
            <v>m. Rzeszów</v>
          </cell>
          <cell r="F264" t="str">
            <v>18 63</v>
          </cell>
        </row>
        <row r="265">
          <cell r="E265" t="str">
            <v>sandomierski</v>
          </cell>
          <cell r="F265" t="str">
            <v>26 09</v>
          </cell>
        </row>
        <row r="266">
          <cell r="E266" t="str">
            <v>sanocki</v>
          </cell>
          <cell r="F266" t="str">
            <v>18 17</v>
          </cell>
        </row>
        <row r="267">
          <cell r="E267" t="str">
            <v>sejneński</v>
          </cell>
          <cell r="F267" t="str">
            <v>20 09</v>
          </cell>
        </row>
        <row r="268">
          <cell r="E268" t="str">
            <v>sępoleński</v>
          </cell>
          <cell r="F268" t="str">
            <v>04 13</v>
          </cell>
        </row>
        <row r="269">
          <cell r="E269" t="str">
            <v>m. Siedlce</v>
          </cell>
          <cell r="F269" t="str">
            <v>14 64</v>
          </cell>
        </row>
        <row r="270">
          <cell r="E270" t="str">
            <v>siedlecki</v>
          </cell>
          <cell r="F270" t="str">
            <v>14 26</v>
          </cell>
        </row>
        <row r="271">
          <cell r="E271" t="str">
            <v>m. Siemianowice Śląskie</v>
          </cell>
          <cell r="F271" t="str">
            <v>24 74</v>
          </cell>
        </row>
        <row r="272">
          <cell r="E272" t="str">
            <v>siemiatycki</v>
          </cell>
          <cell r="F272" t="str">
            <v>20 10</v>
          </cell>
        </row>
        <row r="273">
          <cell r="E273" t="str">
            <v>sieradzki</v>
          </cell>
          <cell r="F273" t="str">
            <v>10 14</v>
          </cell>
        </row>
        <row r="274">
          <cell r="E274" t="str">
            <v>sierpecki</v>
          </cell>
          <cell r="F274" t="str">
            <v>14 27</v>
          </cell>
        </row>
        <row r="275">
          <cell r="E275" t="str">
            <v>skarżyski</v>
          </cell>
          <cell r="F275" t="str">
            <v>26 10</v>
          </cell>
        </row>
        <row r="276">
          <cell r="E276" t="str">
            <v>m. Skierniewice</v>
          </cell>
          <cell r="F276" t="str">
            <v>10 63</v>
          </cell>
        </row>
        <row r="277">
          <cell r="E277" t="str">
            <v>skierniewicki</v>
          </cell>
          <cell r="F277" t="str">
            <v>10 15</v>
          </cell>
        </row>
        <row r="278">
          <cell r="E278" t="str">
            <v>sławieński</v>
          </cell>
          <cell r="F278" t="str">
            <v>32 13</v>
          </cell>
        </row>
        <row r="279">
          <cell r="E279" t="str">
            <v>słubicki</v>
          </cell>
          <cell r="F279" t="str">
            <v>08 05</v>
          </cell>
        </row>
        <row r="280">
          <cell r="E280" t="str">
            <v>słupecki</v>
          </cell>
          <cell r="F280" t="str">
            <v>30 23</v>
          </cell>
        </row>
        <row r="281">
          <cell r="E281" t="str">
            <v>m. Słupsk</v>
          </cell>
          <cell r="F281" t="str">
            <v>22 63</v>
          </cell>
        </row>
        <row r="282">
          <cell r="E282" t="str">
            <v>słupski</v>
          </cell>
          <cell r="F282" t="str">
            <v>22 12</v>
          </cell>
        </row>
        <row r="283">
          <cell r="E283" t="str">
            <v>sochaczewski</v>
          </cell>
          <cell r="F283" t="str">
            <v>14 28</v>
          </cell>
        </row>
        <row r="284">
          <cell r="E284" t="str">
            <v>sokołowski</v>
          </cell>
          <cell r="F284" t="str">
            <v>14 29</v>
          </cell>
        </row>
        <row r="285">
          <cell r="E285" t="str">
            <v>sokólski</v>
          </cell>
          <cell r="F285" t="str">
            <v>20 11</v>
          </cell>
        </row>
        <row r="286">
          <cell r="E286" t="str">
            <v>m. Sopot</v>
          </cell>
          <cell r="F286" t="str">
            <v>22 64</v>
          </cell>
        </row>
        <row r="287">
          <cell r="E287" t="str">
            <v>m. Sosnowiec</v>
          </cell>
          <cell r="F287" t="str">
            <v>24 75</v>
          </cell>
        </row>
        <row r="288">
          <cell r="E288" t="str">
            <v>stalowowolski</v>
          </cell>
          <cell r="F288" t="str">
            <v>18 18</v>
          </cell>
        </row>
        <row r="289">
          <cell r="E289" t="str">
            <v>starachowicki</v>
          </cell>
          <cell r="F289" t="str">
            <v>26 11</v>
          </cell>
        </row>
        <row r="290">
          <cell r="E290" t="str">
            <v>stargardzki</v>
          </cell>
          <cell r="F290" t="str">
            <v>32 14</v>
          </cell>
        </row>
        <row r="291">
          <cell r="E291" t="str">
            <v>starogardzki</v>
          </cell>
          <cell r="F291" t="str">
            <v>22 13</v>
          </cell>
        </row>
        <row r="292">
          <cell r="E292" t="str">
            <v>staszowski</v>
          </cell>
          <cell r="F292" t="str">
            <v>26 12</v>
          </cell>
        </row>
        <row r="293">
          <cell r="E293" t="str">
            <v>strzelecki</v>
          </cell>
          <cell r="F293" t="str">
            <v>16 11</v>
          </cell>
        </row>
        <row r="294">
          <cell r="E294" t="str">
            <v>strzelecko-drezdenecki</v>
          </cell>
          <cell r="F294" t="str">
            <v>08 06</v>
          </cell>
        </row>
        <row r="295">
          <cell r="E295" t="str">
            <v>strzeliński</v>
          </cell>
          <cell r="F295" t="str">
            <v>02 17</v>
          </cell>
        </row>
        <row r="296">
          <cell r="E296" t="str">
            <v>strzyżowski</v>
          </cell>
          <cell r="F296" t="str">
            <v>18 19</v>
          </cell>
        </row>
        <row r="297">
          <cell r="E297" t="str">
            <v>sulęciński</v>
          </cell>
          <cell r="F297" t="str">
            <v>08 07</v>
          </cell>
        </row>
        <row r="298">
          <cell r="E298" t="str">
            <v>suski</v>
          </cell>
          <cell r="F298" t="str">
            <v>12 15</v>
          </cell>
        </row>
        <row r="299">
          <cell r="E299" t="str">
            <v>suwalski</v>
          </cell>
          <cell r="F299" t="str">
            <v>20 12</v>
          </cell>
        </row>
        <row r="300">
          <cell r="E300" t="str">
            <v>m. Suwałki</v>
          </cell>
          <cell r="F300" t="str">
            <v>20 63</v>
          </cell>
        </row>
        <row r="301">
          <cell r="E301" t="str">
            <v>szamotulski</v>
          </cell>
          <cell r="F301" t="str">
            <v>30 24</v>
          </cell>
        </row>
        <row r="302">
          <cell r="E302" t="str">
            <v>m. Szczecin</v>
          </cell>
          <cell r="F302" t="str">
            <v>32 62</v>
          </cell>
        </row>
        <row r="303">
          <cell r="E303" t="str">
            <v>szczecinecki</v>
          </cell>
          <cell r="F303" t="str">
            <v>32 15</v>
          </cell>
        </row>
        <row r="304">
          <cell r="E304" t="str">
            <v>szczycieński</v>
          </cell>
          <cell r="F304" t="str">
            <v>28 17</v>
          </cell>
        </row>
        <row r="305">
          <cell r="E305" t="str">
            <v>sztumski</v>
          </cell>
          <cell r="F305" t="str">
            <v>22 16</v>
          </cell>
        </row>
        <row r="306">
          <cell r="E306" t="str">
            <v>szydłowiecki</v>
          </cell>
          <cell r="F306" t="str">
            <v>14 30</v>
          </cell>
        </row>
        <row r="307">
          <cell r="E307" t="str">
            <v>średzki (śląski)</v>
          </cell>
          <cell r="F307" t="str">
            <v>02 18</v>
          </cell>
        </row>
        <row r="308">
          <cell r="E308" t="str">
            <v>średzki (wielkopolski)</v>
          </cell>
          <cell r="F308" t="str">
            <v>30 25</v>
          </cell>
        </row>
        <row r="309">
          <cell r="E309" t="str">
            <v>śremski</v>
          </cell>
          <cell r="F309" t="str">
            <v>30 26</v>
          </cell>
        </row>
        <row r="310">
          <cell r="E310" t="str">
            <v>świdnicki (lubelski)</v>
          </cell>
          <cell r="F310" t="str">
            <v>06 17</v>
          </cell>
        </row>
        <row r="311">
          <cell r="E311" t="str">
            <v>świdnicki (śląski)</v>
          </cell>
          <cell r="F311" t="str">
            <v>02 19</v>
          </cell>
        </row>
        <row r="312">
          <cell r="E312" t="str">
            <v>świdwiński</v>
          </cell>
          <cell r="F312" t="str">
            <v>32 16</v>
          </cell>
        </row>
        <row r="313">
          <cell r="E313" t="str">
            <v>świebodziński</v>
          </cell>
          <cell r="F313" t="str">
            <v>08 08</v>
          </cell>
        </row>
        <row r="314">
          <cell r="E314" t="str">
            <v>świecki</v>
          </cell>
          <cell r="F314" t="str">
            <v>04 14</v>
          </cell>
        </row>
        <row r="315">
          <cell r="E315" t="str">
            <v>m. Świętochłowice</v>
          </cell>
          <cell r="F315" t="str">
            <v>24 76</v>
          </cell>
        </row>
        <row r="316">
          <cell r="E316" t="str">
            <v>m. Świnoujście</v>
          </cell>
          <cell r="F316" t="str">
            <v>32 63</v>
          </cell>
        </row>
        <row r="317">
          <cell r="E317" t="str">
            <v>m. Tarnobrzeg</v>
          </cell>
          <cell r="F317" t="str">
            <v>18 64</v>
          </cell>
        </row>
        <row r="318">
          <cell r="E318" t="str">
            <v>tarnobrzeski</v>
          </cell>
          <cell r="F318" t="str">
            <v>18 20</v>
          </cell>
        </row>
        <row r="319">
          <cell r="E319" t="str">
            <v>tarnogórski</v>
          </cell>
          <cell r="F319" t="str">
            <v>24 13</v>
          </cell>
        </row>
        <row r="320">
          <cell r="E320" t="str">
            <v>tarnowski</v>
          </cell>
          <cell r="F320" t="str">
            <v>12 16</v>
          </cell>
        </row>
        <row r="321">
          <cell r="E321" t="str">
            <v>m. Tarnów</v>
          </cell>
          <cell r="F321" t="str">
            <v>12 63</v>
          </cell>
        </row>
        <row r="322">
          <cell r="E322" t="str">
            <v>tatrzański</v>
          </cell>
          <cell r="F322" t="str">
            <v>12 17</v>
          </cell>
        </row>
        <row r="323">
          <cell r="E323" t="str">
            <v>tczewski</v>
          </cell>
          <cell r="F323" t="str">
            <v>22 14</v>
          </cell>
        </row>
        <row r="324">
          <cell r="E324" t="str">
            <v>tomaszowski (lubelski)</v>
          </cell>
          <cell r="F324" t="str">
            <v>06 18</v>
          </cell>
        </row>
        <row r="325">
          <cell r="E325" t="str">
            <v>tomaszowski (mazowiecki)</v>
          </cell>
          <cell r="F325" t="str">
            <v>10 16</v>
          </cell>
        </row>
        <row r="326">
          <cell r="E326" t="str">
            <v>m. Toruń</v>
          </cell>
          <cell r="F326" t="str">
            <v>04 63</v>
          </cell>
        </row>
        <row r="327">
          <cell r="E327" t="str">
            <v>toruński</v>
          </cell>
          <cell r="F327" t="str">
            <v>04 15</v>
          </cell>
        </row>
        <row r="328">
          <cell r="E328" t="str">
            <v>trzebnicki</v>
          </cell>
          <cell r="F328" t="str">
            <v>02 20</v>
          </cell>
        </row>
        <row r="329">
          <cell r="E329" t="str">
            <v>tucholski</v>
          </cell>
          <cell r="F329" t="str">
            <v>04 16</v>
          </cell>
        </row>
        <row r="330">
          <cell r="E330" t="str">
            <v>turecki</v>
          </cell>
          <cell r="F330" t="str">
            <v>30 27</v>
          </cell>
        </row>
        <row r="331">
          <cell r="E331" t="str">
            <v>m. Tychy</v>
          </cell>
          <cell r="F331" t="str">
            <v>24 77</v>
          </cell>
        </row>
        <row r="332">
          <cell r="E332" t="str">
            <v>tyski</v>
          </cell>
          <cell r="F332" t="str">
            <v>24 14</v>
          </cell>
        </row>
        <row r="333">
          <cell r="E333" t="str">
            <v>wadowicki</v>
          </cell>
          <cell r="F333" t="str">
            <v>12 18</v>
          </cell>
        </row>
        <row r="334">
          <cell r="E334" t="str">
            <v>wałbrzyski</v>
          </cell>
          <cell r="F334" t="str">
            <v>02 21</v>
          </cell>
        </row>
        <row r="335">
          <cell r="E335" t="str">
            <v>wałecki</v>
          </cell>
          <cell r="F335" t="str">
            <v>32 17</v>
          </cell>
        </row>
        <row r="336">
          <cell r="E336" t="str">
            <v>m. Warszawa</v>
          </cell>
          <cell r="F336" t="str">
            <v>14 65</v>
          </cell>
        </row>
        <row r="337">
          <cell r="E337" t="str">
            <v>warszawski zachodni</v>
          </cell>
          <cell r="F337" t="str">
            <v>14 32</v>
          </cell>
        </row>
        <row r="338">
          <cell r="E338" t="str">
            <v>wąbrzeski</v>
          </cell>
          <cell r="F338" t="str">
            <v>04 17</v>
          </cell>
        </row>
        <row r="339">
          <cell r="E339" t="str">
            <v>wągrowiecki</v>
          </cell>
          <cell r="F339" t="str">
            <v>30 28</v>
          </cell>
        </row>
        <row r="340">
          <cell r="E340" t="str">
            <v>wejherowski</v>
          </cell>
          <cell r="F340" t="str">
            <v>22 15</v>
          </cell>
        </row>
        <row r="341">
          <cell r="E341" t="str">
            <v>węgorzewski</v>
          </cell>
          <cell r="F341" t="str">
            <v>28 19</v>
          </cell>
        </row>
        <row r="342">
          <cell r="E342" t="str">
            <v>węgrowski</v>
          </cell>
          <cell r="F342" t="str">
            <v>14 33</v>
          </cell>
        </row>
        <row r="343">
          <cell r="E343" t="str">
            <v>wielicki</v>
          </cell>
          <cell r="F343" t="str">
            <v>12 19</v>
          </cell>
        </row>
        <row r="344">
          <cell r="E344" t="str">
            <v>wieluński</v>
          </cell>
          <cell r="F344" t="str">
            <v>10 17</v>
          </cell>
        </row>
        <row r="345">
          <cell r="E345" t="str">
            <v>wieruszowski</v>
          </cell>
          <cell r="F345" t="str">
            <v>10 18</v>
          </cell>
        </row>
        <row r="346">
          <cell r="E346" t="str">
            <v>m. Włocławek</v>
          </cell>
          <cell r="F346" t="str">
            <v>04 64</v>
          </cell>
        </row>
        <row r="347">
          <cell r="E347" t="str">
            <v>włocławski</v>
          </cell>
          <cell r="F347" t="str">
            <v>04 18</v>
          </cell>
        </row>
        <row r="348">
          <cell r="E348" t="str">
            <v>włodawski</v>
          </cell>
          <cell r="F348" t="str">
            <v>06 19</v>
          </cell>
        </row>
        <row r="349">
          <cell r="E349" t="str">
            <v>włoszczowski</v>
          </cell>
          <cell r="F349" t="str">
            <v>26 13</v>
          </cell>
        </row>
        <row r="350">
          <cell r="E350" t="str">
            <v>wodzisławski</v>
          </cell>
          <cell r="F350" t="str">
            <v>24 15</v>
          </cell>
        </row>
        <row r="351">
          <cell r="E351" t="str">
            <v>wolsztyński</v>
          </cell>
          <cell r="F351" t="str">
            <v>30 29</v>
          </cell>
        </row>
        <row r="352">
          <cell r="E352" t="str">
            <v>wołomiński</v>
          </cell>
          <cell r="F352" t="str">
            <v>14 34</v>
          </cell>
        </row>
        <row r="353">
          <cell r="E353" t="str">
            <v>wołowski</v>
          </cell>
          <cell r="F353" t="str">
            <v>02 22</v>
          </cell>
        </row>
        <row r="354">
          <cell r="E354" t="str">
            <v>m. Wrocław</v>
          </cell>
          <cell r="F354" t="str">
            <v>02 64</v>
          </cell>
        </row>
        <row r="355">
          <cell r="E355" t="str">
            <v>wrocławski</v>
          </cell>
          <cell r="F355" t="str">
            <v>02 23</v>
          </cell>
        </row>
        <row r="356">
          <cell r="E356" t="str">
            <v>wrzesiński</v>
          </cell>
          <cell r="F356" t="str">
            <v>30 30</v>
          </cell>
        </row>
        <row r="357">
          <cell r="E357" t="str">
            <v>wschowski</v>
          </cell>
          <cell r="F357" t="str">
            <v>08 12</v>
          </cell>
        </row>
        <row r="358">
          <cell r="E358" t="str">
            <v>wysokomazowiecki</v>
          </cell>
          <cell r="F358" t="str">
            <v>20 13</v>
          </cell>
        </row>
        <row r="359">
          <cell r="E359" t="str">
            <v>wyszkowski</v>
          </cell>
          <cell r="F359" t="str">
            <v>14 35</v>
          </cell>
        </row>
        <row r="360">
          <cell r="E360" t="str">
            <v>m. Zabrze</v>
          </cell>
          <cell r="F360" t="str">
            <v>24 78</v>
          </cell>
        </row>
        <row r="361">
          <cell r="E361" t="str">
            <v>zambrowski</v>
          </cell>
          <cell r="F361" t="str">
            <v>20 14</v>
          </cell>
        </row>
        <row r="362">
          <cell r="E362" t="str">
            <v>zamojski</v>
          </cell>
          <cell r="F362" t="str">
            <v>06 20</v>
          </cell>
        </row>
        <row r="363">
          <cell r="E363" t="str">
            <v>m. Zamość</v>
          </cell>
          <cell r="F363" t="str">
            <v>06 64</v>
          </cell>
        </row>
        <row r="364">
          <cell r="E364" t="str">
            <v>zawierciański</v>
          </cell>
          <cell r="F364" t="str">
            <v>24 16</v>
          </cell>
        </row>
        <row r="365">
          <cell r="E365" t="str">
            <v>ząbkowicki</v>
          </cell>
          <cell r="F365" t="str">
            <v>02 24</v>
          </cell>
        </row>
        <row r="366">
          <cell r="E366" t="str">
            <v>zduńskowolski</v>
          </cell>
          <cell r="F366" t="str">
            <v>10 19</v>
          </cell>
        </row>
        <row r="367">
          <cell r="E367" t="str">
            <v>zgierski</v>
          </cell>
          <cell r="F367" t="str">
            <v>10 20</v>
          </cell>
        </row>
        <row r="368">
          <cell r="E368" t="str">
            <v>zgorzelecki</v>
          </cell>
          <cell r="F368" t="str">
            <v>02 25</v>
          </cell>
        </row>
        <row r="369">
          <cell r="E369" t="str">
            <v>m. Zielona Góra</v>
          </cell>
          <cell r="F369" t="str">
            <v>08 62</v>
          </cell>
        </row>
        <row r="370">
          <cell r="E370" t="str">
            <v>zielonogórski</v>
          </cell>
          <cell r="F370" t="str">
            <v>08 09</v>
          </cell>
        </row>
        <row r="371">
          <cell r="E371" t="str">
            <v>złotoryjski</v>
          </cell>
          <cell r="F371" t="str">
            <v>02 26</v>
          </cell>
        </row>
        <row r="372">
          <cell r="E372" t="str">
            <v>złotowski</v>
          </cell>
          <cell r="F372" t="str">
            <v>30 31</v>
          </cell>
        </row>
        <row r="373">
          <cell r="E373" t="str">
            <v>zwoleński</v>
          </cell>
          <cell r="F373" t="str">
            <v>14 36</v>
          </cell>
        </row>
        <row r="374">
          <cell r="E374" t="str">
            <v>żagański</v>
          </cell>
          <cell r="F374" t="str">
            <v>08 10</v>
          </cell>
        </row>
        <row r="375">
          <cell r="E375" t="str">
            <v>żarski</v>
          </cell>
          <cell r="F375" t="str">
            <v>08 11</v>
          </cell>
        </row>
        <row r="376">
          <cell r="E376" t="str">
            <v>żniński</v>
          </cell>
          <cell r="F376" t="str">
            <v>04 19</v>
          </cell>
        </row>
        <row r="377">
          <cell r="E377" t="str">
            <v>m. Żory</v>
          </cell>
          <cell r="F377" t="str">
            <v>24 79</v>
          </cell>
        </row>
        <row r="378">
          <cell r="E378" t="str">
            <v>żuromiński</v>
          </cell>
          <cell r="F378" t="str">
            <v>14 37</v>
          </cell>
        </row>
        <row r="379">
          <cell r="E379" t="str">
            <v>żyrardowski</v>
          </cell>
          <cell r="F379" t="str">
            <v>14 38</v>
          </cell>
        </row>
        <row r="380">
          <cell r="E380" t="str">
            <v>żywiecki</v>
          </cell>
          <cell r="F380" t="str">
            <v>24 17</v>
          </cell>
        </row>
      </sheetData>
      <sheetData sheetId="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je o Planie działań"/>
      <sheetName val="PI 2.c"/>
      <sheetName val="PI 8vi"/>
      <sheetName val="PI 9a"/>
      <sheetName val="PI 9iv"/>
      <sheetName val="PI 10ii"/>
      <sheetName val="PI 10iii"/>
      <sheetName val="Tab. wskaźników i finansowa"/>
      <sheetName val="załącznik nr 1"/>
      <sheetName val="słownik"/>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
          <cell r="B2">
            <v>2015</v>
          </cell>
          <cell r="D2" t="str">
            <v>styczeń</v>
          </cell>
          <cell r="W2" t="str">
            <v>Wiedza Edukacja Rozwój</v>
          </cell>
        </row>
        <row r="3">
          <cell r="B3">
            <v>2016</v>
          </cell>
          <cell r="D3" t="str">
            <v>luty</v>
          </cell>
          <cell r="W3" t="str">
            <v xml:space="preserve">Infrastruktura i Środowisko </v>
          </cell>
        </row>
        <row r="4">
          <cell r="B4">
            <v>2017</v>
          </cell>
          <cell r="D4" t="str">
            <v>marzec</v>
          </cell>
          <cell r="W4" t="str">
            <v>Województwa Dolnośląskiego</v>
          </cell>
        </row>
        <row r="5">
          <cell r="B5">
            <v>2018</v>
          </cell>
          <cell r="D5" t="str">
            <v>kwiecień</v>
          </cell>
          <cell r="W5" t="str">
            <v>Województwa Kujawsko - Pomorskiego</v>
          </cell>
        </row>
        <row r="6">
          <cell r="B6">
            <v>2019</v>
          </cell>
          <cell r="D6" t="str">
            <v>maj</v>
          </cell>
          <cell r="W6" t="str">
            <v>Województwa Lubelskiego</v>
          </cell>
        </row>
        <row r="7">
          <cell r="B7">
            <v>2020</v>
          </cell>
          <cell r="D7" t="str">
            <v>czerwiec</v>
          </cell>
          <cell r="W7" t="str">
            <v>Województwa Lubuskiego</v>
          </cell>
        </row>
        <row r="8">
          <cell r="B8">
            <v>2021</v>
          </cell>
          <cell r="D8" t="str">
            <v>lipiec</v>
          </cell>
          <cell r="W8" t="str">
            <v>Województwa Łódzkiego</v>
          </cell>
        </row>
        <row r="9">
          <cell r="B9">
            <v>2022</v>
          </cell>
          <cell r="D9" t="str">
            <v>sierpień</v>
          </cell>
          <cell r="W9" t="str">
            <v>Województwa Małopolskiego</v>
          </cell>
        </row>
        <row r="10">
          <cell r="B10">
            <v>2023</v>
          </cell>
          <cell r="D10" t="str">
            <v>wrzesień</v>
          </cell>
          <cell r="W10" t="str">
            <v>Województwa Mazowieckiego</v>
          </cell>
        </row>
        <row r="11">
          <cell r="D11" t="str">
            <v>październik</v>
          </cell>
          <cell r="W11" t="str">
            <v>Województwa Opolskiego</v>
          </cell>
        </row>
        <row r="12">
          <cell r="D12" t="str">
            <v>listopad</v>
          </cell>
          <cell r="W12" t="str">
            <v>Województwa Podkarpackiego</v>
          </cell>
        </row>
        <row r="13">
          <cell r="D13" t="str">
            <v>grudzień</v>
          </cell>
          <cell r="W13" t="str">
            <v>Województwa Podlaskiego</v>
          </cell>
        </row>
        <row r="14">
          <cell r="D14" t="str">
            <v>kwartał 1</v>
          </cell>
          <cell r="W14" t="str">
            <v>Województwa Pomorskiego</v>
          </cell>
        </row>
        <row r="15">
          <cell r="D15" t="str">
            <v>kwartał 2</v>
          </cell>
          <cell r="W15" t="str">
            <v>Województwa Śląskiego</v>
          </cell>
        </row>
        <row r="16">
          <cell r="D16" t="str">
            <v>kwartał 3</v>
          </cell>
          <cell r="W16" t="str">
            <v>Województwa Świętokrzyskiego</v>
          </cell>
        </row>
        <row r="17">
          <cell r="D17" t="str">
            <v>kwartał 4</v>
          </cell>
          <cell r="W17" t="str">
            <v>Województwa Warmińsko - Mazurskiego</v>
          </cell>
        </row>
        <row r="18">
          <cell r="W18" t="str">
            <v>Województwa Wielkopolskiego</v>
          </cell>
        </row>
        <row r="19">
          <cell r="W19" t="str">
            <v>Województwa Zachodniopomorskiego</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je ogólne"/>
      <sheetName val="Konkurs"/>
      <sheetName val=" Kryteria horyzontalne"/>
      <sheetName val="Kryteria dla 9.1 dodat.formalne"/>
      <sheetName val="Kryteria dla 9.1 meryt. I stop."/>
      <sheetName val="Kryteria dla 9.1 nowe SOR"/>
      <sheetName val="Kryteria dla 9.1 nowe CU"/>
      <sheetName val="Kryteria dla 9.1 lądowiska"/>
      <sheetName val="Kryteria dla 9.1 LPR"/>
      <sheetName val="RPZ"/>
      <sheetName val="Projekty pozakonkursowe"/>
      <sheetName val="POIiŚ.9.P.1"/>
      <sheetName val="POIiŚ.9.P.2"/>
      <sheetName val="POIiŚ.9.P.3"/>
      <sheetName val="POIiŚ.9.P.8"/>
      <sheetName val="POIiŚ.9.P.12"/>
      <sheetName val="POIiŚ.9.P.13"/>
      <sheetName val="POIiŚ.9.P.14"/>
      <sheetName val="POIiŚ.9.P.16"/>
      <sheetName val="POIiŚ.9.P.18"/>
      <sheetName val="POIiŚ.9.P.19"/>
      <sheetName val="POIiŚ.9.P.34"/>
      <sheetName val="POIiŚ.9.P.35"/>
      <sheetName val="POIiŚ.9.P.36"/>
      <sheetName val="POIiŚ.9.P.38"/>
      <sheetName val="POIiŚ.9.P.41"/>
      <sheetName val="POIiŚ.9.P.50"/>
      <sheetName val="POIiŚ.9.P.51"/>
      <sheetName val="POIiŚ.9.P.52"/>
      <sheetName val="POIiŚ.9.P.53"/>
      <sheetName val="POIiŚ.9.P.54"/>
      <sheetName val="POIiŚ.9.P.55"/>
      <sheetName val="POIiŚ.9.P.56"/>
      <sheetName val="POIiŚ.9.P.57"/>
      <sheetName val="POIiŚ.9.P.58"/>
      <sheetName val="Planowane działani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je ogólne"/>
      <sheetName val="Kryteria horyzontalne"/>
      <sheetName val="Kryteria dla 9.1 dodat.formalne"/>
      <sheetName val="Kryteria dla 9.1 meryt. I stop."/>
      <sheetName val="Kryteria 9.1 nowe CU"/>
      <sheetName val="POIiŚ.9.P.57"/>
    </sheetNames>
    <sheetDataSet>
      <sheetData sheetId="0"/>
      <sheetData sheetId="1"/>
      <sheetData sheetId="2"/>
      <sheetData sheetId="3"/>
      <sheetData sheetId="4"/>
      <sheetData sheetId="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je ogólne"/>
      <sheetName val="Kryteria horyzontalne"/>
      <sheetName val="Kryteria dla 9.1 dodat.formalne"/>
      <sheetName val="Kryteria dla 9.1 meryt. I stop."/>
      <sheetName val="Kryteria dla 9.1 nowe SOR"/>
      <sheetName val="POIiŚ.9.P.96"/>
      <sheetName val="Planowane działania"/>
      <sheetName val="ZAŁ. 1"/>
    </sheetNames>
    <sheetDataSet>
      <sheetData sheetId="0"/>
      <sheetData sheetId="1" refreshError="1"/>
      <sheetData sheetId="2" refreshError="1"/>
      <sheetData sheetId="3" refreshError="1"/>
      <sheetData sheetId="4" refreshError="1"/>
      <sheetData sheetId="5" refreshError="1"/>
      <sheetData sheetId="6"/>
      <sheetData sheetId="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LOWNIKI"/>
      <sheetName val="FORMULARZ"/>
    </sheetNames>
    <sheetDataSet>
      <sheetData sheetId="0">
        <row r="2">
          <cell r="E2" t="str">
            <v>aleksandrowski</v>
          </cell>
          <cell r="F2" t="str">
            <v>04 01</v>
          </cell>
        </row>
        <row r="3">
          <cell r="E3" t="str">
            <v>augustowski</v>
          </cell>
          <cell r="F3" t="str">
            <v>20 01</v>
          </cell>
        </row>
        <row r="4">
          <cell r="E4" t="str">
            <v>bartoszycki</v>
          </cell>
          <cell r="F4" t="str">
            <v>28 01</v>
          </cell>
        </row>
        <row r="5">
          <cell r="E5" t="str">
            <v>bełchatowski</v>
          </cell>
          <cell r="F5" t="str">
            <v>10 01</v>
          </cell>
        </row>
        <row r="6">
          <cell r="E6" t="str">
            <v>będziński</v>
          </cell>
          <cell r="F6" t="str">
            <v>24 01</v>
          </cell>
        </row>
        <row r="7">
          <cell r="E7" t="str">
            <v>bialski</v>
          </cell>
          <cell r="F7" t="str">
            <v>06 01</v>
          </cell>
        </row>
        <row r="8">
          <cell r="E8" t="str">
            <v>m. Biała Podlaska</v>
          </cell>
          <cell r="F8" t="str">
            <v>06 61</v>
          </cell>
        </row>
        <row r="9">
          <cell r="E9" t="str">
            <v>białobrzeski</v>
          </cell>
          <cell r="F9" t="str">
            <v>14 01</v>
          </cell>
        </row>
        <row r="10">
          <cell r="E10" t="str">
            <v>białogardzki</v>
          </cell>
          <cell r="F10" t="str">
            <v>32 01</v>
          </cell>
        </row>
        <row r="11">
          <cell r="E11" t="str">
            <v>białostocki</v>
          </cell>
          <cell r="F11" t="str">
            <v>20 02</v>
          </cell>
        </row>
        <row r="12">
          <cell r="E12" t="str">
            <v>m. Białystok</v>
          </cell>
          <cell r="F12" t="str">
            <v>20 61</v>
          </cell>
        </row>
        <row r="13">
          <cell r="E13" t="str">
            <v>bielski (podlaski)</v>
          </cell>
          <cell r="F13" t="str">
            <v>20 03</v>
          </cell>
        </row>
        <row r="14">
          <cell r="E14" t="str">
            <v>bielski (śląski)</v>
          </cell>
          <cell r="F14" t="str">
            <v>24 02</v>
          </cell>
        </row>
        <row r="15">
          <cell r="E15" t="str">
            <v>m. Bielsko-Biała</v>
          </cell>
          <cell r="F15" t="str">
            <v>24 61</v>
          </cell>
        </row>
        <row r="16">
          <cell r="E16" t="str">
            <v>bieszczadzki</v>
          </cell>
          <cell r="F16" t="str">
            <v>18 01</v>
          </cell>
        </row>
        <row r="17">
          <cell r="E17" t="str">
            <v>biłgorajski</v>
          </cell>
          <cell r="F17" t="str">
            <v>06 02</v>
          </cell>
        </row>
        <row r="18">
          <cell r="E18" t="str">
            <v>bocheński</v>
          </cell>
          <cell r="F18" t="str">
            <v>12 01</v>
          </cell>
        </row>
        <row r="19">
          <cell r="E19" t="str">
            <v>bolesławiecki</v>
          </cell>
          <cell r="F19" t="str">
            <v>02 01</v>
          </cell>
        </row>
        <row r="20">
          <cell r="E20" t="str">
            <v>braniewski</v>
          </cell>
          <cell r="F20" t="str">
            <v>28 02</v>
          </cell>
        </row>
        <row r="21">
          <cell r="E21" t="str">
            <v>brodnicki</v>
          </cell>
          <cell r="F21" t="str">
            <v>04 02</v>
          </cell>
        </row>
        <row r="22">
          <cell r="E22" t="str">
            <v>brzeski (małopolski)</v>
          </cell>
          <cell r="F22" t="str">
            <v>12 02</v>
          </cell>
        </row>
        <row r="23">
          <cell r="E23" t="str">
            <v>brzeski (opolski)</v>
          </cell>
          <cell r="F23" t="str">
            <v>16 01</v>
          </cell>
        </row>
        <row r="24">
          <cell r="E24" t="str">
            <v>brzeziński</v>
          </cell>
          <cell r="F24" t="str">
            <v>10 21</v>
          </cell>
        </row>
        <row r="25">
          <cell r="E25" t="str">
            <v>brzozowski</v>
          </cell>
          <cell r="F25" t="str">
            <v>18 02</v>
          </cell>
        </row>
        <row r="26">
          <cell r="E26" t="str">
            <v>buski</v>
          </cell>
          <cell r="F26" t="str">
            <v>26 01</v>
          </cell>
        </row>
        <row r="27">
          <cell r="E27" t="str">
            <v>bydgoski</v>
          </cell>
          <cell r="F27" t="str">
            <v>04 03</v>
          </cell>
        </row>
        <row r="28">
          <cell r="E28" t="str">
            <v>m. Bydgoszcz</v>
          </cell>
          <cell r="F28" t="str">
            <v>04 61</v>
          </cell>
        </row>
        <row r="29">
          <cell r="E29" t="str">
            <v>m. Bytom</v>
          </cell>
          <cell r="F29" t="str">
            <v>24 62</v>
          </cell>
        </row>
        <row r="30">
          <cell r="E30" t="str">
            <v>bytowski</v>
          </cell>
          <cell r="F30" t="str">
            <v>22 01</v>
          </cell>
        </row>
        <row r="31">
          <cell r="E31" t="str">
            <v>m. Chełm</v>
          </cell>
          <cell r="F31" t="str">
            <v>06 62</v>
          </cell>
        </row>
        <row r="32">
          <cell r="E32" t="str">
            <v>chełmiński</v>
          </cell>
          <cell r="F32" t="str">
            <v>04 04</v>
          </cell>
        </row>
        <row r="33">
          <cell r="E33" t="str">
            <v>chełmski</v>
          </cell>
          <cell r="F33" t="str">
            <v>06 03</v>
          </cell>
        </row>
        <row r="34">
          <cell r="E34" t="str">
            <v>chodzieski</v>
          </cell>
          <cell r="F34" t="str">
            <v>30 01</v>
          </cell>
        </row>
        <row r="35">
          <cell r="E35" t="str">
            <v>chojnicki</v>
          </cell>
          <cell r="F35" t="str">
            <v>22 02</v>
          </cell>
        </row>
        <row r="36">
          <cell r="E36" t="str">
            <v>m. Chorzów</v>
          </cell>
          <cell r="F36" t="str">
            <v>24 63</v>
          </cell>
        </row>
        <row r="37">
          <cell r="E37" t="str">
            <v>choszczeński</v>
          </cell>
          <cell r="F37" t="str">
            <v>32 02</v>
          </cell>
        </row>
        <row r="38">
          <cell r="E38" t="str">
            <v>chrzanowski</v>
          </cell>
          <cell r="F38" t="str">
            <v>12 03</v>
          </cell>
        </row>
        <row r="39">
          <cell r="E39" t="str">
            <v>ciechanowski</v>
          </cell>
          <cell r="F39" t="str">
            <v>14 02</v>
          </cell>
        </row>
        <row r="40">
          <cell r="E40" t="str">
            <v>cieszyński</v>
          </cell>
          <cell r="F40" t="str">
            <v>24 03</v>
          </cell>
        </row>
        <row r="41">
          <cell r="E41" t="str">
            <v>czarnkowsko-trzcianecki</v>
          </cell>
          <cell r="F41" t="str">
            <v>30 02</v>
          </cell>
        </row>
        <row r="42">
          <cell r="E42" t="str">
            <v>m. Częstochowa</v>
          </cell>
          <cell r="F42" t="str">
            <v>24 64</v>
          </cell>
        </row>
        <row r="43">
          <cell r="E43" t="str">
            <v>częstochowski</v>
          </cell>
          <cell r="F43" t="str">
            <v>24 04</v>
          </cell>
        </row>
        <row r="44">
          <cell r="E44" t="str">
            <v>człuchowski</v>
          </cell>
          <cell r="F44" t="str">
            <v>22 03</v>
          </cell>
        </row>
        <row r="45">
          <cell r="E45" t="str">
            <v>m. Dąbrowa Górnicza</v>
          </cell>
          <cell r="F45" t="str">
            <v>24 65</v>
          </cell>
        </row>
        <row r="46">
          <cell r="E46" t="str">
            <v>dąbrowski</v>
          </cell>
          <cell r="F46" t="str">
            <v>12 04</v>
          </cell>
        </row>
        <row r="47">
          <cell r="E47" t="str">
            <v>dębicki</v>
          </cell>
          <cell r="F47" t="str">
            <v>18 03</v>
          </cell>
        </row>
        <row r="48">
          <cell r="E48" t="str">
            <v>drawski</v>
          </cell>
          <cell r="F48" t="str">
            <v>32 03</v>
          </cell>
        </row>
        <row r="49">
          <cell r="E49" t="str">
            <v>działdowski</v>
          </cell>
          <cell r="F49" t="str">
            <v>28 03</v>
          </cell>
        </row>
        <row r="50">
          <cell r="E50" t="str">
            <v>dzierżoniowski</v>
          </cell>
          <cell r="F50" t="str">
            <v>02 02</v>
          </cell>
        </row>
        <row r="51">
          <cell r="E51" t="str">
            <v>m. Elbląg</v>
          </cell>
          <cell r="F51" t="str">
            <v>28 61</v>
          </cell>
        </row>
        <row r="52">
          <cell r="E52" t="str">
            <v>elbląski</v>
          </cell>
          <cell r="F52" t="str">
            <v>28 04</v>
          </cell>
        </row>
        <row r="53">
          <cell r="E53" t="str">
            <v>ełcki</v>
          </cell>
          <cell r="F53" t="str">
            <v>28 05</v>
          </cell>
        </row>
        <row r="54">
          <cell r="E54" t="str">
            <v>garwoliński</v>
          </cell>
          <cell r="F54" t="str">
            <v>14 03</v>
          </cell>
        </row>
        <row r="55">
          <cell r="E55" t="str">
            <v>m. Gdańsk</v>
          </cell>
          <cell r="F55" t="str">
            <v>22 61</v>
          </cell>
        </row>
        <row r="56">
          <cell r="E56" t="str">
            <v>gdański</v>
          </cell>
          <cell r="F56" t="str">
            <v>22 04</v>
          </cell>
        </row>
        <row r="57">
          <cell r="E57" t="str">
            <v>m. Gdynia</v>
          </cell>
          <cell r="F57" t="str">
            <v>22 62</v>
          </cell>
        </row>
        <row r="58">
          <cell r="E58" t="str">
            <v>giżycki</v>
          </cell>
          <cell r="F58" t="str">
            <v>28 06</v>
          </cell>
        </row>
        <row r="59">
          <cell r="E59" t="str">
            <v>m. Gliwice</v>
          </cell>
          <cell r="F59" t="str">
            <v>24 66</v>
          </cell>
        </row>
        <row r="60">
          <cell r="E60" t="str">
            <v>gliwicki</v>
          </cell>
          <cell r="F60" t="str">
            <v>24 05</v>
          </cell>
        </row>
        <row r="61">
          <cell r="E61" t="str">
            <v>głogowski</v>
          </cell>
          <cell r="F61" t="str">
            <v>02 03</v>
          </cell>
        </row>
        <row r="62">
          <cell r="E62" t="str">
            <v>głubczycki</v>
          </cell>
          <cell r="F62" t="str">
            <v>16 02</v>
          </cell>
        </row>
        <row r="63">
          <cell r="E63" t="str">
            <v>gnieźnieński</v>
          </cell>
          <cell r="F63" t="str">
            <v>30 03</v>
          </cell>
        </row>
        <row r="64">
          <cell r="E64" t="str">
            <v>goleniowski</v>
          </cell>
          <cell r="F64" t="str">
            <v>32 04</v>
          </cell>
        </row>
        <row r="65">
          <cell r="E65" t="str">
            <v>golubsko-dobrzyński</v>
          </cell>
          <cell r="F65" t="str">
            <v>04 05</v>
          </cell>
        </row>
        <row r="66">
          <cell r="E66" t="str">
            <v>gołdapski</v>
          </cell>
          <cell r="F66" t="str">
            <v>28 18</v>
          </cell>
        </row>
        <row r="67">
          <cell r="E67" t="str">
            <v>gorlicki</v>
          </cell>
          <cell r="F67" t="str">
            <v>12 05</v>
          </cell>
        </row>
        <row r="68">
          <cell r="E68" t="str">
            <v>gorzowski</v>
          </cell>
          <cell r="F68" t="str">
            <v>08 01</v>
          </cell>
        </row>
        <row r="69">
          <cell r="E69" t="str">
            <v>m. Gorzów Wielkopolski</v>
          </cell>
          <cell r="F69" t="str">
            <v>08 61</v>
          </cell>
        </row>
        <row r="70">
          <cell r="E70" t="str">
            <v>gostyniński</v>
          </cell>
          <cell r="F70" t="str">
            <v>14 04</v>
          </cell>
        </row>
        <row r="71">
          <cell r="E71" t="str">
            <v>gostyński</v>
          </cell>
          <cell r="F71" t="str">
            <v>30 04</v>
          </cell>
        </row>
        <row r="72">
          <cell r="E72" t="str">
            <v>górowski</v>
          </cell>
          <cell r="F72" t="str">
            <v>02 04</v>
          </cell>
        </row>
        <row r="73">
          <cell r="E73" t="str">
            <v>grajewski</v>
          </cell>
          <cell r="F73" t="str">
            <v>20 04</v>
          </cell>
        </row>
        <row r="74">
          <cell r="E74" t="str">
            <v>grodziski (mazowiecki)</v>
          </cell>
          <cell r="F74" t="str">
            <v>14 05</v>
          </cell>
        </row>
        <row r="75">
          <cell r="E75" t="str">
            <v>grodziski (wielkopolski)</v>
          </cell>
          <cell r="F75" t="str">
            <v>30 05</v>
          </cell>
        </row>
        <row r="76">
          <cell r="E76" t="str">
            <v>grójecki</v>
          </cell>
          <cell r="F76" t="str">
            <v>14 06</v>
          </cell>
        </row>
        <row r="77">
          <cell r="E77" t="str">
            <v>m. Grudziądz</v>
          </cell>
          <cell r="F77" t="str">
            <v>04 62</v>
          </cell>
        </row>
        <row r="78">
          <cell r="E78" t="str">
            <v>grudziądzki</v>
          </cell>
          <cell r="F78" t="str">
            <v>04 06</v>
          </cell>
        </row>
        <row r="79">
          <cell r="E79" t="str">
            <v>gryficki</v>
          </cell>
          <cell r="F79" t="str">
            <v>32 05</v>
          </cell>
        </row>
        <row r="80">
          <cell r="E80" t="str">
            <v>gryfiński</v>
          </cell>
          <cell r="F80" t="str">
            <v>32 06</v>
          </cell>
        </row>
        <row r="81">
          <cell r="E81" t="str">
            <v>hajnowski</v>
          </cell>
          <cell r="F81" t="str">
            <v>20 05</v>
          </cell>
        </row>
        <row r="82">
          <cell r="E82" t="str">
            <v>hrubieszowski</v>
          </cell>
          <cell r="F82" t="str">
            <v>06 04</v>
          </cell>
        </row>
        <row r="83">
          <cell r="E83" t="str">
            <v>iławski</v>
          </cell>
          <cell r="F83" t="str">
            <v>28 07</v>
          </cell>
        </row>
        <row r="84">
          <cell r="E84" t="str">
            <v>inowrocławski</v>
          </cell>
          <cell r="F84" t="str">
            <v>04 07</v>
          </cell>
        </row>
        <row r="85">
          <cell r="E85" t="str">
            <v>janowski</v>
          </cell>
          <cell r="F85" t="str">
            <v>06 05</v>
          </cell>
        </row>
        <row r="86">
          <cell r="E86" t="str">
            <v>jarociński</v>
          </cell>
          <cell r="F86" t="str">
            <v>30 06</v>
          </cell>
        </row>
        <row r="87">
          <cell r="E87" t="str">
            <v>jarosławski</v>
          </cell>
          <cell r="F87" t="str">
            <v>18 04</v>
          </cell>
        </row>
        <row r="88">
          <cell r="E88" t="str">
            <v>jasielski</v>
          </cell>
          <cell r="F88" t="str">
            <v>18 05</v>
          </cell>
        </row>
        <row r="89">
          <cell r="E89" t="str">
            <v>m. Jastrzębie-Zdrój</v>
          </cell>
          <cell r="F89" t="str">
            <v>24 67</v>
          </cell>
        </row>
        <row r="90">
          <cell r="E90" t="str">
            <v>jaworski</v>
          </cell>
          <cell r="F90" t="str">
            <v>02 05</v>
          </cell>
        </row>
        <row r="91">
          <cell r="E91" t="str">
            <v>m. Jaworzno</v>
          </cell>
          <cell r="F91" t="str">
            <v>24 68</v>
          </cell>
        </row>
        <row r="92">
          <cell r="E92" t="str">
            <v>m. Jelenia Góra</v>
          </cell>
          <cell r="F92" t="str">
            <v>02 61</v>
          </cell>
        </row>
        <row r="93">
          <cell r="E93" t="str">
            <v>jeleniogórski</v>
          </cell>
          <cell r="F93" t="str">
            <v>02 06</v>
          </cell>
        </row>
        <row r="94">
          <cell r="E94" t="str">
            <v>jędrzejowski</v>
          </cell>
          <cell r="F94" t="str">
            <v>26 02</v>
          </cell>
        </row>
        <row r="95">
          <cell r="E95" t="str">
            <v>kaliski</v>
          </cell>
          <cell r="F95" t="str">
            <v>30 07</v>
          </cell>
        </row>
        <row r="96">
          <cell r="E96" t="str">
            <v>m. Kalisz</v>
          </cell>
          <cell r="F96" t="str">
            <v>30 61</v>
          </cell>
        </row>
        <row r="97">
          <cell r="E97" t="str">
            <v>kamiennogórski</v>
          </cell>
          <cell r="F97" t="str">
            <v>02 07</v>
          </cell>
        </row>
        <row r="98">
          <cell r="E98" t="str">
            <v>kamieński</v>
          </cell>
          <cell r="F98" t="str">
            <v>32 07</v>
          </cell>
        </row>
        <row r="99">
          <cell r="E99" t="str">
            <v>kartuski</v>
          </cell>
          <cell r="F99" t="str">
            <v>22 05</v>
          </cell>
        </row>
        <row r="100">
          <cell r="E100" t="str">
            <v>m. Katowice</v>
          </cell>
          <cell r="F100" t="str">
            <v>24 69</v>
          </cell>
        </row>
        <row r="101">
          <cell r="E101" t="str">
            <v>kazimierski</v>
          </cell>
          <cell r="F101" t="str">
            <v>26 03</v>
          </cell>
        </row>
        <row r="102">
          <cell r="E102" t="str">
            <v>kędzierzyńsko-kozielski</v>
          </cell>
          <cell r="F102" t="str">
            <v>16 03</v>
          </cell>
        </row>
        <row r="103">
          <cell r="E103" t="str">
            <v>kępiński</v>
          </cell>
          <cell r="F103" t="str">
            <v>30 08</v>
          </cell>
        </row>
        <row r="104">
          <cell r="E104" t="str">
            <v>kętrzyński</v>
          </cell>
          <cell r="F104" t="str">
            <v>28 08</v>
          </cell>
        </row>
        <row r="105">
          <cell r="E105" t="str">
            <v>m. Kielce</v>
          </cell>
          <cell r="F105" t="str">
            <v>26 61</v>
          </cell>
        </row>
        <row r="106">
          <cell r="E106" t="str">
            <v>kielecki</v>
          </cell>
          <cell r="F106" t="str">
            <v>26 04</v>
          </cell>
        </row>
        <row r="107">
          <cell r="E107" t="str">
            <v>kluczborski</v>
          </cell>
          <cell r="F107" t="str">
            <v>16 04</v>
          </cell>
        </row>
        <row r="108">
          <cell r="E108" t="str">
            <v>kłobucki</v>
          </cell>
          <cell r="F108" t="str">
            <v>24 06</v>
          </cell>
        </row>
        <row r="109">
          <cell r="E109" t="str">
            <v>kłodzki</v>
          </cell>
          <cell r="F109" t="str">
            <v>02 08</v>
          </cell>
        </row>
        <row r="110">
          <cell r="E110" t="str">
            <v>kolbuszowski</v>
          </cell>
          <cell r="F110" t="str">
            <v>18 06</v>
          </cell>
        </row>
        <row r="111">
          <cell r="E111" t="str">
            <v>kolneński</v>
          </cell>
          <cell r="F111" t="str">
            <v>20 06</v>
          </cell>
        </row>
        <row r="112">
          <cell r="E112" t="str">
            <v>kolski</v>
          </cell>
          <cell r="F112" t="str">
            <v>30 09</v>
          </cell>
        </row>
        <row r="113">
          <cell r="E113" t="str">
            <v>kołobrzeski</v>
          </cell>
          <cell r="F113" t="str">
            <v>32 08</v>
          </cell>
        </row>
        <row r="114">
          <cell r="E114" t="str">
            <v>konecki</v>
          </cell>
          <cell r="F114" t="str">
            <v>26 05</v>
          </cell>
        </row>
        <row r="115">
          <cell r="E115" t="str">
            <v>m. Konin</v>
          </cell>
          <cell r="F115" t="str">
            <v>30 62</v>
          </cell>
        </row>
        <row r="116">
          <cell r="E116" t="str">
            <v>koniński</v>
          </cell>
          <cell r="F116" t="str">
            <v>30 10</v>
          </cell>
        </row>
        <row r="117">
          <cell r="E117" t="str">
            <v>m. Koszalin</v>
          </cell>
          <cell r="F117" t="str">
            <v>32 61</v>
          </cell>
        </row>
        <row r="118">
          <cell r="E118" t="str">
            <v>koszaliński</v>
          </cell>
          <cell r="F118" t="str">
            <v>32 09</v>
          </cell>
        </row>
        <row r="119">
          <cell r="E119" t="str">
            <v>kościański</v>
          </cell>
          <cell r="F119" t="str">
            <v>30 11</v>
          </cell>
        </row>
        <row r="120">
          <cell r="E120" t="str">
            <v>kościerski</v>
          </cell>
          <cell r="F120" t="str">
            <v>22 06</v>
          </cell>
        </row>
        <row r="121">
          <cell r="E121" t="str">
            <v>kozienicki</v>
          </cell>
          <cell r="F121" t="str">
            <v>14 07</v>
          </cell>
        </row>
        <row r="122">
          <cell r="E122" t="str">
            <v>krakowski</v>
          </cell>
          <cell r="F122" t="str">
            <v>12 06</v>
          </cell>
        </row>
        <row r="123">
          <cell r="E123" t="str">
            <v>m. Kraków</v>
          </cell>
          <cell r="F123" t="str">
            <v>12 61</v>
          </cell>
        </row>
        <row r="124">
          <cell r="E124" t="str">
            <v>krapkowicki</v>
          </cell>
          <cell r="F124" t="str">
            <v>16 05</v>
          </cell>
        </row>
        <row r="125">
          <cell r="E125" t="str">
            <v>krasnostawski</v>
          </cell>
          <cell r="F125" t="str">
            <v>06 06</v>
          </cell>
        </row>
        <row r="126">
          <cell r="E126" t="str">
            <v>kraśnicki</v>
          </cell>
          <cell r="F126" t="str">
            <v>06 07</v>
          </cell>
        </row>
        <row r="127">
          <cell r="E127" t="str">
            <v>m. Krosno</v>
          </cell>
          <cell r="F127" t="str">
            <v>18 61</v>
          </cell>
        </row>
        <row r="128">
          <cell r="E128" t="str">
            <v>krośnieński (odrzański)</v>
          </cell>
          <cell r="F128" t="str">
            <v>08 02</v>
          </cell>
        </row>
        <row r="129">
          <cell r="E129" t="str">
            <v>krośnieński (podkarpacki)</v>
          </cell>
          <cell r="F129" t="str">
            <v>18 07</v>
          </cell>
        </row>
        <row r="130">
          <cell r="E130" t="str">
            <v>krotoszyński</v>
          </cell>
          <cell r="F130" t="str">
            <v>30 12</v>
          </cell>
        </row>
        <row r="131">
          <cell r="E131" t="str">
            <v>kutnowski</v>
          </cell>
          <cell r="F131" t="str">
            <v>10 02</v>
          </cell>
        </row>
        <row r="132">
          <cell r="E132" t="str">
            <v>kwidzyński</v>
          </cell>
          <cell r="F132" t="str">
            <v>22 07</v>
          </cell>
        </row>
        <row r="133">
          <cell r="E133" t="str">
            <v>legionowski</v>
          </cell>
          <cell r="F133" t="str">
            <v>14 08</v>
          </cell>
        </row>
        <row r="134">
          <cell r="E134" t="str">
            <v>m. Legnica</v>
          </cell>
          <cell r="F134" t="str">
            <v>02 62</v>
          </cell>
        </row>
        <row r="135">
          <cell r="E135" t="str">
            <v>legnicki</v>
          </cell>
          <cell r="F135" t="str">
            <v>02 09</v>
          </cell>
        </row>
        <row r="136">
          <cell r="E136" t="str">
            <v>leski</v>
          </cell>
          <cell r="F136" t="str">
            <v>18 21</v>
          </cell>
        </row>
        <row r="137">
          <cell r="E137" t="str">
            <v>leszczyński</v>
          </cell>
          <cell r="F137" t="str">
            <v>30 13</v>
          </cell>
        </row>
        <row r="138">
          <cell r="E138" t="str">
            <v>m. Leszno</v>
          </cell>
          <cell r="F138" t="str">
            <v>30 63</v>
          </cell>
        </row>
        <row r="139">
          <cell r="E139" t="str">
            <v>leżajski</v>
          </cell>
          <cell r="F139" t="str">
            <v>18 08</v>
          </cell>
        </row>
        <row r="140">
          <cell r="E140" t="str">
            <v>lęborski</v>
          </cell>
          <cell r="F140" t="str">
            <v>22 08</v>
          </cell>
        </row>
        <row r="141">
          <cell r="E141" t="str">
            <v>lidzbarski</v>
          </cell>
          <cell r="F141" t="str">
            <v>28 09</v>
          </cell>
        </row>
        <row r="142">
          <cell r="E142" t="str">
            <v>limanowski</v>
          </cell>
          <cell r="F142" t="str">
            <v>12 07</v>
          </cell>
        </row>
        <row r="143">
          <cell r="E143" t="str">
            <v>lipnowski</v>
          </cell>
          <cell r="F143" t="str">
            <v>04 08</v>
          </cell>
        </row>
        <row r="144">
          <cell r="E144" t="str">
            <v>lipski</v>
          </cell>
          <cell r="F144" t="str">
            <v>14 09</v>
          </cell>
        </row>
        <row r="145">
          <cell r="E145" t="str">
            <v>lubaczowski</v>
          </cell>
          <cell r="F145" t="str">
            <v>18 09</v>
          </cell>
        </row>
        <row r="146">
          <cell r="E146" t="str">
            <v>lubański</v>
          </cell>
          <cell r="F146" t="str">
            <v>02 10</v>
          </cell>
        </row>
        <row r="147">
          <cell r="E147" t="str">
            <v>lubartowski</v>
          </cell>
          <cell r="F147" t="str">
            <v>06 08</v>
          </cell>
        </row>
        <row r="148">
          <cell r="E148" t="str">
            <v>lubelski</v>
          </cell>
          <cell r="F148" t="str">
            <v>06 09</v>
          </cell>
        </row>
        <row r="149">
          <cell r="E149" t="str">
            <v>lubiński</v>
          </cell>
          <cell r="F149" t="str">
            <v>02 11</v>
          </cell>
        </row>
        <row r="150">
          <cell r="E150" t="str">
            <v>m. Lublin</v>
          </cell>
          <cell r="F150" t="str">
            <v>06 63</v>
          </cell>
        </row>
        <row r="151">
          <cell r="E151" t="str">
            <v>lubliniecki</v>
          </cell>
          <cell r="F151" t="str">
            <v>24 07</v>
          </cell>
        </row>
        <row r="152">
          <cell r="E152" t="str">
            <v>lwówecki</v>
          </cell>
          <cell r="F152" t="str">
            <v>02 12</v>
          </cell>
        </row>
        <row r="153">
          <cell r="E153" t="str">
            <v>łańcucki</v>
          </cell>
          <cell r="F153" t="str">
            <v>18 10</v>
          </cell>
        </row>
        <row r="154">
          <cell r="E154" t="str">
            <v>łaski</v>
          </cell>
          <cell r="F154" t="str">
            <v>10 03</v>
          </cell>
        </row>
        <row r="155">
          <cell r="E155" t="str">
            <v>łęczycki</v>
          </cell>
          <cell r="F155" t="str">
            <v>10 04</v>
          </cell>
        </row>
        <row r="156">
          <cell r="E156" t="str">
            <v>łęczyński</v>
          </cell>
          <cell r="F156" t="str">
            <v>06 10</v>
          </cell>
        </row>
        <row r="157">
          <cell r="E157" t="str">
            <v>łobeski</v>
          </cell>
          <cell r="F157" t="str">
            <v>32 18</v>
          </cell>
        </row>
        <row r="158">
          <cell r="E158" t="str">
            <v>m. Łomża</v>
          </cell>
          <cell r="F158" t="str">
            <v>20 62</v>
          </cell>
        </row>
        <row r="159">
          <cell r="E159" t="str">
            <v>łomżyński</v>
          </cell>
          <cell r="F159" t="str">
            <v>20 07</v>
          </cell>
        </row>
        <row r="160">
          <cell r="E160" t="str">
            <v>łosicki</v>
          </cell>
          <cell r="F160" t="str">
            <v>14 10</v>
          </cell>
        </row>
        <row r="161">
          <cell r="E161" t="str">
            <v>łowicki</v>
          </cell>
          <cell r="F161" t="str">
            <v>10 05</v>
          </cell>
        </row>
        <row r="162">
          <cell r="E162" t="str">
            <v>łódzki wschodni</v>
          </cell>
          <cell r="F162" t="str">
            <v>10 06</v>
          </cell>
        </row>
        <row r="163">
          <cell r="E163" t="str">
            <v>m. Łódź</v>
          </cell>
          <cell r="F163" t="str">
            <v>10 61</v>
          </cell>
        </row>
        <row r="164">
          <cell r="E164" t="str">
            <v>łukowski</v>
          </cell>
          <cell r="F164" t="str">
            <v>06 11</v>
          </cell>
        </row>
        <row r="165">
          <cell r="E165" t="str">
            <v>makowski</v>
          </cell>
          <cell r="F165" t="str">
            <v>14 11</v>
          </cell>
        </row>
        <row r="166">
          <cell r="E166" t="str">
            <v>malborski</v>
          </cell>
          <cell r="F166" t="str">
            <v>22 09</v>
          </cell>
        </row>
        <row r="167">
          <cell r="E167" t="str">
            <v>miechowski</v>
          </cell>
          <cell r="F167" t="str">
            <v>12 08</v>
          </cell>
        </row>
        <row r="168">
          <cell r="E168" t="str">
            <v>mielecki</v>
          </cell>
          <cell r="F168" t="str">
            <v>18 11</v>
          </cell>
        </row>
        <row r="169">
          <cell r="E169" t="str">
            <v>międzychodzki</v>
          </cell>
          <cell r="F169" t="str">
            <v>30 14</v>
          </cell>
        </row>
        <row r="170">
          <cell r="E170" t="str">
            <v>międzyrzecki</v>
          </cell>
          <cell r="F170" t="str">
            <v>08 03</v>
          </cell>
        </row>
        <row r="171">
          <cell r="E171" t="str">
            <v>mikołowski</v>
          </cell>
          <cell r="F171" t="str">
            <v>24 08</v>
          </cell>
        </row>
        <row r="172">
          <cell r="E172" t="str">
            <v>milicki</v>
          </cell>
          <cell r="F172" t="str">
            <v>02 13</v>
          </cell>
        </row>
        <row r="173">
          <cell r="E173" t="str">
            <v>miński</v>
          </cell>
          <cell r="F173" t="str">
            <v>14 12</v>
          </cell>
        </row>
        <row r="174">
          <cell r="E174" t="str">
            <v>mławski</v>
          </cell>
          <cell r="F174" t="str">
            <v>14 13</v>
          </cell>
        </row>
        <row r="175">
          <cell r="E175" t="str">
            <v>mogileński</v>
          </cell>
          <cell r="F175" t="str">
            <v>04 09</v>
          </cell>
        </row>
        <row r="176">
          <cell r="E176" t="str">
            <v>moniecki</v>
          </cell>
          <cell r="F176" t="str">
            <v>20 08</v>
          </cell>
        </row>
        <row r="177">
          <cell r="E177" t="str">
            <v>mrągowski</v>
          </cell>
          <cell r="F177" t="str">
            <v>28 10</v>
          </cell>
        </row>
        <row r="178">
          <cell r="E178" t="str">
            <v>m. Mysłowice</v>
          </cell>
          <cell r="F178" t="str">
            <v>24 70</v>
          </cell>
        </row>
        <row r="179">
          <cell r="E179" t="str">
            <v>myszkowski</v>
          </cell>
          <cell r="F179" t="str">
            <v>24 09</v>
          </cell>
        </row>
        <row r="180">
          <cell r="E180" t="str">
            <v>myślenicki</v>
          </cell>
          <cell r="F180" t="str">
            <v>12 09</v>
          </cell>
        </row>
        <row r="181">
          <cell r="E181" t="str">
            <v>myśliborski</v>
          </cell>
          <cell r="F181" t="str">
            <v>32 10</v>
          </cell>
        </row>
        <row r="182">
          <cell r="E182" t="str">
            <v>nakielski</v>
          </cell>
          <cell r="F182" t="str">
            <v>04 10</v>
          </cell>
        </row>
        <row r="183">
          <cell r="E183" t="str">
            <v>namysłowski</v>
          </cell>
          <cell r="F183" t="str">
            <v>16 06</v>
          </cell>
        </row>
        <row r="184">
          <cell r="E184" t="str">
            <v>nidzicki</v>
          </cell>
          <cell r="F184" t="str">
            <v>28 11</v>
          </cell>
        </row>
        <row r="185">
          <cell r="E185" t="str">
            <v>niżański</v>
          </cell>
          <cell r="F185" t="str">
            <v>18 12</v>
          </cell>
        </row>
        <row r="186">
          <cell r="E186" t="str">
            <v>nowodworski (gdański)</v>
          </cell>
          <cell r="F186" t="str">
            <v>22 10</v>
          </cell>
        </row>
        <row r="187">
          <cell r="E187" t="str">
            <v>nowodworski (mazowiecki)</v>
          </cell>
          <cell r="F187" t="str">
            <v>14 14</v>
          </cell>
        </row>
        <row r="188">
          <cell r="E188" t="str">
            <v>nowomiejski</v>
          </cell>
          <cell r="F188" t="str">
            <v>28 12</v>
          </cell>
        </row>
        <row r="189">
          <cell r="E189" t="str">
            <v>nowosądecki</v>
          </cell>
          <cell r="F189" t="str">
            <v>12 10</v>
          </cell>
        </row>
        <row r="190">
          <cell r="E190" t="str">
            <v>nowosolski</v>
          </cell>
          <cell r="F190" t="str">
            <v>08 04</v>
          </cell>
        </row>
        <row r="191">
          <cell r="E191" t="str">
            <v>nowotarski</v>
          </cell>
          <cell r="F191" t="str">
            <v>12 11</v>
          </cell>
        </row>
        <row r="192">
          <cell r="E192" t="str">
            <v>nowotomyski</v>
          </cell>
          <cell r="F192" t="str">
            <v>30 15</v>
          </cell>
        </row>
        <row r="193">
          <cell r="E193" t="str">
            <v>m. Nowy Sącz</v>
          </cell>
          <cell r="F193" t="str">
            <v>12 62</v>
          </cell>
        </row>
        <row r="194">
          <cell r="E194" t="str">
            <v>nyski</v>
          </cell>
          <cell r="F194" t="str">
            <v>16 07</v>
          </cell>
        </row>
        <row r="195">
          <cell r="E195" t="str">
            <v>obornicki</v>
          </cell>
          <cell r="F195" t="str">
            <v>30 16</v>
          </cell>
        </row>
        <row r="196">
          <cell r="E196" t="str">
            <v>olecki</v>
          </cell>
          <cell r="F196" t="str">
            <v>28 13</v>
          </cell>
        </row>
        <row r="197">
          <cell r="E197" t="str">
            <v>oleski</v>
          </cell>
          <cell r="F197" t="str">
            <v>16 08</v>
          </cell>
        </row>
        <row r="198">
          <cell r="E198" t="str">
            <v>oleśnicki</v>
          </cell>
          <cell r="F198" t="str">
            <v>02 14</v>
          </cell>
        </row>
        <row r="199">
          <cell r="E199" t="str">
            <v>olkuski</v>
          </cell>
          <cell r="F199" t="str">
            <v>12 12</v>
          </cell>
        </row>
        <row r="200">
          <cell r="E200" t="str">
            <v>m. Olsztyn</v>
          </cell>
          <cell r="F200" t="str">
            <v>28 62</v>
          </cell>
        </row>
        <row r="201">
          <cell r="E201" t="str">
            <v>olsztyński</v>
          </cell>
          <cell r="F201" t="str">
            <v>28 14</v>
          </cell>
        </row>
        <row r="202">
          <cell r="E202" t="str">
            <v>oławski</v>
          </cell>
          <cell r="F202" t="str">
            <v>02 15</v>
          </cell>
        </row>
        <row r="203">
          <cell r="E203" t="str">
            <v>opatowski</v>
          </cell>
          <cell r="F203" t="str">
            <v>26 06</v>
          </cell>
        </row>
        <row r="204">
          <cell r="E204" t="str">
            <v>opoczyński</v>
          </cell>
          <cell r="F204" t="str">
            <v>10 07</v>
          </cell>
        </row>
        <row r="205">
          <cell r="E205" t="str">
            <v>m. Opole</v>
          </cell>
          <cell r="F205" t="str">
            <v>16 61</v>
          </cell>
        </row>
        <row r="206">
          <cell r="E206" t="str">
            <v>opolski (lubelski)</v>
          </cell>
          <cell r="F206" t="str">
            <v>06 12</v>
          </cell>
        </row>
        <row r="207">
          <cell r="E207" t="str">
            <v>opolski (śląski)</v>
          </cell>
          <cell r="F207" t="str">
            <v>16 09</v>
          </cell>
        </row>
        <row r="208">
          <cell r="E208" t="str">
            <v>ostrołęcki</v>
          </cell>
          <cell r="F208" t="str">
            <v>14 15</v>
          </cell>
        </row>
        <row r="209">
          <cell r="E209" t="str">
            <v>m. Ostrołęka</v>
          </cell>
          <cell r="F209" t="str">
            <v>14 61</v>
          </cell>
        </row>
        <row r="210">
          <cell r="E210" t="str">
            <v>ostrowiecki</v>
          </cell>
          <cell r="F210" t="str">
            <v>26 07</v>
          </cell>
        </row>
        <row r="211">
          <cell r="E211" t="str">
            <v>ostrowski (mazowiecki)</v>
          </cell>
          <cell r="F211" t="str">
            <v>14 16</v>
          </cell>
        </row>
        <row r="212">
          <cell r="E212" t="str">
            <v>ostrowski (wielkopolski)</v>
          </cell>
          <cell r="F212" t="str">
            <v>30 17</v>
          </cell>
        </row>
        <row r="213">
          <cell r="E213" t="str">
            <v>ostródzki</v>
          </cell>
          <cell r="F213" t="str">
            <v>28 15</v>
          </cell>
        </row>
        <row r="214">
          <cell r="E214" t="str">
            <v>ostrzeszowski</v>
          </cell>
          <cell r="F214" t="str">
            <v>30 18</v>
          </cell>
        </row>
        <row r="215">
          <cell r="E215" t="str">
            <v>oświęcimski</v>
          </cell>
          <cell r="F215" t="str">
            <v>12 13</v>
          </cell>
        </row>
        <row r="216">
          <cell r="E216" t="str">
            <v>otwocki</v>
          </cell>
          <cell r="F216" t="str">
            <v>14 17</v>
          </cell>
        </row>
        <row r="217">
          <cell r="E217" t="str">
            <v>pabianicki</v>
          </cell>
          <cell r="F217" t="str">
            <v>10 08</v>
          </cell>
        </row>
        <row r="218">
          <cell r="E218" t="str">
            <v>pajęczański</v>
          </cell>
          <cell r="F218" t="str">
            <v>10 09</v>
          </cell>
        </row>
        <row r="219">
          <cell r="E219" t="str">
            <v>parczewski</v>
          </cell>
          <cell r="F219" t="str">
            <v>06 13</v>
          </cell>
        </row>
        <row r="220">
          <cell r="E220" t="str">
            <v>piaseczyński</v>
          </cell>
          <cell r="F220" t="str">
            <v>14 18</v>
          </cell>
        </row>
        <row r="221">
          <cell r="E221" t="str">
            <v>m. Piekary Śląskie</v>
          </cell>
          <cell r="F221" t="str">
            <v>24 71</v>
          </cell>
        </row>
        <row r="222">
          <cell r="E222" t="str">
            <v>pilski</v>
          </cell>
          <cell r="F222" t="str">
            <v>30 19</v>
          </cell>
        </row>
        <row r="223">
          <cell r="E223" t="str">
            <v>pińczowski</v>
          </cell>
          <cell r="F223" t="str">
            <v>26 08</v>
          </cell>
        </row>
        <row r="224">
          <cell r="E224" t="str">
            <v>piotrkowski</v>
          </cell>
          <cell r="F224" t="str">
            <v>10 10</v>
          </cell>
        </row>
        <row r="225">
          <cell r="E225" t="str">
            <v>m. Piotrków Trybunalski</v>
          </cell>
          <cell r="F225" t="str">
            <v>10 62</v>
          </cell>
        </row>
        <row r="226">
          <cell r="E226" t="str">
            <v>piski</v>
          </cell>
          <cell r="F226" t="str">
            <v>28 16</v>
          </cell>
        </row>
        <row r="227">
          <cell r="E227" t="str">
            <v>pleszewski</v>
          </cell>
          <cell r="F227" t="str">
            <v>30 20</v>
          </cell>
        </row>
        <row r="228">
          <cell r="E228" t="str">
            <v>m. Płock</v>
          </cell>
          <cell r="F228" t="str">
            <v>14 62</v>
          </cell>
        </row>
        <row r="229">
          <cell r="E229" t="str">
            <v>płocki</v>
          </cell>
          <cell r="F229" t="str">
            <v>14 19</v>
          </cell>
        </row>
        <row r="230">
          <cell r="E230" t="str">
            <v>płoński</v>
          </cell>
          <cell r="F230" t="str">
            <v>14 20</v>
          </cell>
        </row>
        <row r="231">
          <cell r="E231" t="str">
            <v>poddębicki</v>
          </cell>
          <cell r="F231" t="str">
            <v>10 11</v>
          </cell>
        </row>
        <row r="232">
          <cell r="E232" t="str">
            <v>policki</v>
          </cell>
          <cell r="F232" t="str">
            <v>32 11</v>
          </cell>
        </row>
        <row r="233">
          <cell r="E233" t="str">
            <v>polkowicki</v>
          </cell>
          <cell r="F233" t="str">
            <v>02 16</v>
          </cell>
        </row>
        <row r="234">
          <cell r="E234" t="str">
            <v>m. Poznań</v>
          </cell>
          <cell r="F234" t="str">
            <v>30 64</v>
          </cell>
        </row>
        <row r="235">
          <cell r="E235" t="str">
            <v>poznański</v>
          </cell>
          <cell r="F235" t="str">
            <v>30 21</v>
          </cell>
        </row>
        <row r="236">
          <cell r="E236" t="str">
            <v>proszowicki</v>
          </cell>
          <cell r="F236" t="str">
            <v>12 14</v>
          </cell>
        </row>
        <row r="237">
          <cell r="E237" t="str">
            <v>prudnicki</v>
          </cell>
          <cell r="F237" t="str">
            <v>16 10</v>
          </cell>
        </row>
        <row r="238">
          <cell r="E238" t="str">
            <v>pruszkowski</v>
          </cell>
          <cell r="F238" t="str">
            <v>14 21</v>
          </cell>
        </row>
        <row r="239">
          <cell r="E239" t="str">
            <v>przasnyski</v>
          </cell>
          <cell r="F239" t="str">
            <v>14 22</v>
          </cell>
        </row>
        <row r="240">
          <cell r="E240" t="str">
            <v>przemyski</v>
          </cell>
          <cell r="F240" t="str">
            <v>18 13</v>
          </cell>
        </row>
        <row r="241">
          <cell r="E241" t="str">
            <v>m. Przemyśl</v>
          </cell>
          <cell r="F241" t="str">
            <v>18 62</v>
          </cell>
        </row>
        <row r="242">
          <cell r="E242" t="str">
            <v>przeworski</v>
          </cell>
          <cell r="F242" t="str">
            <v>18 14</v>
          </cell>
        </row>
        <row r="243">
          <cell r="E243" t="str">
            <v>przysuski</v>
          </cell>
          <cell r="F243" t="str">
            <v>14 23</v>
          </cell>
        </row>
        <row r="244">
          <cell r="E244" t="str">
            <v>pszczyński</v>
          </cell>
          <cell r="F244" t="str">
            <v>24 10</v>
          </cell>
        </row>
        <row r="245">
          <cell r="E245" t="str">
            <v>pucki</v>
          </cell>
          <cell r="F245" t="str">
            <v>22 11</v>
          </cell>
        </row>
        <row r="246">
          <cell r="E246" t="str">
            <v>puławski</v>
          </cell>
          <cell r="F246" t="str">
            <v>06 14</v>
          </cell>
        </row>
        <row r="247">
          <cell r="E247" t="str">
            <v>pułtuski</v>
          </cell>
          <cell r="F247" t="str">
            <v>14 24</v>
          </cell>
        </row>
        <row r="248">
          <cell r="E248" t="str">
            <v>pyrzycki</v>
          </cell>
          <cell r="F248" t="str">
            <v>32 12</v>
          </cell>
        </row>
        <row r="249">
          <cell r="E249" t="str">
            <v>raciborski</v>
          </cell>
          <cell r="F249" t="str">
            <v>24 11</v>
          </cell>
        </row>
        <row r="250">
          <cell r="E250" t="str">
            <v>m. Radom</v>
          </cell>
          <cell r="F250" t="str">
            <v>14 63</v>
          </cell>
        </row>
        <row r="251">
          <cell r="E251" t="str">
            <v>radomski</v>
          </cell>
          <cell r="F251" t="str">
            <v>14 25</v>
          </cell>
        </row>
        <row r="252">
          <cell r="E252" t="str">
            <v>radomszczański</v>
          </cell>
          <cell r="F252" t="str">
            <v>10 12</v>
          </cell>
        </row>
        <row r="253">
          <cell r="E253" t="str">
            <v>radziejowski</v>
          </cell>
          <cell r="F253" t="str">
            <v>04 11</v>
          </cell>
        </row>
        <row r="254">
          <cell r="E254" t="str">
            <v>radzyński</v>
          </cell>
          <cell r="F254" t="str">
            <v>06 15</v>
          </cell>
        </row>
        <row r="255">
          <cell r="E255" t="str">
            <v>rawicki</v>
          </cell>
          <cell r="F255" t="str">
            <v>30 22</v>
          </cell>
        </row>
        <row r="256">
          <cell r="E256" t="str">
            <v>rawski</v>
          </cell>
          <cell r="F256" t="str">
            <v>10 13</v>
          </cell>
        </row>
        <row r="257">
          <cell r="E257" t="str">
            <v>ropczycko-sędziszowski</v>
          </cell>
          <cell r="F257" t="str">
            <v>18 15</v>
          </cell>
        </row>
        <row r="258">
          <cell r="E258" t="str">
            <v>m. Ruda Śląska</v>
          </cell>
          <cell r="F258" t="str">
            <v>24 72</v>
          </cell>
        </row>
        <row r="259">
          <cell r="E259" t="str">
            <v>rybnicki</v>
          </cell>
          <cell r="F259" t="str">
            <v>24 12</v>
          </cell>
        </row>
        <row r="260">
          <cell r="E260" t="str">
            <v>m. Rybnik</v>
          </cell>
          <cell r="F260" t="str">
            <v>24 73</v>
          </cell>
        </row>
        <row r="261">
          <cell r="E261" t="str">
            <v>rycki</v>
          </cell>
          <cell r="F261" t="str">
            <v>06 16</v>
          </cell>
        </row>
        <row r="262">
          <cell r="E262" t="str">
            <v>rypiński</v>
          </cell>
          <cell r="F262" t="str">
            <v>04 12</v>
          </cell>
        </row>
        <row r="263">
          <cell r="E263" t="str">
            <v>rzeszowski</v>
          </cell>
          <cell r="F263" t="str">
            <v>18 16</v>
          </cell>
        </row>
        <row r="264">
          <cell r="E264" t="str">
            <v>m. Rzeszów</v>
          </cell>
          <cell r="F264" t="str">
            <v>18 63</v>
          </cell>
        </row>
        <row r="265">
          <cell r="E265" t="str">
            <v>sandomierski</v>
          </cell>
          <cell r="F265" t="str">
            <v>26 09</v>
          </cell>
        </row>
        <row r="266">
          <cell r="E266" t="str">
            <v>sanocki</v>
          </cell>
          <cell r="F266" t="str">
            <v>18 17</v>
          </cell>
        </row>
        <row r="267">
          <cell r="E267" t="str">
            <v>sejneński</v>
          </cell>
          <cell r="F267" t="str">
            <v>20 09</v>
          </cell>
        </row>
        <row r="268">
          <cell r="E268" t="str">
            <v>sępoleński</v>
          </cell>
          <cell r="F268" t="str">
            <v>04 13</v>
          </cell>
        </row>
        <row r="269">
          <cell r="E269" t="str">
            <v>m. Siedlce</v>
          </cell>
          <cell r="F269" t="str">
            <v>14 64</v>
          </cell>
        </row>
        <row r="270">
          <cell r="E270" t="str">
            <v>siedlecki</v>
          </cell>
          <cell r="F270" t="str">
            <v>14 26</v>
          </cell>
        </row>
        <row r="271">
          <cell r="E271" t="str">
            <v>m. Siemianowice Śląskie</v>
          </cell>
          <cell r="F271" t="str">
            <v>24 74</v>
          </cell>
        </row>
        <row r="272">
          <cell r="E272" t="str">
            <v>siemiatycki</v>
          </cell>
          <cell r="F272" t="str">
            <v>20 10</v>
          </cell>
        </row>
        <row r="273">
          <cell r="E273" t="str">
            <v>sieradzki</v>
          </cell>
          <cell r="F273" t="str">
            <v>10 14</v>
          </cell>
        </row>
        <row r="274">
          <cell r="E274" t="str">
            <v>sierpecki</v>
          </cell>
          <cell r="F274" t="str">
            <v>14 27</v>
          </cell>
        </row>
        <row r="275">
          <cell r="E275" t="str">
            <v>skarżyski</v>
          </cell>
          <cell r="F275" t="str">
            <v>26 10</v>
          </cell>
        </row>
        <row r="276">
          <cell r="E276" t="str">
            <v>m. Skierniewice</v>
          </cell>
          <cell r="F276" t="str">
            <v>10 63</v>
          </cell>
        </row>
        <row r="277">
          <cell r="E277" t="str">
            <v>skierniewicki</v>
          </cell>
          <cell r="F277" t="str">
            <v>10 15</v>
          </cell>
        </row>
        <row r="278">
          <cell r="E278" t="str">
            <v>sławieński</v>
          </cell>
          <cell r="F278" t="str">
            <v>32 13</v>
          </cell>
        </row>
        <row r="279">
          <cell r="E279" t="str">
            <v>słubicki</v>
          </cell>
          <cell r="F279" t="str">
            <v>08 05</v>
          </cell>
        </row>
        <row r="280">
          <cell r="E280" t="str">
            <v>słupecki</v>
          </cell>
          <cell r="F280" t="str">
            <v>30 23</v>
          </cell>
        </row>
        <row r="281">
          <cell r="E281" t="str">
            <v>m. Słupsk</v>
          </cell>
          <cell r="F281" t="str">
            <v>22 63</v>
          </cell>
        </row>
        <row r="282">
          <cell r="E282" t="str">
            <v>słupski</v>
          </cell>
          <cell r="F282" t="str">
            <v>22 12</v>
          </cell>
        </row>
        <row r="283">
          <cell r="E283" t="str">
            <v>sochaczewski</v>
          </cell>
          <cell r="F283" t="str">
            <v>14 28</v>
          </cell>
        </row>
        <row r="284">
          <cell r="E284" t="str">
            <v>sokołowski</v>
          </cell>
          <cell r="F284" t="str">
            <v>14 29</v>
          </cell>
        </row>
        <row r="285">
          <cell r="E285" t="str">
            <v>sokólski</v>
          </cell>
          <cell r="F285" t="str">
            <v>20 11</v>
          </cell>
        </row>
        <row r="286">
          <cell r="E286" t="str">
            <v>m. Sopot</v>
          </cell>
          <cell r="F286" t="str">
            <v>22 64</v>
          </cell>
        </row>
        <row r="287">
          <cell r="E287" t="str">
            <v>m. Sosnowiec</v>
          </cell>
          <cell r="F287" t="str">
            <v>24 75</v>
          </cell>
        </row>
        <row r="288">
          <cell r="E288" t="str">
            <v>stalowowolski</v>
          </cell>
          <cell r="F288" t="str">
            <v>18 18</v>
          </cell>
        </row>
        <row r="289">
          <cell r="E289" t="str">
            <v>starachowicki</v>
          </cell>
          <cell r="F289" t="str">
            <v>26 11</v>
          </cell>
        </row>
        <row r="290">
          <cell r="E290" t="str">
            <v>stargardzki</v>
          </cell>
          <cell r="F290" t="str">
            <v>32 14</v>
          </cell>
        </row>
        <row r="291">
          <cell r="E291" t="str">
            <v>starogardzki</v>
          </cell>
          <cell r="F291" t="str">
            <v>22 13</v>
          </cell>
        </row>
        <row r="292">
          <cell r="E292" t="str">
            <v>staszowski</v>
          </cell>
          <cell r="F292" t="str">
            <v>26 12</v>
          </cell>
        </row>
        <row r="293">
          <cell r="E293" t="str">
            <v>strzelecki</v>
          </cell>
          <cell r="F293" t="str">
            <v>16 11</v>
          </cell>
        </row>
        <row r="294">
          <cell r="E294" t="str">
            <v>strzelecko-drezdenecki</v>
          </cell>
          <cell r="F294" t="str">
            <v>08 06</v>
          </cell>
        </row>
        <row r="295">
          <cell r="E295" t="str">
            <v>strzeliński</v>
          </cell>
          <cell r="F295" t="str">
            <v>02 17</v>
          </cell>
        </row>
        <row r="296">
          <cell r="E296" t="str">
            <v>strzyżowski</v>
          </cell>
          <cell r="F296" t="str">
            <v>18 19</v>
          </cell>
        </row>
        <row r="297">
          <cell r="E297" t="str">
            <v>sulęciński</v>
          </cell>
          <cell r="F297" t="str">
            <v>08 07</v>
          </cell>
        </row>
        <row r="298">
          <cell r="E298" t="str">
            <v>suski</v>
          </cell>
          <cell r="F298" t="str">
            <v>12 15</v>
          </cell>
        </row>
        <row r="299">
          <cell r="E299" t="str">
            <v>suwalski</v>
          </cell>
          <cell r="F299" t="str">
            <v>20 12</v>
          </cell>
        </row>
        <row r="300">
          <cell r="E300" t="str">
            <v>m. Suwałki</v>
          </cell>
          <cell r="F300" t="str">
            <v>20 63</v>
          </cell>
        </row>
        <row r="301">
          <cell r="E301" t="str">
            <v>szamotulski</v>
          </cell>
          <cell r="F301" t="str">
            <v>30 24</v>
          </cell>
        </row>
        <row r="302">
          <cell r="E302" t="str">
            <v>m. Szczecin</v>
          </cell>
          <cell r="F302" t="str">
            <v>32 62</v>
          </cell>
        </row>
        <row r="303">
          <cell r="E303" t="str">
            <v>szczecinecki</v>
          </cell>
          <cell r="F303" t="str">
            <v>32 15</v>
          </cell>
        </row>
        <row r="304">
          <cell r="E304" t="str">
            <v>szczycieński</v>
          </cell>
          <cell r="F304" t="str">
            <v>28 17</v>
          </cell>
        </row>
        <row r="305">
          <cell r="E305" t="str">
            <v>sztumski</v>
          </cell>
          <cell r="F305" t="str">
            <v>22 16</v>
          </cell>
        </row>
        <row r="306">
          <cell r="E306" t="str">
            <v>szydłowiecki</v>
          </cell>
          <cell r="F306" t="str">
            <v>14 30</v>
          </cell>
        </row>
        <row r="307">
          <cell r="E307" t="str">
            <v>średzki (śląski)</v>
          </cell>
          <cell r="F307" t="str">
            <v>02 18</v>
          </cell>
        </row>
        <row r="308">
          <cell r="E308" t="str">
            <v>średzki (wielkopolski)</v>
          </cell>
          <cell r="F308" t="str">
            <v>30 25</v>
          </cell>
        </row>
        <row r="309">
          <cell r="E309" t="str">
            <v>śremski</v>
          </cell>
          <cell r="F309" t="str">
            <v>30 26</v>
          </cell>
        </row>
        <row r="310">
          <cell r="E310" t="str">
            <v>świdnicki (lubelski)</v>
          </cell>
          <cell r="F310" t="str">
            <v>06 17</v>
          </cell>
        </row>
        <row r="311">
          <cell r="E311" t="str">
            <v>świdnicki (śląski)</v>
          </cell>
          <cell r="F311" t="str">
            <v>02 19</v>
          </cell>
        </row>
        <row r="312">
          <cell r="E312" t="str">
            <v>świdwiński</v>
          </cell>
          <cell r="F312" t="str">
            <v>32 16</v>
          </cell>
        </row>
        <row r="313">
          <cell r="E313" t="str">
            <v>świebodziński</v>
          </cell>
          <cell r="F313" t="str">
            <v>08 08</v>
          </cell>
        </row>
        <row r="314">
          <cell r="E314" t="str">
            <v>świecki</v>
          </cell>
          <cell r="F314" t="str">
            <v>04 14</v>
          </cell>
        </row>
        <row r="315">
          <cell r="E315" t="str">
            <v>m. Świętochłowice</v>
          </cell>
          <cell r="F315" t="str">
            <v>24 76</v>
          </cell>
        </row>
        <row r="316">
          <cell r="E316" t="str">
            <v>m. Świnoujście</v>
          </cell>
          <cell r="F316" t="str">
            <v>32 63</v>
          </cell>
        </row>
        <row r="317">
          <cell r="E317" t="str">
            <v>m. Tarnobrzeg</v>
          </cell>
          <cell r="F317" t="str">
            <v>18 64</v>
          </cell>
        </row>
        <row r="318">
          <cell r="E318" t="str">
            <v>tarnobrzeski</v>
          </cell>
          <cell r="F318" t="str">
            <v>18 20</v>
          </cell>
        </row>
        <row r="319">
          <cell r="E319" t="str">
            <v>tarnogórski</v>
          </cell>
          <cell r="F319" t="str">
            <v>24 13</v>
          </cell>
        </row>
        <row r="320">
          <cell r="E320" t="str">
            <v>tarnowski</v>
          </cell>
          <cell r="F320" t="str">
            <v>12 16</v>
          </cell>
        </row>
        <row r="321">
          <cell r="E321" t="str">
            <v>m. Tarnów</v>
          </cell>
          <cell r="F321" t="str">
            <v>12 63</v>
          </cell>
        </row>
        <row r="322">
          <cell r="E322" t="str">
            <v>tatrzański</v>
          </cell>
          <cell r="F322" t="str">
            <v>12 17</v>
          </cell>
        </row>
        <row r="323">
          <cell r="E323" t="str">
            <v>tczewski</v>
          </cell>
          <cell r="F323" t="str">
            <v>22 14</v>
          </cell>
        </row>
        <row r="324">
          <cell r="E324" t="str">
            <v>tomaszowski (lubelski)</v>
          </cell>
          <cell r="F324" t="str">
            <v>06 18</v>
          </cell>
        </row>
        <row r="325">
          <cell r="E325" t="str">
            <v>tomaszowski (mazowiecki)</v>
          </cell>
          <cell r="F325" t="str">
            <v>10 16</v>
          </cell>
        </row>
        <row r="326">
          <cell r="E326" t="str">
            <v>m. Toruń</v>
          </cell>
          <cell r="F326" t="str">
            <v>04 63</v>
          </cell>
        </row>
        <row r="327">
          <cell r="E327" t="str">
            <v>toruński</v>
          </cell>
          <cell r="F327" t="str">
            <v>04 15</v>
          </cell>
        </row>
        <row r="328">
          <cell r="E328" t="str">
            <v>trzebnicki</v>
          </cell>
          <cell r="F328" t="str">
            <v>02 20</v>
          </cell>
        </row>
        <row r="329">
          <cell r="E329" t="str">
            <v>tucholski</v>
          </cell>
          <cell r="F329" t="str">
            <v>04 16</v>
          </cell>
        </row>
        <row r="330">
          <cell r="E330" t="str">
            <v>turecki</v>
          </cell>
          <cell r="F330" t="str">
            <v>30 27</v>
          </cell>
        </row>
        <row r="331">
          <cell r="E331" t="str">
            <v>m. Tychy</v>
          </cell>
          <cell r="F331" t="str">
            <v>24 77</v>
          </cell>
        </row>
        <row r="332">
          <cell r="E332" t="str">
            <v>tyski</v>
          </cell>
          <cell r="F332" t="str">
            <v>24 14</v>
          </cell>
        </row>
        <row r="333">
          <cell r="E333" t="str">
            <v>wadowicki</v>
          </cell>
          <cell r="F333" t="str">
            <v>12 18</v>
          </cell>
        </row>
        <row r="334">
          <cell r="E334" t="str">
            <v>wałbrzyski</v>
          </cell>
          <cell r="F334" t="str">
            <v>02 21</v>
          </cell>
        </row>
        <row r="335">
          <cell r="E335" t="str">
            <v>wałecki</v>
          </cell>
          <cell r="F335" t="str">
            <v>32 17</v>
          </cell>
        </row>
        <row r="336">
          <cell r="E336" t="str">
            <v>m. Warszawa</v>
          </cell>
          <cell r="F336" t="str">
            <v>14 65</v>
          </cell>
        </row>
        <row r="337">
          <cell r="E337" t="str">
            <v>warszawski zachodni</v>
          </cell>
          <cell r="F337" t="str">
            <v>14 32</v>
          </cell>
        </row>
        <row r="338">
          <cell r="E338" t="str">
            <v>wąbrzeski</v>
          </cell>
          <cell r="F338" t="str">
            <v>04 17</v>
          </cell>
        </row>
        <row r="339">
          <cell r="E339" t="str">
            <v>wągrowiecki</v>
          </cell>
          <cell r="F339" t="str">
            <v>30 28</v>
          </cell>
        </row>
        <row r="340">
          <cell r="E340" t="str">
            <v>wejherowski</v>
          </cell>
          <cell r="F340" t="str">
            <v>22 15</v>
          </cell>
        </row>
        <row r="341">
          <cell r="E341" t="str">
            <v>węgorzewski</v>
          </cell>
          <cell r="F341" t="str">
            <v>28 19</v>
          </cell>
        </row>
        <row r="342">
          <cell r="E342" t="str">
            <v>węgrowski</v>
          </cell>
          <cell r="F342" t="str">
            <v>14 33</v>
          </cell>
        </row>
        <row r="343">
          <cell r="E343" t="str">
            <v>wielicki</v>
          </cell>
          <cell r="F343" t="str">
            <v>12 19</v>
          </cell>
        </row>
        <row r="344">
          <cell r="E344" t="str">
            <v>wieluński</v>
          </cell>
          <cell r="F344" t="str">
            <v>10 17</v>
          </cell>
        </row>
        <row r="345">
          <cell r="E345" t="str">
            <v>wieruszowski</v>
          </cell>
          <cell r="F345" t="str">
            <v>10 18</v>
          </cell>
        </row>
        <row r="346">
          <cell r="E346" t="str">
            <v>m. Włocławek</v>
          </cell>
          <cell r="F346" t="str">
            <v>04 64</v>
          </cell>
        </row>
        <row r="347">
          <cell r="E347" t="str">
            <v>włocławski</v>
          </cell>
          <cell r="F347" t="str">
            <v>04 18</v>
          </cell>
        </row>
        <row r="348">
          <cell r="E348" t="str">
            <v>włodawski</v>
          </cell>
          <cell r="F348" t="str">
            <v>06 19</v>
          </cell>
        </row>
        <row r="349">
          <cell r="E349" t="str">
            <v>włoszczowski</v>
          </cell>
          <cell r="F349" t="str">
            <v>26 13</v>
          </cell>
        </row>
        <row r="350">
          <cell r="E350" t="str">
            <v>wodzisławski</v>
          </cell>
          <cell r="F350" t="str">
            <v>24 15</v>
          </cell>
        </row>
        <row r="351">
          <cell r="E351" t="str">
            <v>wolsztyński</v>
          </cell>
          <cell r="F351" t="str">
            <v>30 29</v>
          </cell>
        </row>
        <row r="352">
          <cell r="E352" t="str">
            <v>wołomiński</v>
          </cell>
          <cell r="F352" t="str">
            <v>14 34</v>
          </cell>
        </row>
        <row r="353">
          <cell r="E353" t="str">
            <v>wołowski</v>
          </cell>
          <cell r="F353" t="str">
            <v>02 22</v>
          </cell>
        </row>
        <row r="354">
          <cell r="E354" t="str">
            <v>m. Wrocław</v>
          </cell>
          <cell r="F354" t="str">
            <v>02 64</v>
          </cell>
        </row>
        <row r="355">
          <cell r="E355" t="str">
            <v>wrocławski</v>
          </cell>
          <cell r="F355" t="str">
            <v>02 23</v>
          </cell>
        </row>
        <row r="356">
          <cell r="E356" t="str">
            <v>wrzesiński</v>
          </cell>
          <cell r="F356" t="str">
            <v>30 30</v>
          </cell>
        </row>
        <row r="357">
          <cell r="E357" t="str">
            <v>wschowski</v>
          </cell>
          <cell r="F357" t="str">
            <v>08 12</v>
          </cell>
        </row>
        <row r="358">
          <cell r="E358" t="str">
            <v>wysokomazowiecki</v>
          </cell>
          <cell r="F358" t="str">
            <v>20 13</v>
          </cell>
        </row>
        <row r="359">
          <cell r="E359" t="str">
            <v>wyszkowski</v>
          </cell>
          <cell r="F359" t="str">
            <v>14 35</v>
          </cell>
        </row>
        <row r="360">
          <cell r="E360" t="str">
            <v>m. Zabrze</v>
          </cell>
          <cell r="F360" t="str">
            <v>24 78</v>
          </cell>
        </row>
        <row r="361">
          <cell r="E361" t="str">
            <v>zambrowski</v>
          </cell>
          <cell r="F361" t="str">
            <v>20 14</v>
          </cell>
        </row>
        <row r="362">
          <cell r="E362" t="str">
            <v>zamojski</v>
          </cell>
          <cell r="F362" t="str">
            <v>06 20</v>
          </cell>
        </row>
        <row r="363">
          <cell r="E363" t="str">
            <v>m. Zamość</v>
          </cell>
          <cell r="F363" t="str">
            <v>06 64</v>
          </cell>
        </row>
        <row r="364">
          <cell r="E364" t="str">
            <v>zawierciański</v>
          </cell>
          <cell r="F364" t="str">
            <v>24 16</v>
          </cell>
        </row>
        <row r="365">
          <cell r="E365" t="str">
            <v>ząbkowicki</v>
          </cell>
          <cell r="F365" t="str">
            <v>02 24</v>
          </cell>
        </row>
        <row r="366">
          <cell r="E366" t="str">
            <v>zduńskowolski</v>
          </cell>
          <cell r="F366" t="str">
            <v>10 19</v>
          </cell>
        </row>
        <row r="367">
          <cell r="E367" t="str">
            <v>zgierski</v>
          </cell>
          <cell r="F367" t="str">
            <v>10 20</v>
          </cell>
        </row>
        <row r="368">
          <cell r="E368" t="str">
            <v>zgorzelecki</v>
          </cell>
          <cell r="F368" t="str">
            <v>02 25</v>
          </cell>
        </row>
        <row r="369">
          <cell r="E369" t="str">
            <v>m. Zielona Góra</v>
          </cell>
          <cell r="F369" t="str">
            <v>08 62</v>
          </cell>
        </row>
        <row r="370">
          <cell r="E370" t="str">
            <v>zielonogórski</v>
          </cell>
          <cell r="F370" t="str">
            <v>08 09</v>
          </cell>
        </row>
        <row r="371">
          <cell r="E371" t="str">
            <v>złotoryjski</v>
          </cell>
          <cell r="F371" t="str">
            <v>02 26</v>
          </cell>
        </row>
        <row r="372">
          <cell r="E372" t="str">
            <v>złotowski</v>
          </cell>
          <cell r="F372" t="str">
            <v>30 31</v>
          </cell>
        </row>
        <row r="373">
          <cell r="E373" t="str">
            <v>zwoleński</v>
          </cell>
          <cell r="F373" t="str">
            <v>14 36</v>
          </cell>
        </row>
        <row r="374">
          <cell r="E374" t="str">
            <v>żagański</v>
          </cell>
          <cell r="F374" t="str">
            <v>08 10</v>
          </cell>
        </row>
        <row r="375">
          <cell r="E375" t="str">
            <v>żarski</v>
          </cell>
          <cell r="F375" t="str">
            <v>08 11</v>
          </cell>
        </row>
        <row r="376">
          <cell r="E376" t="str">
            <v>żniński</v>
          </cell>
          <cell r="F376" t="str">
            <v>04 19</v>
          </cell>
        </row>
        <row r="377">
          <cell r="E377" t="str">
            <v>m. Żory</v>
          </cell>
          <cell r="F377" t="str">
            <v>24 79</v>
          </cell>
        </row>
        <row r="378">
          <cell r="E378" t="str">
            <v>żuromiński</v>
          </cell>
          <cell r="F378" t="str">
            <v>14 37</v>
          </cell>
        </row>
        <row r="379">
          <cell r="E379" t="str">
            <v>żyrardowski</v>
          </cell>
          <cell r="F379" t="str">
            <v>14 38</v>
          </cell>
        </row>
        <row r="380">
          <cell r="E380" t="str">
            <v>żywiecki</v>
          </cell>
          <cell r="F380" t="str">
            <v>24 17</v>
          </cell>
        </row>
      </sheetData>
      <sheetData sheetId="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LOWNIKI"/>
      <sheetName val="FORMULARZ"/>
    </sheetNames>
    <sheetDataSet>
      <sheetData sheetId="0">
        <row r="2">
          <cell r="E2" t="str">
            <v>aleksandrowski</v>
          </cell>
          <cell r="F2" t="str">
            <v>04 01</v>
          </cell>
        </row>
        <row r="3">
          <cell r="E3" t="str">
            <v>augustowski</v>
          </cell>
          <cell r="F3" t="str">
            <v>20 01</v>
          </cell>
        </row>
        <row r="4">
          <cell r="E4" t="str">
            <v>bartoszycki</v>
          </cell>
          <cell r="F4" t="str">
            <v>28 01</v>
          </cell>
        </row>
        <row r="5">
          <cell r="E5" t="str">
            <v>bełchatowski</v>
          </cell>
          <cell r="F5" t="str">
            <v>10 01</v>
          </cell>
        </row>
        <row r="6">
          <cell r="E6" t="str">
            <v>będziński</v>
          </cell>
          <cell r="F6" t="str">
            <v>24 01</v>
          </cell>
        </row>
        <row r="7">
          <cell r="E7" t="str">
            <v>bialski</v>
          </cell>
          <cell r="F7" t="str">
            <v>06 01</v>
          </cell>
        </row>
        <row r="8">
          <cell r="E8" t="str">
            <v>m. Biała Podlaska</v>
          </cell>
          <cell r="F8" t="str">
            <v>06 61</v>
          </cell>
        </row>
        <row r="9">
          <cell r="E9" t="str">
            <v>białobrzeski</v>
          </cell>
          <cell r="F9" t="str">
            <v>14 01</v>
          </cell>
        </row>
        <row r="10">
          <cell r="E10" t="str">
            <v>białogardzki</v>
          </cell>
          <cell r="F10" t="str">
            <v>32 01</v>
          </cell>
        </row>
        <row r="11">
          <cell r="E11" t="str">
            <v>białostocki</v>
          </cell>
          <cell r="F11" t="str">
            <v>20 02</v>
          </cell>
        </row>
        <row r="12">
          <cell r="E12" t="str">
            <v>m. Białystok</v>
          </cell>
          <cell r="F12" t="str">
            <v>20 61</v>
          </cell>
        </row>
        <row r="13">
          <cell r="E13" t="str">
            <v>bielski (podlaski)</v>
          </cell>
          <cell r="F13" t="str">
            <v>20 03</v>
          </cell>
        </row>
        <row r="14">
          <cell r="E14" t="str">
            <v>bielski (śląski)</v>
          </cell>
          <cell r="F14" t="str">
            <v>24 02</v>
          </cell>
        </row>
        <row r="15">
          <cell r="E15" t="str">
            <v>m. Bielsko-Biała</v>
          </cell>
          <cell r="F15" t="str">
            <v>24 61</v>
          </cell>
        </row>
        <row r="16">
          <cell r="E16" t="str">
            <v>bieszczadzki</v>
          </cell>
          <cell r="F16" t="str">
            <v>18 01</v>
          </cell>
        </row>
        <row r="17">
          <cell r="E17" t="str">
            <v>biłgorajski</v>
          </cell>
          <cell r="F17" t="str">
            <v>06 02</v>
          </cell>
        </row>
        <row r="18">
          <cell r="E18" t="str">
            <v>bocheński</v>
          </cell>
          <cell r="F18" t="str">
            <v>12 01</v>
          </cell>
        </row>
        <row r="19">
          <cell r="E19" t="str">
            <v>bolesławiecki</v>
          </cell>
          <cell r="F19" t="str">
            <v>02 01</v>
          </cell>
        </row>
        <row r="20">
          <cell r="E20" t="str">
            <v>braniewski</v>
          </cell>
          <cell r="F20" t="str">
            <v>28 02</v>
          </cell>
        </row>
        <row r="21">
          <cell r="E21" t="str">
            <v>brodnicki</v>
          </cell>
          <cell r="F21" t="str">
            <v>04 02</v>
          </cell>
        </row>
        <row r="22">
          <cell r="E22" t="str">
            <v>brzeski (małopolski)</v>
          </cell>
          <cell r="F22" t="str">
            <v>12 02</v>
          </cell>
        </row>
        <row r="23">
          <cell r="E23" t="str">
            <v>brzeski (opolski)</v>
          </cell>
          <cell r="F23" t="str">
            <v>16 01</v>
          </cell>
        </row>
        <row r="24">
          <cell r="E24" t="str">
            <v>brzeziński</v>
          </cell>
          <cell r="F24" t="str">
            <v>10 21</v>
          </cell>
        </row>
        <row r="25">
          <cell r="E25" t="str">
            <v>brzozowski</v>
          </cell>
          <cell r="F25" t="str">
            <v>18 02</v>
          </cell>
        </row>
        <row r="26">
          <cell r="E26" t="str">
            <v>buski</v>
          </cell>
          <cell r="F26" t="str">
            <v>26 01</v>
          </cell>
        </row>
        <row r="27">
          <cell r="E27" t="str">
            <v>bydgoski</v>
          </cell>
          <cell r="F27" t="str">
            <v>04 03</v>
          </cell>
        </row>
        <row r="28">
          <cell r="E28" t="str">
            <v>m. Bydgoszcz</v>
          </cell>
          <cell r="F28" t="str">
            <v>04 61</v>
          </cell>
        </row>
        <row r="29">
          <cell r="E29" t="str">
            <v>m. Bytom</v>
          </cell>
          <cell r="F29" t="str">
            <v>24 62</v>
          </cell>
        </row>
        <row r="30">
          <cell r="E30" t="str">
            <v>bytowski</v>
          </cell>
          <cell r="F30" t="str">
            <v>22 01</v>
          </cell>
        </row>
        <row r="31">
          <cell r="E31" t="str">
            <v>m. Chełm</v>
          </cell>
          <cell r="F31" t="str">
            <v>06 62</v>
          </cell>
        </row>
        <row r="32">
          <cell r="E32" t="str">
            <v>chełmiński</v>
          </cell>
          <cell r="F32" t="str">
            <v>04 04</v>
          </cell>
        </row>
        <row r="33">
          <cell r="E33" t="str">
            <v>chełmski</v>
          </cell>
          <cell r="F33" t="str">
            <v>06 03</v>
          </cell>
        </row>
        <row r="34">
          <cell r="E34" t="str">
            <v>chodzieski</v>
          </cell>
          <cell r="F34" t="str">
            <v>30 01</v>
          </cell>
        </row>
        <row r="35">
          <cell r="E35" t="str">
            <v>chojnicki</v>
          </cell>
          <cell r="F35" t="str">
            <v>22 02</v>
          </cell>
        </row>
        <row r="36">
          <cell r="E36" t="str">
            <v>m. Chorzów</v>
          </cell>
          <cell r="F36" t="str">
            <v>24 63</v>
          </cell>
        </row>
        <row r="37">
          <cell r="E37" t="str">
            <v>choszczeński</v>
          </cell>
          <cell r="F37" t="str">
            <v>32 02</v>
          </cell>
        </row>
        <row r="38">
          <cell r="E38" t="str">
            <v>chrzanowski</v>
          </cell>
          <cell r="F38" t="str">
            <v>12 03</v>
          </cell>
        </row>
        <row r="39">
          <cell r="E39" t="str">
            <v>ciechanowski</v>
          </cell>
          <cell r="F39" t="str">
            <v>14 02</v>
          </cell>
        </row>
        <row r="40">
          <cell r="E40" t="str">
            <v>cieszyński</v>
          </cell>
          <cell r="F40" t="str">
            <v>24 03</v>
          </cell>
        </row>
        <row r="41">
          <cell r="E41" t="str">
            <v>czarnkowsko-trzcianecki</v>
          </cell>
          <cell r="F41" t="str">
            <v>30 02</v>
          </cell>
        </row>
        <row r="42">
          <cell r="E42" t="str">
            <v>m. Częstochowa</v>
          </cell>
          <cell r="F42" t="str">
            <v>24 64</v>
          </cell>
        </row>
        <row r="43">
          <cell r="E43" t="str">
            <v>częstochowski</v>
          </cell>
          <cell r="F43" t="str">
            <v>24 04</v>
          </cell>
        </row>
        <row r="44">
          <cell r="E44" t="str">
            <v>człuchowski</v>
          </cell>
          <cell r="F44" t="str">
            <v>22 03</v>
          </cell>
        </row>
        <row r="45">
          <cell r="E45" t="str">
            <v>m. Dąbrowa Górnicza</v>
          </cell>
          <cell r="F45" t="str">
            <v>24 65</v>
          </cell>
        </row>
        <row r="46">
          <cell r="E46" t="str">
            <v>dąbrowski</v>
          </cell>
          <cell r="F46" t="str">
            <v>12 04</v>
          </cell>
        </row>
        <row r="47">
          <cell r="E47" t="str">
            <v>dębicki</v>
          </cell>
          <cell r="F47" t="str">
            <v>18 03</v>
          </cell>
        </row>
        <row r="48">
          <cell r="E48" t="str">
            <v>drawski</v>
          </cell>
          <cell r="F48" t="str">
            <v>32 03</v>
          </cell>
        </row>
        <row r="49">
          <cell r="E49" t="str">
            <v>działdowski</v>
          </cell>
          <cell r="F49" t="str">
            <v>28 03</v>
          </cell>
        </row>
        <row r="50">
          <cell r="E50" t="str">
            <v>dzierżoniowski</v>
          </cell>
          <cell r="F50" t="str">
            <v>02 02</v>
          </cell>
        </row>
        <row r="51">
          <cell r="E51" t="str">
            <v>m. Elbląg</v>
          </cell>
          <cell r="F51" t="str">
            <v>28 61</v>
          </cell>
        </row>
        <row r="52">
          <cell r="E52" t="str">
            <v>elbląski</v>
          </cell>
          <cell r="F52" t="str">
            <v>28 04</v>
          </cell>
        </row>
        <row r="53">
          <cell r="E53" t="str">
            <v>ełcki</v>
          </cell>
          <cell r="F53" t="str">
            <v>28 05</v>
          </cell>
        </row>
        <row r="54">
          <cell r="E54" t="str">
            <v>garwoliński</v>
          </cell>
          <cell r="F54" t="str">
            <v>14 03</v>
          </cell>
        </row>
        <row r="55">
          <cell r="E55" t="str">
            <v>m. Gdańsk</v>
          </cell>
          <cell r="F55" t="str">
            <v>22 61</v>
          </cell>
        </row>
        <row r="56">
          <cell r="E56" t="str">
            <v>gdański</v>
          </cell>
          <cell r="F56" t="str">
            <v>22 04</v>
          </cell>
        </row>
        <row r="57">
          <cell r="E57" t="str">
            <v>m. Gdynia</v>
          </cell>
          <cell r="F57" t="str">
            <v>22 62</v>
          </cell>
        </row>
        <row r="58">
          <cell r="E58" t="str">
            <v>giżycki</v>
          </cell>
          <cell r="F58" t="str">
            <v>28 06</v>
          </cell>
        </row>
        <row r="59">
          <cell r="E59" t="str">
            <v>m. Gliwice</v>
          </cell>
          <cell r="F59" t="str">
            <v>24 66</v>
          </cell>
        </row>
        <row r="60">
          <cell r="E60" t="str">
            <v>gliwicki</v>
          </cell>
          <cell r="F60" t="str">
            <v>24 05</v>
          </cell>
        </row>
        <row r="61">
          <cell r="E61" t="str">
            <v>głogowski</v>
          </cell>
          <cell r="F61" t="str">
            <v>02 03</v>
          </cell>
        </row>
        <row r="62">
          <cell r="E62" t="str">
            <v>głubczycki</v>
          </cell>
          <cell r="F62" t="str">
            <v>16 02</v>
          </cell>
        </row>
        <row r="63">
          <cell r="E63" t="str">
            <v>gnieźnieński</v>
          </cell>
          <cell r="F63" t="str">
            <v>30 03</v>
          </cell>
        </row>
        <row r="64">
          <cell r="E64" t="str">
            <v>goleniowski</v>
          </cell>
          <cell r="F64" t="str">
            <v>32 04</v>
          </cell>
        </row>
        <row r="65">
          <cell r="E65" t="str">
            <v>golubsko-dobrzyński</v>
          </cell>
          <cell r="F65" t="str">
            <v>04 05</v>
          </cell>
        </row>
        <row r="66">
          <cell r="E66" t="str">
            <v>gołdapski</v>
          </cell>
          <cell r="F66" t="str">
            <v>28 18</v>
          </cell>
        </row>
        <row r="67">
          <cell r="E67" t="str">
            <v>gorlicki</v>
          </cell>
          <cell r="F67" t="str">
            <v>12 05</v>
          </cell>
        </row>
        <row r="68">
          <cell r="E68" t="str">
            <v>gorzowski</v>
          </cell>
          <cell r="F68" t="str">
            <v>08 01</v>
          </cell>
        </row>
        <row r="69">
          <cell r="E69" t="str">
            <v>m. Gorzów Wielkopolski</v>
          </cell>
          <cell r="F69" t="str">
            <v>08 61</v>
          </cell>
        </row>
        <row r="70">
          <cell r="E70" t="str">
            <v>gostyniński</v>
          </cell>
          <cell r="F70" t="str">
            <v>14 04</v>
          </cell>
        </row>
        <row r="71">
          <cell r="E71" t="str">
            <v>gostyński</v>
          </cell>
          <cell r="F71" t="str">
            <v>30 04</v>
          </cell>
        </row>
        <row r="72">
          <cell r="E72" t="str">
            <v>górowski</v>
          </cell>
          <cell r="F72" t="str">
            <v>02 04</v>
          </cell>
        </row>
        <row r="73">
          <cell r="E73" t="str">
            <v>grajewski</v>
          </cell>
          <cell r="F73" t="str">
            <v>20 04</v>
          </cell>
        </row>
        <row r="74">
          <cell r="E74" t="str">
            <v>grodziski (mazowiecki)</v>
          </cell>
          <cell r="F74" t="str">
            <v>14 05</v>
          </cell>
        </row>
        <row r="75">
          <cell r="E75" t="str">
            <v>grodziski (wielkopolski)</v>
          </cell>
          <cell r="F75" t="str">
            <v>30 05</v>
          </cell>
        </row>
        <row r="76">
          <cell r="E76" t="str">
            <v>grójecki</v>
          </cell>
          <cell r="F76" t="str">
            <v>14 06</v>
          </cell>
        </row>
        <row r="77">
          <cell r="E77" t="str">
            <v>m. Grudziądz</v>
          </cell>
          <cell r="F77" t="str">
            <v>04 62</v>
          </cell>
        </row>
        <row r="78">
          <cell r="E78" t="str">
            <v>grudziądzki</v>
          </cell>
          <cell r="F78" t="str">
            <v>04 06</v>
          </cell>
        </row>
        <row r="79">
          <cell r="E79" t="str">
            <v>gryficki</v>
          </cell>
          <cell r="F79" t="str">
            <v>32 05</v>
          </cell>
        </row>
        <row r="80">
          <cell r="E80" t="str">
            <v>gryfiński</v>
          </cell>
          <cell r="F80" t="str">
            <v>32 06</v>
          </cell>
        </row>
        <row r="81">
          <cell r="E81" t="str">
            <v>hajnowski</v>
          </cell>
          <cell r="F81" t="str">
            <v>20 05</v>
          </cell>
        </row>
        <row r="82">
          <cell r="E82" t="str">
            <v>hrubieszowski</v>
          </cell>
          <cell r="F82" t="str">
            <v>06 04</v>
          </cell>
        </row>
        <row r="83">
          <cell r="E83" t="str">
            <v>iławski</v>
          </cell>
          <cell r="F83" t="str">
            <v>28 07</v>
          </cell>
        </row>
        <row r="84">
          <cell r="E84" t="str">
            <v>inowrocławski</v>
          </cell>
          <cell r="F84" t="str">
            <v>04 07</v>
          </cell>
        </row>
        <row r="85">
          <cell r="E85" t="str">
            <v>janowski</v>
          </cell>
          <cell r="F85" t="str">
            <v>06 05</v>
          </cell>
        </row>
        <row r="86">
          <cell r="E86" t="str">
            <v>jarociński</v>
          </cell>
          <cell r="F86" t="str">
            <v>30 06</v>
          </cell>
        </row>
        <row r="87">
          <cell r="E87" t="str">
            <v>jarosławski</v>
          </cell>
          <cell r="F87" t="str">
            <v>18 04</v>
          </cell>
        </row>
        <row r="88">
          <cell r="E88" t="str">
            <v>jasielski</v>
          </cell>
          <cell r="F88" t="str">
            <v>18 05</v>
          </cell>
        </row>
        <row r="89">
          <cell r="E89" t="str">
            <v>m. Jastrzębie-Zdrój</v>
          </cell>
          <cell r="F89" t="str">
            <v>24 67</v>
          </cell>
        </row>
        <row r="90">
          <cell r="E90" t="str">
            <v>jaworski</v>
          </cell>
          <cell r="F90" t="str">
            <v>02 05</v>
          </cell>
        </row>
        <row r="91">
          <cell r="E91" t="str">
            <v>m. Jaworzno</v>
          </cell>
          <cell r="F91" t="str">
            <v>24 68</v>
          </cell>
        </row>
        <row r="92">
          <cell r="E92" t="str">
            <v>m. Jelenia Góra</v>
          </cell>
          <cell r="F92" t="str">
            <v>02 61</v>
          </cell>
        </row>
        <row r="93">
          <cell r="E93" t="str">
            <v>jeleniogórski</v>
          </cell>
          <cell r="F93" t="str">
            <v>02 06</v>
          </cell>
        </row>
        <row r="94">
          <cell r="E94" t="str">
            <v>jędrzejowski</v>
          </cell>
          <cell r="F94" t="str">
            <v>26 02</v>
          </cell>
        </row>
        <row r="95">
          <cell r="E95" t="str">
            <v>kaliski</v>
          </cell>
          <cell r="F95" t="str">
            <v>30 07</v>
          </cell>
        </row>
        <row r="96">
          <cell r="E96" t="str">
            <v>m. Kalisz</v>
          </cell>
          <cell r="F96" t="str">
            <v>30 61</v>
          </cell>
        </row>
        <row r="97">
          <cell r="E97" t="str">
            <v>kamiennogórski</v>
          </cell>
          <cell r="F97" t="str">
            <v>02 07</v>
          </cell>
        </row>
        <row r="98">
          <cell r="E98" t="str">
            <v>kamieński</v>
          </cell>
          <cell r="F98" t="str">
            <v>32 07</v>
          </cell>
        </row>
        <row r="99">
          <cell r="E99" t="str">
            <v>kartuski</v>
          </cell>
          <cell r="F99" t="str">
            <v>22 05</v>
          </cell>
        </row>
        <row r="100">
          <cell r="E100" t="str">
            <v>m. Katowice</v>
          </cell>
          <cell r="F100" t="str">
            <v>24 69</v>
          </cell>
        </row>
        <row r="101">
          <cell r="E101" t="str">
            <v>kazimierski</v>
          </cell>
          <cell r="F101" t="str">
            <v>26 03</v>
          </cell>
        </row>
        <row r="102">
          <cell r="E102" t="str">
            <v>kędzierzyńsko-kozielski</v>
          </cell>
          <cell r="F102" t="str">
            <v>16 03</v>
          </cell>
        </row>
        <row r="103">
          <cell r="E103" t="str">
            <v>kępiński</v>
          </cell>
          <cell r="F103" t="str">
            <v>30 08</v>
          </cell>
        </row>
        <row r="104">
          <cell r="E104" t="str">
            <v>kętrzyński</v>
          </cell>
          <cell r="F104" t="str">
            <v>28 08</v>
          </cell>
        </row>
        <row r="105">
          <cell r="E105" t="str">
            <v>m. Kielce</v>
          </cell>
          <cell r="F105" t="str">
            <v>26 61</v>
          </cell>
        </row>
        <row r="106">
          <cell r="E106" t="str">
            <v>kielecki</v>
          </cell>
          <cell r="F106" t="str">
            <v>26 04</v>
          </cell>
        </row>
        <row r="107">
          <cell r="E107" t="str">
            <v>kluczborski</v>
          </cell>
          <cell r="F107" t="str">
            <v>16 04</v>
          </cell>
        </row>
        <row r="108">
          <cell r="E108" t="str">
            <v>kłobucki</v>
          </cell>
          <cell r="F108" t="str">
            <v>24 06</v>
          </cell>
        </row>
        <row r="109">
          <cell r="E109" t="str">
            <v>kłodzki</v>
          </cell>
          <cell r="F109" t="str">
            <v>02 08</v>
          </cell>
        </row>
        <row r="110">
          <cell r="E110" t="str">
            <v>kolbuszowski</v>
          </cell>
          <cell r="F110" t="str">
            <v>18 06</v>
          </cell>
        </row>
        <row r="111">
          <cell r="E111" t="str">
            <v>kolneński</v>
          </cell>
          <cell r="F111" t="str">
            <v>20 06</v>
          </cell>
        </row>
        <row r="112">
          <cell r="E112" t="str">
            <v>kolski</v>
          </cell>
          <cell r="F112" t="str">
            <v>30 09</v>
          </cell>
        </row>
        <row r="113">
          <cell r="E113" t="str">
            <v>kołobrzeski</v>
          </cell>
          <cell r="F113" t="str">
            <v>32 08</v>
          </cell>
        </row>
        <row r="114">
          <cell r="E114" t="str">
            <v>konecki</v>
          </cell>
          <cell r="F114" t="str">
            <v>26 05</v>
          </cell>
        </row>
        <row r="115">
          <cell r="E115" t="str">
            <v>m. Konin</v>
          </cell>
          <cell r="F115" t="str">
            <v>30 62</v>
          </cell>
        </row>
        <row r="116">
          <cell r="E116" t="str">
            <v>koniński</v>
          </cell>
          <cell r="F116" t="str">
            <v>30 10</v>
          </cell>
        </row>
        <row r="117">
          <cell r="E117" t="str">
            <v>m. Koszalin</v>
          </cell>
          <cell r="F117" t="str">
            <v>32 61</v>
          </cell>
        </row>
        <row r="118">
          <cell r="E118" t="str">
            <v>koszaliński</v>
          </cell>
          <cell r="F118" t="str">
            <v>32 09</v>
          </cell>
        </row>
        <row r="119">
          <cell r="E119" t="str">
            <v>kościański</v>
          </cell>
          <cell r="F119" t="str">
            <v>30 11</v>
          </cell>
        </row>
        <row r="120">
          <cell r="E120" t="str">
            <v>kościerski</v>
          </cell>
          <cell r="F120" t="str">
            <v>22 06</v>
          </cell>
        </row>
        <row r="121">
          <cell r="E121" t="str">
            <v>kozienicki</v>
          </cell>
          <cell r="F121" t="str">
            <v>14 07</v>
          </cell>
        </row>
        <row r="122">
          <cell r="E122" t="str">
            <v>krakowski</v>
          </cell>
          <cell r="F122" t="str">
            <v>12 06</v>
          </cell>
        </row>
        <row r="123">
          <cell r="E123" t="str">
            <v>m. Kraków</v>
          </cell>
          <cell r="F123" t="str">
            <v>12 61</v>
          </cell>
        </row>
        <row r="124">
          <cell r="E124" t="str">
            <v>krapkowicki</v>
          </cell>
          <cell r="F124" t="str">
            <v>16 05</v>
          </cell>
        </row>
        <row r="125">
          <cell r="E125" t="str">
            <v>krasnostawski</v>
          </cell>
          <cell r="F125" t="str">
            <v>06 06</v>
          </cell>
        </row>
        <row r="126">
          <cell r="E126" t="str">
            <v>kraśnicki</v>
          </cell>
          <cell r="F126" t="str">
            <v>06 07</v>
          </cell>
        </row>
        <row r="127">
          <cell r="E127" t="str">
            <v>m. Krosno</v>
          </cell>
          <cell r="F127" t="str">
            <v>18 61</v>
          </cell>
        </row>
        <row r="128">
          <cell r="E128" t="str">
            <v>krośnieński (odrzański)</v>
          </cell>
          <cell r="F128" t="str">
            <v>08 02</v>
          </cell>
        </row>
        <row r="129">
          <cell r="E129" t="str">
            <v>krośnieński (podkarpacki)</v>
          </cell>
          <cell r="F129" t="str">
            <v>18 07</v>
          </cell>
        </row>
        <row r="130">
          <cell r="E130" t="str">
            <v>krotoszyński</v>
          </cell>
          <cell r="F130" t="str">
            <v>30 12</v>
          </cell>
        </row>
        <row r="131">
          <cell r="E131" t="str">
            <v>kutnowski</v>
          </cell>
          <cell r="F131" t="str">
            <v>10 02</v>
          </cell>
        </row>
        <row r="132">
          <cell r="E132" t="str">
            <v>kwidzyński</v>
          </cell>
          <cell r="F132" t="str">
            <v>22 07</v>
          </cell>
        </row>
        <row r="133">
          <cell r="E133" t="str">
            <v>legionowski</v>
          </cell>
          <cell r="F133" t="str">
            <v>14 08</v>
          </cell>
        </row>
        <row r="134">
          <cell r="E134" t="str">
            <v>m. Legnica</v>
          </cell>
          <cell r="F134" t="str">
            <v>02 62</v>
          </cell>
        </row>
        <row r="135">
          <cell r="E135" t="str">
            <v>legnicki</v>
          </cell>
          <cell r="F135" t="str">
            <v>02 09</v>
          </cell>
        </row>
        <row r="136">
          <cell r="E136" t="str">
            <v>leski</v>
          </cell>
          <cell r="F136" t="str">
            <v>18 21</v>
          </cell>
        </row>
        <row r="137">
          <cell r="E137" t="str">
            <v>leszczyński</v>
          </cell>
          <cell r="F137" t="str">
            <v>30 13</v>
          </cell>
        </row>
        <row r="138">
          <cell r="E138" t="str">
            <v>m. Leszno</v>
          </cell>
          <cell r="F138" t="str">
            <v>30 63</v>
          </cell>
        </row>
        <row r="139">
          <cell r="E139" t="str">
            <v>leżajski</v>
          </cell>
          <cell r="F139" t="str">
            <v>18 08</v>
          </cell>
        </row>
        <row r="140">
          <cell r="E140" t="str">
            <v>lęborski</v>
          </cell>
          <cell r="F140" t="str">
            <v>22 08</v>
          </cell>
        </row>
        <row r="141">
          <cell r="E141" t="str">
            <v>lidzbarski</v>
          </cell>
          <cell r="F141" t="str">
            <v>28 09</v>
          </cell>
        </row>
        <row r="142">
          <cell r="E142" t="str">
            <v>limanowski</v>
          </cell>
          <cell r="F142" t="str">
            <v>12 07</v>
          </cell>
        </row>
        <row r="143">
          <cell r="E143" t="str">
            <v>lipnowski</v>
          </cell>
          <cell r="F143" t="str">
            <v>04 08</v>
          </cell>
        </row>
        <row r="144">
          <cell r="E144" t="str">
            <v>lipski</v>
          </cell>
          <cell r="F144" t="str">
            <v>14 09</v>
          </cell>
        </row>
        <row r="145">
          <cell r="E145" t="str">
            <v>lubaczowski</v>
          </cell>
          <cell r="F145" t="str">
            <v>18 09</v>
          </cell>
        </row>
        <row r="146">
          <cell r="E146" t="str">
            <v>lubański</v>
          </cell>
          <cell r="F146" t="str">
            <v>02 10</v>
          </cell>
        </row>
        <row r="147">
          <cell r="E147" t="str">
            <v>lubartowski</v>
          </cell>
          <cell r="F147" t="str">
            <v>06 08</v>
          </cell>
        </row>
        <row r="148">
          <cell r="E148" t="str">
            <v>lubelski</v>
          </cell>
          <cell r="F148" t="str">
            <v>06 09</v>
          </cell>
        </row>
        <row r="149">
          <cell r="E149" t="str">
            <v>lubiński</v>
          </cell>
          <cell r="F149" t="str">
            <v>02 11</v>
          </cell>
        </row>
        <row r="150">
          <cell r="E150" t="str">
            <v>m. Lublin</v>
          </cell>
          <cell r="F150" t="str">
            <v>06 63</v>
          </cell>
        </row>
        <row r="151">
          <cell r="E151" t="str">
            <v>lubliniecki</v>
          </cell>
          <cell r="F151" t="str">
            <v>24 07</v>
          </cell>
        </row>
        <row r="152">
          <cell r="E152" t="str">
            <v>lwówecki</v>
          </cell>
          <cell r="F152" t="str">
            <v>02 12</v>
          </cell>
        </row>
        <row r="153">
          <cell r="E153" t="str">
            <v>łańcucki</v>
          </cell>
          <cell r="F153" t="str">
            <v>18 10</v>
          </cell>
        </row>
        <row r="154">
          <cell r="E154" t="str">
            <v>łaski</v>
          </cell>
          <cell r="F154" t="str">
            <v>10 03</v>
          </cell>
        </row>
        <row r="155">
          <cell r="E155" t="str">
            <v>łęczycki</v>
          </cell>
          <cell r="F155" t="str">
            <v>10 04</v>
          </cell>
        </row>
        <row r="156">
          <cell r="E156" t="str">
            <v>łęczyński</v>
          </cell>
          <cell r="F156" t="str">
            <v>06 10</v>
          </cell>
        </row>
        <row r="157">
          <cell r="E157" t="str">
            <v>łobeski</v>
          </cell>
          <cell r="F157" t="str">
            <v>32 18</v>
          </cell>
        </row>
        <row r="158">
          <cell r="E158" t="str">
            <v>m. Łomża</v>
          </cell>
          <cell r="F158" t="str">
            <v>20 62</v>
          </cell>
        </row>
        <row r="159">
          <cell r="E159" t="str">
            <v>łomżyński</v>
          </cell>
          <cell r="F159" t="str">
            <v>20 07</v>
          </cell>
        </row>
        <row r="160">
          <cell r="E160" t="str">
            <v>łosicki</v>
          </cell>
          <cell r="F160" t="str">
            <v>14 10</v>
          </cell>
        </row>
        <row r="161">
          <cell r="E161" t="str">
            <v>łowicki</v>
          </cell>
          <cell r="F161" t="str">
            <v>10 05</v>
          </cell>
        </row>
        <row r="162">
          <cell r="E162" t="str">
            <v>łódzki wschodni</v>
          </cell>
          <cell r="F162" t="str">
            <v>10 06</v>
          </cell>
        </row>
        <row r="163">
          <cell r="E163" t="str">
            <v>m. Łódź</v>
          </cell>
          <cell r="F163" t="str">
            <v>10 61</v>
          </cell>
        </row>
        <row r="164">
          <cell r="E164" t="str">
            <v>łukowski</v>
          </cell>
          <cell r="F164" t="str">
            <v>06 11</v>
          </cell>
        </row>
        <row r="165">
          <cell r="E165" t="str">
            <v>makowski</v>
          </cell>
          <cell r="F165" t="str">
            <v>14 11</v>
          </cell>
        </row>
        <row r="166">
          <cell r="E166" t="str">
            <v>malborski</v>
          </cell>
          <cell r="F166" t="str">
            <v>22 09</v>
          </cell>
        </row>
        <row r="167">
          <cell r="E167" t="str">
            <v>miechowski</v>
          </cell>
          <cell r="F167" t="str">
            <v>12 08</v>
          </cell>
        </row>
        <row r="168">
          <cell r="E168" t="str">
            <v>mielecki</v>
          </cell>
          <cell r="F168" t="str">
            <v>18 11</v>
          </cell>
        </row>
        <row r="169">
          <cell r="E169" t="str">
            <v>międzychodzki</v>
          </cell>
          <cell r="F169" t="str">
            <v>30 14</v>
          </cell>
        </row>
        <row r="170">
          <cell r="E170" t="str">
            <v>międzyrzecki</v>
          </cell>
          <cell r="F170" t="str">
            <v>08 03</v>
          </cell>
        </row>
        <row r="171">
          <cell r="E171" t="str">
            <v>mikołowski</v>
          </cell>
          <cell r="F171" t="str">
            <v>24 08</v>
          </cell>
        </row>
        <row r="172">
          <cell r="E172" t="str">
            <v>milicki</v>
          </cell>
          <cell r="F172" t="str">
            <v>02 13</v>
          </cell>
        </row>
        <row r="173">
          <cell r="E173" t="str">
            <v>miński</v>
          </cell>
          <cell r="F173" t="str">
            <v>14 12</v>
          </cell>
        </row>
        <row r="174">
          <cell r="E174" t="str">
            <v>mławski</v>
          </cell>
          <cell r="F174" t="str">
            <v>14 13</v>
          </cell>
        </row>
        <row r="175">
          <cell r="E175" t="str">
            <v>mogileński</v>
          </cell>
          <cell r="F175" t="str">
            <v>04 09</v>
          </cell>
        </row>
        <row r="176">
          <cell r="E176" t="str">
            <v>moniecki</v>
          </cell>
          <cell r="F176" t="str">
            <v>20 08</v>
          </cell>
        </row>
        <row r="177">
          <cell r="E177" t="str">
            <v>mrągowski</v>
          </cell>
          <cell r="F177" t="str">
            <v>28 10</v>
          </cell>
        </row>
        <row r="178">
          <cell r="E178" t="str">
            <v>m. Mysłowice</v>
          </cell>
          <cell r="F178" t="str">
            <v>24 70</v>
          </cell>
        </row>
        <row r="179">
          <cell r="E179" t="str">
            <v>myszkowski</v>
          </cell>
          <cell r="F179" t="str">
            <v>24 09</v>
          </cell>
        </row>
        <row r="180">
          <cell r="E180" t="str">
            <v>myślenicki</v>
          </cell>
          <cell r="F180" t="str">
            <v>12 09</v>
          </cell>
        </row>
        <row r="181">
          <cell r="E181" t="str">
            <v>myśliborski</v>
          </cell>
          <cell r="F181" t="str">
            <v>32 10</v>
          </cell>
        </row>
        <row r="182">
          <cell r="E182" t="str">
            <v>nakielski</v>
          </cell>
          <cell r="F182" t="str">
            <v>04 10</v>
          </cell>
        </row>
        <row r="183">
          <cell r="E183" t="str">
            <v>namysłowski</v>
          </cell>
          <cell r="F183" t="str">
            <v>16 06</v>
          </cell>
        </row>
        <row r="184">
          <cell r="E184" t="str">
            <v>nidzicki</v>
          </cell>
          <cell r="F184" t="str">
            <v>28 11</v>
          </cell>
        </row>
        <row r="185">
          <cell r="E185" t="str">
            <v>niżański</v>
          </cell>
          <cell r="F185" t="str">
            <v>18 12</v>
          </cell>
        </row>
        <row r="186">
          <cell r="E186" t="str">
            <v>nowodworski (gdański)</v>
          </cell>
          <cell r="F186" t="str">
            <v>22 10</v>
          </cell>
        </row>
        <row r="187">
          <cell r="E187" t="str">
            <v>nowodworski (mazowiecki)</v>
          </cell>
          <cell r="F187" t="str">
            <v>14 14</v>
          </cell>
        </row>
        <row r="188">
          <cell r="E188" t="str">
            <v>nowomiejski</v>
          </cell>
          <cell r="F188" t="str">
            <v>28 12</v>
          </cell>
        </row>
        <row r="189">
          <cell r="E189" t="str">
            <v>nowosądecki</v>
          </cell>
          <cell r="F189" t="str">
            <v>12 10</v>
          </cell>
        </row>
        <row r="190">
          <cell r="E190" t="str">
            <v>nowosolski</v>
          </cell>
          <cell r="F190" t="str">
            <v>08 04</v>
          </cell>
        </row>
        <row r="191">
          <cell r="E191" t="str">
            <v>nowotarski</v>
          </cell>
          <cell r="F191" t="str">
            <v>12 11</v>
          </cell>
        </row>
        <row r="192">
          <cell r="E192" t="str">
            <v>nowotomyski</v>
          </cell>
          <cell r="F192" t="str">
            <v>30 15</v>
          </cell>
        </row>
        <row r="193">
          <cell r="E193" t="str">
            <v>m. Nowy Sącz</v>
          </cell>
          <cell r="F193" t="str">
            <v>12 62</v>
          </cell>
        </row>
        <row r="194">
          <cell r="E194" t="str">
            <v>nyski</v>
          </cell>
          <cell r="F194" t="str">
            <v>16 07</v>
          </cell>
        </row>
        <row r="195">
          <cell r="E195" t="str">
            <v>obornicki</v>
          </cell>
          <cell r="F195" t="str">
            <v>30 16</v>
          </cell>
        </row>
        <row r="196">
          <cell r="E196" t="str">
            <v>olecki</v>
          </cell>
          <cell r="F196" t="str">
            <v>28 13</v>
          </cell>
        </row>
        <row r="197">
          <cell r="E197" t="str">
            <v>oleski</v>
          </cell>
          <cell r="F197" t="str">
            <v>16 08</v>
          </cell>
        </row>
        <row r="198">
          <cell r="E198" t="str">
            <v>oleśnicki</v>
          </cell>
          <cell r="F198" t="str">
            <v>02 14</v>
          </cell>
        </row>
        <row r="199">
          <cell r="E199" t="str">
            <v>olkuski</v>
          </cell>
          <cell r="F199" t="str">
            <v>12 12</v>
          </cell>
        </row>
        <row r="200">
          <cell r="E200" t="str">
            <v>m. Olsztyn</v>
          </cell>
          <cell r="F200" t="str">
            <v>28 62</v>
          </cell>
        </row>
        <row r="201">
          <cell r="E201" t="str">
            <v>olsztyński</v>
          </cell>
          <cell r="F201" t="str">
            <v>28 14</v>
          </cell>
        </row>
        <row r="202">
          <cell r="E202" t="str">
            <v>oławski</v>
          </cell>
          <cell r="F202" t="str">
            <v>02 15</v>
          </cell>
        </row>
        <row r="203">
          <cell r="E203" t="str">
            <v>opatowski</v>
          </cell>
          <cell r="F203" t="str">
            <v>26 06</v>
          </cell>
        </row>
        <row r="204">
          <cell r="E204" t="str">
            <v>opoczyński</v>
          </cell>
          <cell r="F204" t="str">
            <v>10 07</v>
          </cell>
        </row>
        <row r="205">
          <cell r="E205" t="str">
            <v>m. Opole</v>
          </cell>
          <cell r="F205" t="str">
            <v>16 61</v>
          </cell>
        </row>
        <row r="206">
          <cell r="E206" t="str">
            <v>opolski (lubelski)</v>
          </cell>
          <cell r="F206" t="str">
            <v>06 12</v>
          </cell>
        </row>
        <row r="207">
          <cell r="E207" t="str">
            <v>opolski (śląski)</v>
          </cell>
          <cell r="F207" t="str">
            <v>16 09</v>
          </cell>
        </row>
        <row r="208">
          <cell r="E208" t="str">
            <v>ostrołęcki</v>
          </cell>
          <cell r="F208" t="str">
            <v>14 15</v>
          </cell>
        </row>
        <row r="209">
          <cell r="E209" t="str">
            <v>m. Ostrołęka</v>
          </cell>
          <cell r="F209" t="str">
            <v>14 61</v>
          </cell>
        </row>
        <row r="210">
          <cell r="E210" t="str">
            <v>ostrowiecki</v>
          </cell>
          <cell r="F210" t="str">
            <v>26 07</v>
          </cell>
        </row>
        <row r="211">
          <cell r="E211" t="str">
            <v>ostrowski (mazowiecki)</v>
          </cell>
          <cell r="F211" t="str">
            <v>14 16</v>
          </cell>
        </row>
        <row r="212">
          <cell r="E212" t="str">
            <v>ostrowski (wielkopolski)</v>
          </cell>
          <cell r="F212" t="str">
            <v>30 17</v>
          </cell>
        </row>
        <row r="213">
          <cell r="E213" t="str">
            <v>ostródzki</v>
          </cell>
          <cell r="F213" t="str">
            <v>28 15</v>
          </cell>
        </row>
        <row r="214">
          <cell r="E214" t="str">
            <v>ostrzeszowski</v>
          </cell>
          <cell r="F214" t="str">
            <v>30 18</v>
          </cell>
        </row>
        <row r="215">
          <cell r="E215" t="str">
            <v>oświęcimski</v>
          </cell>
          <cell r="F215" t="str">
            <v>12 13</v>
          </cell>
        </row>
        <row r="216">
          <cell r="E216" t="str">
            <v>otwocki</v>
          </cell>
          <cell r="F216" t="str">
            <v>14 17</v>
          </cell>
        </row>
        <row r="217">
          <cell r="E217" t="str">
            <v>pabianicki</v>
          </cell>
          <cell r="F217" t="str">
            <v>10 08</v>
          </cell>
        </row>
        <row r="218">
          <cell r="E218" t="str">
            <v>pajęczański</v>
          </cell>
          <cell r="F218" t="str">
            <v>10 09</v>
          </cell>
        </row>
        <row r="219">
          <cell r="E219" t="str">
            <v>parczewski</v>
          </cell>
          <cell r="F219" t="str">
            <v>06 13</v>
          </cell>
        </row>
        <row r="220">
          <cell r="E220" t="str">
            <v>piaseczyński</v>
          </cell>
          <cell r="F220" t="str">
            <v>14 18</v>
          </cell>
        </row>
        <row r="221">
          <cell r="E221" t="str">
            <v>m. Piekary Śląskie</v>
          </cell>
          <cell r="F221" t="str">
            <v>24 71</v>
          </cell>
        </row>
        <row r="222">
          <cell r="E222" t="str">
            <v>pilski</v>
          </cell>
          <cell r="F222" t="str">
            <v>30 19</v>
          </cell>
        </row>
        <row r="223">
          <cell r="E223" t="str">
            <v>pińczowski</v>
          </cell>
          <cell r="F223" t="str">
            <v>26 08</v>
          </cell>
        </row>
        <row r="224">
          <cell r="E224" t="str">
            <v>piotrkowski</v>
          </cell>
          <cell r="F224" t="str">
            <v>10 10</v>
          </cell>
        </row>
        <row r="225">
          <cell r="E225" t="str">
            <v>m. Piotrków Trybunalski</v>
          </cell>
          <cell r="F225" t="str">
            <v>10 62</v>
          </cell>
        </row>
        <row r="226">
          <cell r="E226" t="str">
            <v>piski</v>
          </cell>
          <cell r="F226" t="str">
            <v>28 16</v>
          </cell>
        </row>
        <row r="227">
          <cell r="E227" t="str">
            <v>pleszewski</v>
          </cell>
          <cell r="F227" t="str">
            <v>30 20</v>
          </cell>
        </row>
        <row r="228">
          <cell r="E228" t="str">
            <v>m. Płock</v>
          </cell>
          <cell r="F228" t="str">
            <v>14 62</v>
          </cell>
        </row>
        <row r="229">
          <cell r="E229" t="str">
            <v>płocki</v>
          </cell>
          <cell r="F229" t="str">
            <v>14 19</v>
          </cell>
        </row>
        <row r="230">
          <cell r="E230" t="str">
            <v>płoński</v>
          </cell>
          <cell r="F230" t="str">
            <v>14 20</v>
          </cell>
        </row>
        <row r="231">
          <cell r="E231" t="str">
            <v>poddębicki</v>
          </cell>
          <cell r="F231" t="str">
            <v>10 11</v>
          </cell>
        </row>
        <row r="232">
          <cell r="E232" t="str">
            <v>policki</v>
          </cell>
          <cell r="F232" t="str">
            <v>32 11</v>
          </cell>
        </row>
        <row r="233">
          <cell r="E233" t="str">
            <v>polkowicki</v>
          </cell>
          <cell r="F233" t="str">
            <v>02 16</v>
          </cell>
        </row>
        <row r="234">
          <cell r="E234" t="str">
            <v>m. Poznań</v>
          </cell>
          <cell r="F234" t="str">
            <v>30 64</v>
          </cell>
        </row>
        <row r="235">
          <cell r="E235" t="str">
            <v>poznański</v>
          </cell>
          <cell r="F235" t="str">
            <v>30 21</v>
          </cell>
        </row>
        <row r="236">
          <cell r="E236" t="str">
            <v>proszowicki</v>
          </cell>
          <cell r="F236" t="str">
            <v>12 14</v>
          </cell>
        </row>
        <row r="237">
          <cell r="E237" t="str">
            <v>prudnicki</v>
          </cell>
          <cell r="F237" t="str">
            <v>16 10</v>
          </cell>
        </row>
        <row r="238">
          <cell r="E238" t="str">
            <v>pruszkowski</v>
          </cell>
          <cell r="F238" t="str">
            <v>14 21</v>
          </cell>
        </row>
        <row r="239">
          <cell r="E239" t="str">
            <v>przasnyski</v>
          </cell>
          <cell r="F239" t="str">
            <v>14 22</v>
          </cell>
        </row>
        <row r="240">
          <cell r="E240" t="str">
            <v>przemyski</v>
          </cell>
          <cell r="F240" t="str">
            <v>18 13</v>
          </cell>
        </row>
        <row r="241">
          <cell r="E241" t="str">
            <v>m. Przemyśl</v>
          </cell>
          <cell r="F241" t="str">
            <v>18 62</v>
          </cell>
        </row>
        <row r="242">
          <cell r="E242" t="str">
            <v>przeworski</v>
          </cell>
          <cell r="F242" t="str">
            <v>18 14</v>
          </cell>
        </row>
        <row r="243">
          <cell r="E243" t="str">
            <v>przysuski</v>
          </cell>
          <cell r="F243" t="str">
            <v>14 23</v>
          </cell>
        </row>
        <row r="244">
          <cell r="E244" t="str">
            <v>pszczyński</v>
          </cell>
          <cell r="F244" t="str">
            <v>24 10</v>
          </cell>
        </row>
        <row r="245">
          <cell r="E245" t="str">
            <v>pucki</v>
          </cell>
          <cell r="F245" t="str">
            <v>22 11</v>
          </cell>
        </row>
        <row r="246">
          <cell r="E246" t="str">
            <v>puławski</v>
          </cell>
          <cell r="F246" t="str">
            <v>06 14</v>
          </cell>
        </row>
        <row r="247">
          <cell r="E247" t="str">
            <v>pułtuski</v>
          </cell>
          <cell r="F247" t="str">
            <v>14 24</v>
          </cell>
        </row>
        <row r="248">
          <cell r="E248" t="str">
            <v>pyrzycki</v>
          </cell>
          <cell r="F248" t="str">
            <v>32 12</v>
          </cell>
        </row>
        <row r="249">
          <cell r="E249" t="str">
            <v>raciborski</v>
          </cell>
          <cell r="F249" t="str">
            <v>24 11</v>
          </cell>
        </row>
        <row r="250">
          <cell r="E250" t="str">
            <v>m. Radom</v>
          </cell>
          <cell r="F250" t="str">
            <v>14 63</v>
          </cell>
        </row>
        <row r="251">
          <cell r="E251" t="str">
            <v>radomski</v>
          </cell>
          <cell r="F251" t="str">
            <v>14 25</v>
          </cell>
        </row>
        <row r="252">
          <cell r="E252" t="str">
            <v>radomszczański</v>
          </cell>
          <cell r="F252" t="str">
            <v>10 12</v>
          </cell>
        </row>
        <row r="253">
          <cell r="E253" t="str">
            <v>radziejowski</v>
          </cell>
          <cell r="F253" t="str">
            <v>04 11</v>
          </cell>
        </row>
        <row r="254">
          <cell r="E254" t="str">
            <v>radzyński</v>
          </cell>
          <cell r="F254" t="str">
            <v>06 15</v>
          </cell>
        </row>
        <row r="255">
          <cell r="E255" t="str">
            <v>rawicki</v>
          </cell>
          <cell r="F255" t="str">
            <v>30 22</v>
          </cell>
        </row>
        <row r="256">
          <cell r="E256" t="str">
            <v>rawski</v>
          </cell>
          <cell r="F256" t="str">
            <v>10 13</v>
          </cell>
        </row>
        <row r="257">
          <cell r="E257" t="str">
            <v>ropczycko-sędziszowski</v>
          </cell>
          <cell r="F257" t="str">
            <v>18 15</v>
          </cell>
        </row>
        <row r="258">
          <cell r="E258" t="str">
            <v>m. Ruda Śląska</v>
          </cell>
          <cell r="F258" t="str">
            <v>24 72</v>
          </cell>
        </row>
        <row r="259">
          <cell r="E259" t="str">
            <v>rybnicki</v>
          </cell>
          <cell r="F259" t="str">
            <v>24 12</v>
          </cell>
        </row>
        <row r="260">
          <cell r="E260" t="str">
            <v>m. Rybnik</v>
          </cell>
          <cell r="F260" t="str">
            <v>24 73</v>
          </cell>
        </row>
        <row r="261">
          <cell r="E261" t="str">
            <v>rycki</v>
          </cell>
          <cell r="F261" t="str">
            <v>06 16</v>
          </cell>
        </row>
        <row r="262">
          <cell r="E262" t="str">
            <v>rypiński</v>
          </cell>
          <cell r="F262" t="str">
            <v>04 12</v>
          </cell>
        </row>
        <row r="263">
          <cell r="E263" t="str">
            <v>rzeszowski</v>
          </cell>
          <cell r="F263" t="str">
            <v>18 16</v>
          </cell>
        </row>
        <row r="264">
          <cell r="E264" t="str">
            <v>m. Rzeszów</v>
          </cell>
          <cell r="F264" t="str">
            <v>18 63</v>
          </cell>
        </row>
        <row r="265">
          <cell r="E265" t="str">
            <v>sandomierski</v>
          </cell>
          <cell r="F265" t="str">
            <v>26 09</v>
          </cell>
        </row>
        <row r="266">
          <cell r="E266" t="str">
            <v>sanocki</v>
          </cell>
          <cell r="F266" t="str">
            <v>18 17</v>
          </cell>
        </row>
        <row r="267">
          <cell r="E267" t="str">
            <v>sejneński</v>
          </cell>
          <cell r="F267" t="str">
            <v>20 09</v>
          </cell>
        </row>
        <row r="268">
          <cell r="E268" t="str">
            <v>sępoleński</v>
          </cell>
          <cell r="F268" t="str">
            <v>04 13</v>
          </cell>
        </row>
        <row r="269">
          <cell r="E269" t="str">
            <v>m. Siedlce</v>
          </cell>
          <cell r="F269" t="str">
            <v>14 64</v>
          </cell>
        </row>
        <row r="270">
          <cell r="E270" t="str">
            <v>siedlecki</v>
          </cell>
          <cell r="F270" t="str">
            <v>14 26</v>
          </cell>
        </row>
        <row r="271">
          <cell r="E271" t="str">
            <v>m. Siemianowice Śląskie</v>
          </cell>
          <cell r="F271" t="str">
            <v>24 74</v>
          </cell>
        </row>
        <row r="272">
          <cell r="E272" t="str">
            <v>siemiatycki</v>
          </cell>
          <cell r="F272" t="str">
            <v>20 10</v>
          </cell>
        </row>
        <row r="273">
          <cell r="E273" t="str">
            <v>sieradzki</v>
          </cell>
          <cell r="F273" t="str">
            <v>10 14</v>
          </cell>
        </row>
        <row r="274">
          <cell r="E274" t="str">
            <v>sierpecki</v>
          </cell>
          <cell r="F274" t="str">
            <v>14 27</v>
          </cell>
        </row>
        <row r="275">
          <cell r="E275" t="str">
            <v>skarżyski</v>
          </cell>
          <cell r="F275" t="str">
            <v>26 10</v>
          </cell>
        </row>
        <row r="276">
          <cell r="E276" t="str">
            <v>m. Skierniewice</v>
          </cell>
          <cell r="F276" t="str">
            <v>10 63</v>
          </cell>
        </row>
        <row r="277">
          <cell r="E277" t="str">
            <v>skierniewicki</v>
          </cell>
          <cell r="F277" t="str">
            <v>10 15</v>
          </cell>
        </row>
        <row r="278">
          <cell r="E278" t="str">
            <v>sławieński</v>
          </cell>
          <cell r="F278" t="str">
            <v>32 13</v>
          </cell>
        </row>
        <row r="279">
          <cell r="E279" t="str">
            <v>słubicki</v>
          </cell>
          <cell r="F279" t="str">
            <v>08 05</v>
          </cell>
        </row>
        <row r="280">
          <cell r="E280" t="str">
            <v>słupecki</v>
          </cell>
          <cell r="F280" t="str">
            <v>30 23</v>
          </cell>
        </row>
        <row r="281">
          <cell r="E281" t="str">
            <v>m. Słupsk</v>
          </cell>
          <cell r="F281" t="str">
            <v>22 63</v>
          </cell>
        </row>
        <row r="282">
          <cell r="E282" t="str">
            <v>słupski</v>
          </cell>
          <cell r="F282" t="str">
            <v>22 12</v>
          </cell>
        </row>
        <row r="283">
          <cell r="E283" t="str">
            <v>sochaczewski</v>
          </cell>
          <cell r="F283" t="str">
            <v>14 28</v>
          </cell>
        </row>
        <row r="284">
          <cell r="E284" t="str">
            <v>sokołowski</v>
          </cell>
          <cell r="F284" t="str">
            <v>14 29</v>
          </cell>
        </row>
        <row r="285">
          <cell r="E285" t="str">
            <v>sokólski</v>
          </cell>
          <cell r="F285" t="str">
            <v>20 11</v>
          </cell>
        </row>
        <row r="286">
          <cell r="E286" t="str">
            <v>m. Sopot</v>
          </cell>
          <cell r="F286" t="str">
            <v>22 64</v>
          </cell>
        </row>
        <row r="287">
          <cell r="E287" t="str">
            <v>m. Sosnowiec</v>
          </cell>
          <cell r="F287" t="str">
            <v>24 75</v>
          </cell>
        </row>
        <row r="288">
          <cell r="E288" t="str">
            <v>stalowowolski</v>
          </cell>
          <cell r="F288" t="str">
            <v>18 18</v>
          </cell>
        </row>
        <row r="289">
          <cell r="E289" t="str">
            <v>starachowicki</v>
          </cell>
          <cell r="F289" t="str">
            <v>26 11</v>
          </cell>
        </row>
        <row r="290">
          <cell r="E290" t="str">
            <v>stargardzki</v>
          </cell>
          <cell r="F290" t="str">
            <v>32 14</v>
          </cell>
        </row>
        <row r="291">
          <cell r="E291" t="str">
            <v>starogardzki</v>
          </cell>
          <cell r="F291" t="str">
            <v>22 13</v>
          </cell>
        </row>
        <row r="292">
          <cell r="E292" t="str">
            <v>staszowski</v>
          </cell>
          <cell r="F292" t="str">
            <v>26 12</v>
          </cell>
        </row>
        <row r="293">
          <cell r="E293" t="str">
            <v>strzelecki</v>
          </cell>
          <cell r="F293" t="str">
            <v>16 11</v>
          </cell>
        </row>
        <row r="294">
          <cell r="E294" t="str">
            <v>strzelecko-drezdenecki</v>
          </cell>
          <cell r="F294" t="str">
            <v>08 06</v>
          </cell>
        </row>
        <row r="295">
          <cell r="E295" t="str">
            <v>strzeliński</v>
          </cell>
          <cell r="F295" t="str">
            <v>02 17</v>
          </cell>
        </row>
        <row r="296">
          <cell r="E296" t="str">
            <v>strzyżowski</v>
          </cell>
          <cell r="F296" t="str">
            <v>18 19</v>
          </cell>
        </row>
        <row r="297">
          <cell r="E297" t="str">
            <v>sulęciński</v>
          </cell>
          <cell r="F297" t="str">
            <v>08 07</v>
          </cell>
        </row>
        <row r="298">
          <cell r="E298" t="str">
            <v>suski</v>
          </cell>
          <cell r="F298" t="str">
            <v>12 15</v>
          </cell>
        </row>
        <row r="299">
          <cell r="E299" t="str">
            <v>suwalski</v>
          </cell>
          <cell r="F299" t="str">
            <v>20 12</v>
          </cell>
        </row>
        <row r="300">
          <cell r="E300" t="str">
            <v>m. Suwałki</v>
          </cell>
          <cell r="F300" t="str">
            <v>20 63</v>
          </cell>
        </row>
        <row r="301">
          <cell r="E301" t="str">
            <v>szamotulski</v>
          </cell>
          <cell r="F301" t="str">
            <v>30 24</v>
          </cell>
        </row>
        <row r="302">
          <cell r="E302" t="str">
            <v>m. Szczecin</v>
          </cell>
          <cell r="F302" t="str">
            <v>32 62</v>
          </cell>
        </row>
        <row r="303">
          <cell r="E303" t="str">
            <v>szczecinecki</v>
          </cell>
          <cell r="F303" t="str">
            <v>32 15</v>
          </cell>
        </row>
        <row r="304">
          <cell r="E304" t="str">
            <v>szczycieński</v>
          </cell>
          <cell r="F304" t="str">
            <v>28 17</v>
          </cell>
        </row>
        <row r="305">
          <cell r="E305" t="str">
            <v>sztumski</v>
          </cell>
          <cell r="F305" t="str">
            <v>22 16</v>
          </cell>
        </row>
        <row r="306">
          <cell r="E306" t="str">
            <v>szydłowiecki</v>
          </cell>
          <cell r="F306" t="str">
            <v>14 30</v>
          </cell>
        </row>
        <row r="307">
          <cell r="E307" t="str">
            <v>średzki (śląski)</v>
          </cell>
          <cell r="F307" t="str">
            <v>02 18</v>
          </cell>
        </row>
        <row r="308">
          <cell r="E308" t="str">
            <v>średzki (wielkopolski)</v>
          </cell>
          <cell r="F308" t="str">
            <v>30 25</v>
          </cell>
        </row>
        <row r="309">
          <cell r="E309" t="str">
            <v>śremski</v>
          </cell>
          <cell r="F309" t="str">
            <v>30 26</v>
          </cell>
        </row>
        <row r="310">
          <cell r="E310" t="str">
            <v>świdnicki (lubelski)</v>
          </cell>
          <cell r="F310" t="str">
            <v>06 17</v>
          </cell>
        </row>
        <row r="311">
          <cell r="E311" t="str">
            <v>świdnicki (śląski)</v>
          </cell>
          <cell r="F311" t="str">
            <v>02 19</v>
          </cell>
        </row>
        <row r="312">
          <cell r="E312" t="str">
            <v>świdwiński</v>
          </cell>
          <cell r="F312" t="str">
            <v>32 16</v>
          </cell>
        </row>
        <row r="313">
          <cell r="E313" t="str">
            <v>świebodziński</v>
          </cell>
          <cell r="F313" t="str">
            <v>08 08</v>
          </cell>
        </row>
        <row r="314">
          <cell r="E314" t="str">
            <v>świecki</v>
          </cell>
          <cell r="F314" t="str">
            <v>04 14</v>
          </cell>
        </row>
        <row r="315">
          <cell r="E315" t="str">
            <v>m. Świętochłowice</v>
          </cell>
          <cell r="F315" t="str">
            <v>24 76</v>
          </cell>
        </row>
        <row r="316">
          <cell r="E316" t="str">
            <v>m. Świnoujście</v>
          </cell>
          <cell r="F316" t="str">
            <v>32 63</v>
          </cell>
        </row>
        <row r="317">
          <cell r="E317" t="str">
            <v>m. Tarnobrzeg</v>
          </cell>
          <cell r="F317" t="str">
            <v>18 64</v>
          </cell>
        </row>
        <row r="318">
          <cell r="E318" t="str">
            <v>tarnobrzeski</v>
          </cell>
          <cell r="F318" t="str">
            <v>18 20</v>
          </cell>
        </row>
        <row r="319">
          <cell r="E319" t="str">
            <v>tarnogórski</v>
          </cell>
          <cell r="F319" t="str">
            <v>24 13</v>
          </cell>
        </row>
        <row r="320">
          <cell r="E320" t="str">
            <v>tarnowski</v>
          </cell>
          <cell r="F320" t="str">
            <v>12 16</v>
          </cell>
        </row>
        <row r="321">
          <cell r="E321" t="str">
            <v>m. Tarnów</v>
          </cell>
          <cell r="F321" t="str">
            <v>12 63</v>
          </cell>
        </row>
        <row r="322">
          <cell r="E322" t="str">
            <v>tatrzański</v>
          </cell>
          <cell r="F322" t="str">
            <v>12 17</v>
          </cell>
        </row>
        <row r="323">
          <cell r="E323" t="str">
            <v>tczewski</v>
          </cell>
          <cell r="F323" t="str">
            <v>22 14</v>
          </cell>
        </row>
        <row r="324">
          <cell r="E324" t="str">
            <v>tomaszowski (lubelski)</v>
          </cell>
          <cell r="F324" t="str">
            <v>06 18</v>
          </cell>
        </row>
        <row r="325">
          <cell r="E325" t="str">
            <v>tomaszowski (mazowiecki)</v>
          </cell>
          <cell r="F325" t="str">
            <v>10 16</v>
          </cell>
        </row>
        <row r="326">
          <cell r="E326" t="str">
            <v>m. Toruń</v>
          </cell>
          <cell r="F326" t="str">
            <v>04 63</v>
          </cell>
        </row>
        <row r="327">
          <cell r="E327" t="str">
            <v>toruński</v>
          </cell>
          <cell r="F327" t="str">
            <v>04 15</v>
          </cell>
        </row>
        <row r="328">
          <cell r="E328" t="str">
            <v>trzebnicki</v>
          </cell>
          <cell r="F328" t="str">
            <v>02 20</v>
          </cell>
        </row>
        <row r="329">
          <cell r="E329" t="str">
            <v>tucholski</v>
          </cell>
          <cell r="F329" t="str">
            <v>04 16</v>
          </cell>
        </row>
        <row r="330">
          <cell r="E330" t="str">
            <v>turecki</v>
          </cell>
          <cell r="F330" t="str">
            <v>30 27</v>
          </cell>
        </row>
        <row r="331">
          <cell r="E331" t="str">
            <v>m. Tychy</v>
          </cell>
          <cell r="F331" t="str">
            <v>24 77</v>
          </cell>
        </row>
        <row r="332">
          <cell r="E332" t="str">
            <v>tyski</v>
          </cell>
          <cell r="F332" t="str">
            <v>24 14</v>
          </cell>
        </row>
        <row r="333">
          <cell r="E333" t="str">
            <v>wadowicki</v>
          </cell>
          <cell r="F333" t="str">
            <v>12 18</v>
          </cell>
        </row>
        <row r="334">
          <cell r="E334" t="str">
            <v>wałbrzyski</v>
          </cell>
          <cell r="F334" t="str">
            <v>02 21</v>
          </cell>
        </row>
        <row r="335">
          <cell r="E335" t="str">
            <v>wałecki</v>
          </cell>
          <cell r="F335" t="str">
            <v>32 17</v>
          </cell>
        </row>
        <row r="336">
          <cell r="E336" t="str">
            <v>m. Warszawa</v>
          </cell>
          <cell r="F336" t="str">
            <v>14 65</v>
          </cell>
        </row>
        <row r="337">
          <cell r="E337" t="str">
            <v>warszawski zachodni</v>
          </cell>
          <cell r="F337" t="str">
            <v>14 32</v>
          </cell>
        </row>
        <row r="338">
          <cell r="E338" t="str">
            <v>wąbrzeski</v>
          </cell>
          <cell r="F338" t="str">
            <v>04 17</v>
          </cell>
        </row>
        <row r="339">
          <cell r="E339" t="str">
            <v>wągrowiecki</v>
          </cell>
          <cell r="F339" t="str">
            <v>30 28</v>
          </cell>
        </row>
        <row r="340">
          <cell r="E340" t="str">
            <v>wejherowski</v>
          </cell>
          <cell r="F340" t="str">
            <v>22 15</v>
          </cell>
        </row>
        <row r="341">
          <cell r="E341" t="str">
            <v>węgorzewski</v>
          </cell>
          <cell r="F341" t="str">
            <v>28 19</v>
          </cell>
        </row>
        <row r="342">
          <cell r="E342" t="str">
            <v>węgrowski</v>
          </cell>
          <cell r="F342" t="str">
            <v>14 33</v>
          </cell>
        </row>
        <row r="343">
          <cell r="E343" t="str">
            <v>wielicki</v>
          </cell>
          <cell r="F343" t="str">
            <v>12 19</v>
          </cell>
        </row>
        <row r="344">
          <cell r="E344" t="str">
            <v>wieluński</v>
          </cell>
          <cell r="F344" t="str">
            <v>10 17</v>
          </cell>
        </row>
        <row r="345">
          <cell r="E345" t="str">
            <v>wieruszowski</v>
          </cell>
          <cell r="F345" t="str">
            <v>10 18</v>
          </cell>
        </row>
        <row r="346">
          <cell r="E346" t="str">
            <v>m. Włocławek</v>
          </cell>
          <cell r="F346" t="str">
            <v>04 64</v>
          </cell>
        </row>
        <row r="347">
          <cell r="E347" t="str">
            <v>włocławski</v>
          </cell>
          <cell r="F347" t="str">
            <v>04 18</v>
          </cell>
        </row>
        <row r="348">
          <cell r="E348" t="str">
            <v>włodawski</v>
          </cell>
          <cell r="F348" t="str">
            <v>06 19</v>
          </cell>
        </row>
        <row r="349">
          <cell r="E349" t="str">
            <v>włoszczowski</v>
          </cell>
          <cell r="F349" t="str">
            <v>26 13</v>
          </cell>
        </row>
        <row r="350">
          <cell r="E350" t="str">
            <v>wodzisławski</v>
          </cell>
          <cell r="F350" t="str">
            <v>24 15</v>
          </cell>
        </row>
        <row r="351">
          <cell r="E351" t="str">
            <v>wolsztyński</v>
          </cell>
          <cell r="F351" t="str">
            <v>30 29</v>
          </cell>
        </row>
        <row r="352">
          <cell r="E352" t="str">
            <v>wołomiński</v>
          </cell>
          <cell r="F352" t="str">
            <v>14 34</v>
          </cell>
        </row>
        <row r="353">
          <cell r="E353" t="str">
            <v>wołowski</v>
          </cell>
          <cell r="F353" t="str">
            <v>02 22</v>
          </cell>
        </row>
        <row r="354">
          <cell r="E354" t="str">
            <v>m. Wrocław</v>
          </cell>
          <cell r="F354" t="str">
            <v>02 64</v>
          </cell>
        </row>
        <row r="355">
          <cell r="E355" t="str">
            <v>wrocławski</v>
          </cell>
          <cell r="F355" t="str">
            <v>02 23</v>
          </cell>
        </row>
        <row r="356">
          <cell r="E356" t="str">
            <v>wrzesiński</v>
          </cell>
          <cell r="F356" t="str">
            <v>30 30</v>
          </cell>
        </row>
        <row r="357">
          <cell r="E357" t="str">
            <v>wschowski</v>
          </cell>
          <cell r="F357" t="str">
            <v>08 12</v>
          </cell>
        </row>
        <row r="358">
          <cell r="E358" t="str">
            <v>wysokomazowiecki</v>
          </cell>
          <cell r="F358" t="str">
            <v>20 13</v>
          </cell>
        </row>
        <row r="359">
          <cell r="E359" t="str">
            <v>wyszkowski</v>
          </cell>
          <cell r="F359" t="str">
            <v>14 35</v>
          </cell>
        </row>
        <row r="360">
          <cell r="E360" t="str">
            <v>m. Zabrze</v>
          </cell>
          <cell r="F360" t="str">
            <v>24 78</v>
          </cell>
        </row>
        <row r="361">
          <cell r="E361" t="str">
            <v>zambrowski</v>
          </cell>
          <cell r="F361" t="str">
            <v>20 14</v>
          </cell>
        </row>
        <row r="362">
          <cell r="E362" t="str">
            <v>zamojski</v>
          </cell>
          <cell r="F362" t="str">
            <v>06 20</v>
          </cell>
        </row>
        <row r="363">
          <cell r="E363" t="str">
            <v>m. Zamość</v>
          </cell>
          <cell r="F363" t="str">
            <v>06 64</v>
          </cell>
        </row>
        <row r="364">
          <cell r="E364" t="str">
            <v>zawierciański</v>
          </cell>
          <cell r="F364" t="str">
            <v>24 16</v>
          </cell>
        </row>
        <row r="365">
          <cell r="E365" t="str">
            <v>ząbkowicki</v>
          </cell>
          <cell r="F365" t="str">
            <v>02 24</v>
          </cell>
        </row>
        <row r="366">
          <cell r="E366" t="str">
            <v>zduńskowolski</v>
          </cell>
          <cell r="F366" t="str">
            <v>10 19</v>
          </cell>
        </row>
        <row r="367">
          <cell r="E367" t="str">
            <v>zgierski</v>
          </cell>
          <cell r="F367" t="str">
            <v>10 20</v>
          </cell>
        </row>
        <row r="368">
          <cell r="E368" t="str">
            <v>zgorzelecki</v>
          </cell>
          <cell r="F368" t="str">
            <v>02 25</v>
          </cell>
        </row>
        <row r="369">
          <cell r="E369" t="str">
            <v>m. Zielona Góra</v>
          </cell>
          <cell r="F369" t="str">
            <v>08 62</v>
          </cell>
        </row>
        <row r="370">
          <cell r="E370" t="str">
            <v>zielonogórski</v>
          </cell>
          <cell r="F370" t="str">
            <v>08 09</v>
          </cell>
        </row>
        <row r="371">
          <cell r="E371" t="str">
            <v>złotoryjski</v>
          </cell>
          <cell r="F371" t="str">
            <v>02 26</v>
          </cell>
        </row>
        <row r="372">
          <cell r="E372" t="str">
            <v>złotowski</v>
          </cell>
          <cell r="F372" t="str">
            <v>30 31</v>
          </cell>
        </row>
        <row r="373">
          <cell r="E373" t="str">
            <v>zwoleński</v>
          </cell>
          <cell r="F373" t="str">
            <v>14 36</v>
          </cell>
        </row>
        <row r="374">
          <cell r="E374" t="str">
            <v>żagański</v>
          </cell>
          <cell r="F374" t="str">
            <v>08 10</v>
          </cell>
        </row>
        <row r="375">
          <cell r="E375" t="str">
            <v>żarski</v>
          </cell>
          <cell r="F375" t="str">
            <v>08 11</v>
          </cell>
        </row>
        <row r="376">
          <cell r="E376" t="str">
            <v>żniński</v>
          </cell>
          <cell r="F376" t="str">
            <v>04 19</v>
          </cell>
        </row>
        <row r="377">
          <cell r="E377" t="str">
            <v>m. Żory</v>
          </cell>
          <cell r="F377" t="str">
            <v>24 79</v>
          </cell>
        </row>
        <row r="378">
          <cell r="E378" t="str">
            <v>żuromiński</v>
          </cell>
          <cell r="F378" t="str">
            <v>14 37</v>
          </cell>
        </row>
        <row r="379">
          <cell r="E379" t="str">
            <v>żyrardowski</v>
          </cell>
          <cell r="F379" t="str">
            <v>14 38</v>
          </cell>
        </row>
        <row r="380">
          <cell r="E380" t="str">
            <v>żywiecki</v>
          </cell>
          <cell r="F380" t="str">
            <v>24 17</v>
          </cell>
        </row>
      </sheetData>
      <sheetData sheetId="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jekt pozakonkursowy"/>
      <sheetName val="Harmonogram rzeczowy"/>
      <sheetName val="Źródła finansowania "/>
      <sheetName val="zestawienie rzeczowe"/>
    </sheetNames>
    <sheetDataSet>
      <sheetData sheetId="0"/>
      <sheetData sheetId="1"/>
      <sheetData sheetId="2"/>
      <sheetData sheetId="3">
        <row r="18">
          <cell r="F18">
            <v>234070.15</v>
          </cell>
        </row>
        <row r="19">
          <cell r="F19">
            <v>930605</v>
          </cell>
        </row>
        <row r="20">
          <cell r="F20">
            <v>32500421.220801003</v>
          </cell>
        </row>
        <row r="36">
          <cell r="F36">
            <v>397913.67000000004</v>
          </cell>
        </row>
        <row r="37">
          <cell r="F37">
            <v>13586383.865925999</v>
          </cell>
        </row>
        <row r="43">
          <cell r="F43">
            <v>2410000</v>
          </cell>
        </row>
        <row r="45">
          <cell r="F45">
            <v>6327000</v>
          </cell>
        </row>
        <row r="81">
          <cell r="F81">
            <v>10830424.006072</v>
          </cell>
        </row>
        <row r="207">
          <cell r="F207">
            <v>721627.99203550036</v>
          </cell>
        </row>
        <row r="233">
          <cell r="F233">
            <v>193482.69</v>
          </cell>
        </row>
        <row r="1010">
          <cell r="F1010">
            <v>866907.64061550261</v>
          </cell>
        </row>
        <row r="1024">
          <cell r="F1024">
            <v>854820</v>
          </cell>
        </row>
        <row r="1107">
          <cell r="F1107">
            <v>65882.632899999982</v>
          </cell>
        </row>
      </sheetData>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jekt pozakonkursowy"/>
      <sheetName val="Harmonogram rzeczowy"/>
      <sheetName val="Źródła finansowania "/>
      <sheetName val="zestawienie rzeczowe"/>
    </sheetNames>
    <sheetDataSet>
      <sheetData sheetId="0" refreshError="1"/>
      <sheetData sheetId="1" refreshError="1"/>
      <sheetData sheetId="2" refreshError="1"/>
      <sheetData sheetId="3">
        <row r="6">
          <cell r="F6">
            <v>7419682</v>
          </cell>
        </row>
        <row r="7">
          <cell r="F7">
            <v>900000</v>
          </cell>
        </row>
        <row r="65">
          <cell r="G65">
            <v>3680318.0412000003</v>
          </cell>
        </row>
      </sheetData>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je ogólne"/>
      <sheetName val="Konkurs"/>
      <sheetName val="Kryteria "/>
      <sheetName val="RPZ"/>
      <sheetName val="Projekt pozakonkursowy"/>
      <sheetName val="Szczegółowy budżet projektu"/>
      <sheetName val="Harmonogram rzeczowy"/>
      <sheetName val="Żródła finansowania"/>
      <sheetName val="Planowane działania"/>
      <sheetName val="ZAŁ. 1"/>
    </sheetNames>
    <sheetDataSet>
      <sheetData sheetId="0"/>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249977111117893"/>
    <pageSetUpPr fitToPage="1"/>
  </sheetPr>
  <dimension ref="A1:K33"/>
  <sheetViews>
    <sheetView view="pageBreakPreview" topLeftCell="A7" zoomScaleNormal="100" zoomScaleSheetLayoutView="100" workbookViewId="0">
      <selection activeCell="E13" sqref="E13:F13"/>
    </sheetView>
  </sheetViews>
  <sheetFormatPr defaultColWidth="9.109375" defaultRowHeight="13.8" x14ac:dyDescent="0.3"/>
  <cols>
    <col min="1" max="1" width="12.88671875" style="1" customWidth="1"/>
    <col min="2" max="2" width="8.44140625" style="1" customWidth="1"/>
    <col min="3" max="3" width="7.44140625" style="1" customWidth="1"/>
    <col min="4" max="5" width="11.88671875" style="1" customWidth="1"/>
    <col min="6" max="6" width="31.33203125" style="1" customWidth="1"/>
    <col min="7" max="7" width="16.88671875" style="1" customWidth="1"/>
    <col min="8" max="8" width="12.44140625" style="1" customWidth="1"/>
    <col min="9" max="9" width="9.5546875" style="1" customWidth="1"/>
    <col min="10" max="10" width="9.109375" style="1"/>
    <col min="11" max="11" width="12.6640625" style="1" bestFit="1" customWidth="1"/>
    <col min="12" max="12" width="9.109375" style="1" customWidth="1"/>
    <col min="13" max="13" width="108.109375" style="1" customWidth="1"/>
    <col min="14" max="16384" width="9.109375" style="1"/>
  </cols>
  <sheetData>
    <row r="1" spans="1:11" ht="45" customHeight="1" x14ac:dyDescent="0.3">
      <c r="A1" s="384" t="s">
        <v>1347</v>
      </c>
      <c r="B1" s="385"/>
      <c r="C1" s="385"/>
      <c r="D1" s="385"/>
      <c r="E1" s="385"/>
      <c r="F1" s="385"/>
      <c r="G1" s="385"/>
      <c r="H1" s="385"/>
      <c r="I1" s="385"/>
      <c r="J1" s="386"/>
    </row>
    <row r="2" spans="1:11" ht="30" customHeight="1" thickBot="1" x14ac:dyDescent="0.35">
      <c r="A2" s="404" t="s">
        <v>12</v>
      </c>
      <c r="B2" s="405"/>
      <c r="C2" s="405"/>
      <c r="D2" s="405"/>
      <c r="E2" s="406"/>
      <c r="F2" s="407" t="s">
        <v>2725</v>
      </c>
      <c r="G2" s="408"/>
      <c r="H2" s="408"/>
      <c r="I2" s="408"/>
      <c r="J2" s="409"/>
    </row>
    <row r="3" spans="1:11" ht="15" customHeight="1" thickBot="1" x14ac:dyDescent="0.35">
      <c r="A3" s="395"/>
      <c r="B3" s="395"/>
      <c r="C3" s="395"/>
      <c r="D3" s="395"/>
      <c r="E3" s="395"/>
      <c r="F3" s="395"/>
      <c r="G3" s="395"/>
      <c r="H3" s="395"/>
      <c r="I3" s="395"/>
      <c r="J3" s="395"/>
    </row>
    <row r="4" spans="1:11" ht="30" customHeight="1" x14ac:dyDescent="0.3">
      <c r="A4" s="387" t="s">
        <v>0</v>
      </c>
      <c r="B4" s="388"/>
      <c r="C4" s="388"/>
      <c r="D4" s="388"/>
      <c r="E4" s="388"/>
      <c r="F4" s="388"/>
      <c r="G4" s="388"/>
      <c r="H4" s="388"/>
      <c r="I4" s="388"/>
      <c r="J4" s="389"/>
    </row>
    <row r="5" spans="1:11" ht="30" customHeight="1" x14ac:dyDescent="0.3">
      <c r="A5" s="396" t="s">
        <v>11</v>
      </c>
      <c r="B5" s="397"/>
      <c r="C5" s="397"/>
      <c r="D5" s="397"/>
      <c r="E5" s="398" t="s">
        <v>14</v>
      </c>
      <c r="F5" s="399"/>
      <c r="G5" s="399"/>
      <c r="H5" s="399"/>
      <c r="I5" s="399"/>
      <c r="J5" s="400"/>
    </row>
    <row r="6" spans="1:11" ht="45" customHeight="1" x14ac:dyDescent="0.3">
      <c r="A6" s="396" t="s">
        <v>16</v>
      </c>
      <c r="B6" s="397"/>
      <c r="C6" s="397"/>
      <c r="D6" s="397"/>
      <c r="E6" s="401" t="s">
        <v>1622</v>
      </c>
      <c r="F6" s="402"/>
      <c r="G6" s="402"/>
      <c r="H6" s="402"/>
      <c r="I6" s="402"/>
      <c r="J6" s="403"/>
    </row>
    <row r="7" spans="1:11" ht="63" customHeight="1" thickBot="1" x14ac:dyDescent="0.35">
      <c r="A7" s="390" t="s">
        <v>2</v>
      </c>
      <c r="B7" s="391"/>
      <c r="C7" s="391"/>
      <c r="D7" s="391"/>
      <c r="E7" s="392" t="s">
        <v>1623</v>
      </c>
      <c r="F7" s="393"/>
      <c r="G7" s="393"/>
      <c r="H7" s="393"/>
      <c r="I7" s="393"/>
      <c r="J7" s="394"/>
    </row>
    <row r="8" spans="1:11" s="2" customFormat="1" ht="15" customHeight="1" thickBot="1" x14ac:dyDescent="0.35">
      <c r="A8" s="369"/>
      <c r="B8" s="369"/>
      <c r="C8" s="369"/>
      <c r="D8" s="369"/>
      <c r="E8" s="369"/>
      <c r="F8" s="369"/>
      <c r="G8" s="369"/>
      <c r="H8" s="369"/>
      <c r="I8" s="369"/>
      <c r="J8" s="369"/>
    </row>
    <row r="9" spans="1:11" s="2" customFormat="1" ht="30" customHeight="1" x14ac:dyDescent="0.3">
      <c r="A9" s="381" t="s">
        <v>4</v>
      </c>
      <c r="B9" s="382"/>
      <c r="C9" s="382"/>
      <c r="D9" s="382"/>
      <c r="E9" s="382"/>
      <c r="F9" s="382"/>
      <c r="G9" s="382"/>
      <c r="H9" s="382"/>
      <c r="I9" s="382"/>
      <c r="J9" s="383"/>
    </row>
    <row r="10" spans="1:11" ht="30" customHeight="1" x14ac:dyDescent="0.3">
      <c r="A10" s="379" t="s">
        <v>3</v>
      </c>
      <c r="B10" s="370" t="s">
        <v>5</v>
      </c>
      <c r="C10" s="370"/>
      <c r="D10" s="371" t="s">
        <v>1</v>
      </c>
      <c r="E10" s="374" t="s">
        <v>6</v>
      </c>
      <c r="F10" s="375"/>
      <c r="G10" s="370" t="s">
        <v>1346</v>
      </c>
      <c r="H10" s="370"/>
      <c r="I10" s="370" t="s">
        <v>9</v>
      </c>
      <c r="J10" s="372"/>
    </row>
    <row r="11" spans="1:11" ht="49.5" customHeight="1" x14ac:dyDescent="0.3">
      <c r="A11" s="380"/>
      <c r="B11" s="371"/>
      <c r="C11" s="371"/>
      <c r="D11" s="378"/>
      <c r="E11" s="376"/>
      <c r="F11" s="377"/>
      <c r="G11" s="5" t="s">
        <v>7</v>
      </c>
      <c r="H11" s="5" t="s">
        <v>8</v>
      </c>
      <c r="I11" s="371"/>
      <c r="J11" s="373"/>
    </row>
    <row r="12" spans="1:11" ht="60.75" customHeight="1" x14ac:dyDescent="0.3">
      <c r="A12" s="4" t="s">
        <v>17</v>
      </c>
      <c r="B12" s="357" t="s">
        <v>3099</v>
      </c>
      <c r="C12" s="357"/>
      <c r="D12" s="105" t="s">
        <v>1610</v>
      </c>
      <c r="E12" s="358" t="s">
        <v>2864</v>
      </c>
      <c r="F12" s="362"/>
      <c r="G12" s="173">
        <v>12.75</v>
      </c>
      <c r="H12" s="174">
        <v>52.25</v>
      </c>
      <c r="I12" s="360" t="s">
        <v>3153</v>
      </c>
      <c r="J12" s="363"/>
      <c r="K12" s="7"/>
    </row>
    <row r="13" spans="1:11" ht="82.5" customHeight="1" x14ac:dyDescent="0.3">
      <c r="A13" s="4" t="s">
        <v>17</v>
      </c>
      <c r="B13" s="357" t="s">
        <v>3100</v>
      </c>
      <c r="C13" s="357"/>
      <c r="D13" s="223" t="s">
        <v>3105</v>
      </c>
      <c r="E13" s="358" t="s">
        <v>3285</v>
      </c>
      <c r="F13" s="359"/>
      <c r="G13" s="173" t="s">
        <v>3338</v>
      </c>
      <c r="H13" s="174">
        <v>19.45</v>
      </c>
      <c r="I13" s="360" t="s">
        <v>3153</v>
      </c>
      <c r="J13" s="361"/>
      <c r="K13" s="7"/>
    </row>
    <row r="14" spans="1:11" ht="67.5" customHeight="1" x14ac:dyDescent="0.3">
      <c r="A14" s="4" t="s">
        <v>17</v>
      </c>
      <c r="B14" s="357" t="s">
        <v>3101</v>
      </c>
      <c r="C14" s="357"/>
      <c r="D14" s="145" t="s">
        <v>3029</v>
      </c>
      <c r="E14" s="366" t="s">
        <v>3028</v>
      </c>
      <c r="F14" s="367"/>
      <c r="G14" s="173">
        <v>8.5</v>
      </c>
      <c r="H14" s="174">
        <v>3.5</v>
      </c>
      <c r="I14" s="364" t="s">
        <v>3153</v>
      </c>
      <c r="J14" s="365"/>
      <c r="K14" s="7"/>
    </row>
    <row r="15" spans="1:11" ht="49.5" customHeight="1" x14ac:dyDescent="0.3">
      <c r="A15" s="4" t="s">
        <v>17</v>
      </c>
      <c r="B15" s="357" t="s">
        <v>3102</v>
      </c>
      <c r="C15" s="357"/>
      <c r="D15" s="145" t="s">
        <v>3029</v>
      </c>
      <c r="E15" s="358" t="s">
        <v>3046</v>
      </c>
      <c r="F15" s="359"/>
      <c r="G15" s="173">
        <v>2.37</v>
      </c>
      <c r="H15" s="174">
        <v>0.42</v>
      </c>
      <c r="I15" s="360" t="s">
        <v>3079</v>
      </c>
      <c r="J15" s="361"/>
      <c r="K15" s="7"/>
    </row>
    <row r="16" spans="1:11" ht="64.5" customHeight="1" x14ac:dyDescent="0.3">
      <c r="A16" s="4" t="s">
        <v>17</v>
      </c>
      <c r="B16" s="357" t="s">
        <v>3103</v>
      </c>
      <c r="C16" s="357"/>
      <c r="D16" s="145" t="s">
        <v>3029</v>
      </c>
      <c r="E16" s="358" t="s">
        <v>3060</v>
      </c>
      <c r="F16" s="359"/>
      <c r="G16" s="173">
        <v>8.19</v>
      </c>
      <c r="H16" s="174">
        <v>5.2</v>
      </c>
      <c r="I16" s="360" t="s">
        <v>3079</v>
      </c>
      <c r="J16" s="361"/>
      <c r="K16" s="7"/>
    </row>
    <row r="17" spans="1:11" ht="49.5" customHeight="1" x14ac:dyDescent="0.3">
      <c r="A17" s="4" t="s">
        <v>17</v>
      </c>
      <c r="B17" s="357" t="s">
        <v>3104</v>
      </c>
      <c r="C17" s="357"/>
      <c r="D17" s="204" t="s">
        <v>3105</v>
      </c>
      <c r="E17" s="358" t="s">
        <v>3152</v>
      </c>
      <c r="F17" s="359"/>
      <c r="G17" s="173">
        <v>0.92</v>
      </c>
      <c r="H17" s="174">
        <v>0.69</v>
      </c>
      <c r="I17" s="360" t="s">
        <v>3153</v>
      </c>
      <c r="J17" s="361"/>
      <c r="K17" s="7"/>
    </row>
    <row r="18" spans="1:11" ht="49.5" customHeight="1" x14ac:dyDescent="0.3">
      <c r="A18" s="4" t="s">
        <v>17</v>
      </c>
      <c r="B18" s="357" t="s">
        <v>3151</v>
      </c>
      <c r="C18" s="357"/>
      <c r="D18" s="217" t="s">
        <v>3137</v>
      </c>
      <c r="E18" s="358" t="s">
        <v>3277</v>
      </c>
      <c r="F18" s="362"/>
      <c r="G18" s="173" t="s">
        <v>3229</v>
      </c>
      <c r="H18" s="174">
        <v>3.99</v>
      </c>
      <c r="I18" s="360" t="s">
        <v>3153</v>
      </c>
      <c r="J18" s="363"/>
      <c r="K18" s="7"/>
    </row>
    <row r="19" spans="1:11" ht="65.25" customHeight="1" x14ac:dyDescent="0.3">
      <c r="A19" s="4" t="s">
        <v>17</v>
      </c>
      <c r="B19" s="357" t="s">
        <v>3189</v>
      </c>
      <c r="C19" s="357"/>
      <c r="D19" s="233" t="s">
        <v>3190</v>
      </c>
      <c r="E19" s="358" t="s">
        <v>3188</v>
      </c>
      <c r="F19" s="362"/>
      <c r="G19" s="173">
        <v>22.34</v>
      </c>
      <c r="H19" s="174">
        <v>4.5199999999999996</v>
      </c>
      <c r="I19" s="360" t="s">
        <v>3157</v>
      </c>
      <c r="J19" s="363"/>
      <c r="K19" s="7"/>
    </row>
    <row r="20" spans="1:11" ht="80.25" customHeight="1" x14ac:dyDescent="0.3">
      <c r="A20" s="4" t="s">
        <v>17</v>
      </c>
      <c r="B20" s="364" t="s">
        <v>3236</v>
      </c>
      <c r="C20" s="410"/>
      <c r="D20" s="323" t="s">
        <v>3276</v>
      </c>
      <c r="E20" s="358" t="s">
        <v>3237</v>
      </c>
      <c r="F20" s="359"/>
      <c r="G20" s="173" t="s">
        <v>3337</v>
      </c>
      <c r="H20" s="174">
        <v>37.04</v>
      </c>
      <c r="I20" s="360" t="s">
        <v>3153</v>
      </c>
      <c r="J20" s="411"/>
      <c r="K20" s="7"/>
    </row>
    <row r="21" spans="1:11" x14ac:dyDescent="0.3">
      <c r="A21" s="1" t="s">
        <v>1367</v>
      </c>
      <c r="G21" s="7"/>
    </row>
    <row r="22" spans="1:11" ht="15" customHeight="1" x14ac:dyDescent="0.3">
      <c r="A22" s="355" t="s">
        <v>3230</v>
      </c>
      <c r="B22" s="356"/>
      <c r="C22" s="356"/>
      <c r="D22" s="356"/>
      <c r="E22" s="356"/>
      <c r="F22" s="356"/>
      <c r="G22" s="356"/>
      <c r="H22" s="356"/>
      <c r="I22" s="356"/>
      <c r="J22" s="356"/>
      <c r="K22" s="7"/>
    </row>
    <row r="23" spans="1:11" ht="15" customHeight="1" x14ac:dyDescent="0.3">
      <c r="D23" s="97"/>
      <c r="E23" s="3"/>
      <c r="F23" s="3"/>
      <c r="G23" s="3"/>
      <c r="H23" s="3"/>
    </row>
    <row r="24" spans="1:11" ht="15" customHeight="1" x14ac:dyDescent="0.3">
      <c r="D24" s="97"/>
      <c r="E24" s="3"/>
      <c r="F24" s="3"/>
      <c r="G24" s="98"/>
      <c r="H24" s="3"/>
    </row>
    <row r="25" spans="1:11" ht="15" customHeight="1" x14ac:dyDescent="0.3">
      <c r="D25" s="97"/>
      <c r="E25" s="3"/>
      <c r="F25" s="3"/>
      <c r="G25" s="3"/>
      <c r="H25" s="3"/>
    </row>
    <row r="26" spans="1:11" ht="15" customHeight="1" x14ac:dyDescent="0.3">
      <c r="D26" s="97"/>
      <c r="E26" s="3"/>
      <c r="F26" s="3"/>
      <c r="G26" s="3"/>
      <c r="H26" s="3"/>
    </row>
    <row r="27" spans="1:11" ht="15" customHeight="1" x14ac:dyDescent="0.3">
      <c r="D27" s="97"/>
      <c r="E27" s="3"/>
      <c r="F27" s="3"/>
      <c r="G27" s="3"/>
      <c r="H27" s="3"/>
    </row>
    <row r="28" spans="1:11" ht="27" customHeight="1" x14ac:dyDescent="0.3">
      <c r="D28" s="97"/>
      <c r="E28" s="3"/>
      <c r="F28" s="3"/>
      <c r="G28" s="3"/>
      <c r="H28" s="3"/>
    </row>
    <row r="29" spans="1:11" x14ac:dyDescent="0.3">
      <c r="D29" s="97"/>
      <c r="E29" s="97"/>
      <c r="F29" s="97"/>
      <c r="G29" s="97"/>
      <c r="H29" s="97"/>
    </row>
    <row r="31" spans="1:11" ht="12.75" customHeight="1" x14ac:dyDescent="0.3">
      <c r="E31" s="368" t="s">
        <v>15</v>
      </c>
      <c r="F31" s="368"/>
      <c r="G31" s="368"/>
      <c r="H31" s="368"/>
    </row>
    <row r="32" spans="1:11" x14ac:dyDescent="0.3">
      <c r="E32" s="368"/>
      <c r="F32" s="368"/>
      <c r="G32" s="368"/>
      <c r="H32" s="368"/>
    </row>
    <row r="33" spans="5:8" x14ac:dyDescent="0.3">
      <c r="E33" s="368"/>
      <c r="F33" s="368"/>
      <c r="G33" s="368"/>
      <c r="H33" s="368"/>
    </row>
  </sheetData>
  <mergeCells count="48">
    <mergeCell ref="B20:C20"/>
    <mergeCell ref="E20:F20"/>
    <mergeCell ref="I20:J20"/>
    <mergeCell ref="B15:C15"/>
    <mergeCell ref="E15:F15"/>
    <mergeCell ref="A1:J1"/>
    <mergeCell ref="A4:J4"/>
    <mergeCell ref="A7:D7"/>
    <mergeCell ref="E7:J7"/>
    <mergeCell ref="A3:J3"/>
    <mergeCell ref="A5:D5"/>
    <mergeCell ref="E5:J5"/>
    <mergeCell ref="A6:D6"/>
    <mergeCell ref="E6:J6"/>
    <mergeCell ref="A2:E2"/>
    <mergeCell ref="F2:J2"/>
    <mergeCell ref="E31:H33"/>
    <mergeCell ref="A8:J8"/>
    <mergeCell ref="B10:C11"/>
    <mergeCell ref="I10:J11"/>
    <mergeCell ref="E10:F11"/>
    <mergeCell ref="D10:D11"/>
    <mergeCell ref="G10:H10"/>
    <mergeCell ref="A10:A11"/>
    <mergeCell ref="A9:J9"/>
    <mergeCell ref="B19:C19"/>
    <mergeCell ref="E19:F19"/>
    <mergeCell ref="I19:J19"/>
    <mergeCell ref="B16:C16"/>
    <mergeCell ref="B18:C18"/>
    <mergeCell ref="E18:F18"/>
    <mergeCell ref="I18:J18"/>
    <mergeCell ref="A22:J22"/>
    <mergeCell ref="B13:C13"/>
    <mergeCell ref="E13:F13"/>
    <mergeCell ref="I13:J13"/>
    <mergeCell ref="E12:F12"/>
    <mergeCell ref="I12:J12"/>
    <mergeCell ref="B12:C12"/>
    <mergeCell ref="I17:J17"/>
    <mergeCell ref="I14:J14"/>
    <mergeCell ref="I15:J15"/>
    <mergeCell ref="I16:J16"/>
    <mergeCell ref="B14:C14"/>
    <mergeCell ref="E14:F14"/>
    <mergeCell ref="B17:C17"/>
    <mergeCell ref="E16:F16"/>
    <mergeCell ref="E17:F17"/>
  </mergeCells>
  <dataValidations count="2">
    <dataValidation type="list" allowBlank="1" showInputMessage="1" showErrorMessage="1" prompt="wybierz Program z listy" sqref="E5:J5">
      <formula1>Programy</formula1>
    </dataValidation>
    <dataValidation type="list" allowBlank="1" showInputMessage="1" showErrorMessage="1" prompt="wybierz PI" sqref="A12:A20">
      <formula1>skroty_PI</formula1>
    </dataValidation>
  </dataValidations>
  <pageMargins left="0.70866141732283472" right="0.70866141732283472" top="0.74803149606299213" bottom="0.74803149606299213" header="0.31496062992125984" footer="0.31496062992125984"/>
  <pageSetup paperSize="9" scale="66" fitToHeight="0" orientation="portrait" cellComments="asDisplayed" horizontalDpi="4294967293" vertic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pageSetUpPr fitToPage="1"/>
  </sheetPr>
  <dimension ref="A1:E42"/>
  <sheetViews>
    <sheetView view="pageBreakPreview" zoomScaleNormal="100" zoomScaleSheetLayoutView="100" workbookViewId="0">
      <selection activeCell="G6" sqref="G6"/>
    </sheetView>
  </sheetViews>
  <sheetFormatPr defaultColWidth="9.109375" defaultRowHeight="13.8" x14ac:dyDescent="0.3"/>
  <cols>
    <col min="1" max="1" width="5.109375" style="22" customWidth="1"/>
    <col min="2" max="2" width="64.5546875" style="1" customWidth="1"/>
    <col min="3" max="4" width="23.33203125" style="1" customWidth="1"/>
    <col min="5" max="5" width="103.88671875" style="1" customWidth="1"/>
    <col min="6" max="16384" width="9.109375" style="1"/>
  </cols>
  <sheetData>
    <row r="1" spans="1:5" ht="30" customHeight="1" thickBot="1" x14ac:dyDescent="0.35">
      <c r="A1" s="418" t="s">
        <v>1193</v>
      </c>
      <c r="B1" s="419"/>
      <c r="C1" s="420"/>
      <c r="D1" s="420"/>
      <c r="E1" s="421"/>
    </row>
    <row r="2" spans="1:5" ht="46.5" customHeight="1" x14ac:dyDescent="0.3">
      <c r="A2" s="422">
        <v>1</v>
      </c>
      <c r="B2" s="9" t="s">
        <v>1194</v>
      </c>
      <c r="C2" s="423" t="s">
        <v>3339</v>
      </c>
      <c r="D2" s="424"/>
      <c r="E2" s="425"/>
    </row>
    <row r="3" spans="1:5" ht="40.5" customHeight="1" thickBot="1" x14ac:dyDescent="0.35">
      <c r="A3" s="422"/>
      <c r="B3" s="9" t="s">
        <v>1195</v>
      </c>
      <c r="C3" s="426" t="s">
        <v>1196</v>
      </c>
      <c r="D3" s="427"/>
      <c r="E3" s="428"/>
    </row>
    <row r="4" spans="1:5" ht="15" customHeight="1" thickBot="1" x14ac:dyDescent="0.35">
      <c r="A4" s="429"/>
      <c r="B4" s="429"/>
      <c r="C4" s="430"/>
      <c r="D4" s="430"/>
      <c r="E4" s="430"/>
    </row>
    <row r="5" spans="1:5" ht="24.9" customHeight="1" thickBot="1" x14ac:dyDescent="0.35">
      <c r="A5" s="150">
        <v>2</v>
      </c>
      <c r="B5" s="412" t="s">
        <v>1197</v>
      </c>
      <c r="C5" s="413"/>
      <c r="D5" s="413"/>
      <c r="E5" s="414"/>
    </row>
    <row r="6" spans="1:5" ht="60.75" customHeight="1" x14ac:dyDescent="0.3">
      <c r="A6" s="10" t="s">
        <v>13</v>
      </c>
      <c r="B6" s="11" t="s">
        <v>1198</v>
      </c>
      <c r="C6" s="11" t="s">
        <v>1199</v>
      </c>
      <c r="D6" s="11" t="s">
        <v>1200</v>
      </c>
      <c r="E6" s="12" t="s">
        <v>1201</v>
      </c>
    </row>
    <row r="7" spans="1:5" ht="106.5" customHeight="1" x14ac:dyDescent="0.3">
      <c r="A7" s="13">
        <v>1</v>
      </c>
      <c r="B7" s="14" t="s">
        <v>1202</v>
      </c>
      <c r="C7" s="15" t="s">
        <v>1203</v>
      </c>
      <c r="D7" s="16" t="s">
        <v>1204</v>
      </c>
      <c r="E7" s="17" t="s">
        <v>2795</v>
      </c>
    </row>
    <row r="8" spans="1:5" ht="15" customHeight="1" thickBot="1" x14ac:dyDescent="0.35">
      <c r="A8" s="415"/>
      <c r="B8" s="415"/>
      <c r="C8" s="415"/>
      <c r="D8" s="415"/>
      <c r="E8" s="415"/>
    </row>
    <row r="9" spans="1:5" ht="24.9" customHeight="1" thickBot="1" x14ac:dyDescent="0.35">
      <c r="A9" s="44">
        <v>3</v>
      </c>
      <c r="B9" s="412" t="s">
        <v>1205</v>
      </c>
      <c r="C9" s="413"/>
      <c r="D9" s="413"/>
      <c r="E9" s="414"/>
    </row>
    <row r="10" spans="1:5" ht="30" customHeight="1" x14ac:dyDescent="0.3">
      <c r="A10" s="18" t="s">
        <v>13</v>
      </c>
      <c r="B10" s="416" t="s">
        <v>1199</v>
      </c>
      <c r="C10" s="417"/>
      <c r="D10" s="11" t="s">
        <v>1200</v>
      </c>
      <c r="E10" s="19" t="s">
        <v>1206</v>
      </c>
    </row>
    <row r="11" spans="1:5" ht="74.25" customHeight="1" x14ac:dyDescent="0.3">
      <c r="A11" s="13">
        <v>1</v>
      </c>
      <c r="B11" s="431" t="s">
        <v>1207</v>
      </c>
      <c r="C11" s="432"/>
      <c r="D11" s="16" t="s">
        <v>1442</v>
      </c>
      <c r="E11" s="17" t="s">
        <v>2796</v>
      </c>
    </row>
    <row r="12" spans="1:5" ht="164.25" customHeight="1" x14ac:dyDescent="0.3">
      <c r="A12" s="13">
        <v>2</v>
      </c>
      <c r="B12" s="431" t="s">
        <v>1208</v>
      </c>
      <c r="C12" s="432"/>
      <c r="D12" s="16" t="s">
        <v>1443</v>
      </c>
      <c r="E12" s="17" t="s">
        <v>2794</v>
      </c>
    </row>
    <row r="13" spans="1:5" ht="120.75" customHeight="1" x14ac:dyDescent="0.3">
      <c r="A13" s="13">
        <v>3</v>
      </c>
      <c r="B13" s="431" t="s">
        <v>1209</v>
      </c>
      <c r="C13" s="432"/>
      <c r="D13" s="16" t="s">
        <v>1444</v>
      </c>
      <c r="E13" s="17" t="s">
        <v>2797</v>
      </c>
    </row>
    <row r="14" spans="1:5" ht="76.5" customHeight="1" x14ac:dyDescent="0.3">
      <c r="A14" s="13">
        <v>4</v>
      </c>
      <c r="B14" s="431" t="s">
        <v>1210</v>
      </c>
      <c r="C14" s="432"/>
      <c r="D14" s="16" t="s">
        <v>1445</v>
      </c>
      <c r="E14" s="17" t="s">
        <v>2798</v>
      </c>
    </row>
    <row r="15" spans="1:5" ht="87.75" customHeight="1" x14ac:dyDescent="0.3">
      <c r="A15" s="13">
        <v>5</v>
      </c>
      <c r="B15" s="431" t="s">
        <v>1211</v>
      </c>
      <c r="C15" s="432"/>
      <c r="D15" s="16" t="s">
        <v>1446</v>
      </c>
      <c r="E15" s="17" t="s">
        <v>2799</v>
      </c>
    </row>
    <row r="16" spans="1:5" ht="76.5" customHeight="1" x14ac:dyDescent="0.3">
      <c r="A16" s="13">
        <v>6</v>
      </c>
      <c r="B16" s="431" t="s">
        <v>1212</v>
      </c>
      <c r="C16" s="432"/>
      <c r="D16" s="16" t="s">
        <v>1447</v>
      </c>
      <c r="E16" s="17" t="s">
        <v>2800</v>
      </c>
    </row>
    <row r="17" spans="1:5" ht="87.75" customHeight="1" x14ac:dyDescent="0.3">
      <c r="A17" s="13">
        <v>7</v>
      </c>
      <c r="B17" s="431" t="s">
        <v>1213</v>
      </c>
      <c r="C17" s="432"/>
      <c r="D17" s="16" t="s">
        <v>1448</v>
      </c>
      <c r="E17" s="17" t="s">
        <v>2801</v>
      </c>
    </row>
    <row r="18" spans="1:5" ht="300.75" customHeight="1" x14ac:dyDescent="0.3">
      <c r="A18" s="13">
        <v>8</v>
      </c>
      <c r="B18" s="433" t="s">
        <v>1611</v>
      </c>
      <c r="C18" s="434"/>
      <c r="D18" s="16" t="s">
        <v>1449</v>
      </c>
      <c r="E18" s="17" t="s">
        <v>1436</v>
      </c>
    </row>
    <row r="19" spans="1:5" ht="146.25" customHeight="1" x14ac:dyDescent="0.3">
      <c r="A19" s="13">
        <v>9</v>
      </c>
      <c r="B19" s="431" t="s">
        <v>1235</v>
      </c>
      <c r="C19" s="432"/>
      <c r="D19" s="16" t="s">
        <v>1450</v>
      </c>
      <c r="E19" s="17" t="s">
        <v>1437</v>
      </c>
    </row>
    <row r="20" spans="1:5" ht="116.25" customHeight="1" x14ac:dyDescent="0.3">
      <c r="A20" s="13">
        <v>10</v>
      </c>
      <c r="B20" s="431" t="s">
        <v>1214</v>
      </c>
      <c r="C20" s="432"/>
      <c r="D20" s="16" t="s">
        <v>1451</v>
      </c>
      <c r="E20" s="17" t="s">
        <v>2802</v>
      </c>
    </row>
    <row r="21" spans="1:5" ht="151.5" customHeight="1" x14ac:dyDescent="0.3">
      <c r="A21" s="13">
        <v>11</v>
      </c>
      <c r="B21" s="431" t="s">
        <v>1215</v>
      </c>
      <c r="C21" s="432"/>
      <c r="D21" s="16" t="s">
        <v>1452</v>
      </c>
      <c r="E21" s="17" t="s">
        <v>2803</v>
      </c>
    </row>
    <row r="22" spans="1:5" ht="121.5" customHeight="1" x14ac:dyDescent="0.3">
      <c r="A22" s="13">
        <v>12</v>
      </c>
      <c r="B22" s="431" t="s">
        <v>1216</v>
      </c>
      <c r="C22" s="432"/>
      <c r="D22" s="16" t="s">
        <v>1453</v>
      </c>
      <c r="E22" s="17" t="s">
        <v>2804</v>
      </c>
    </row>
    <row r="23" spans="1:5" ht="101.25" customHeight="1" x14ac:dyDescent="0.3">
      <c r="A23" s="13">
        <v>13</v>
      </c>
      <c r="B23" s="431" t="s">
        <v>1217</v>
      </c>
      <c r="C23" s="432"/>
      <c r="D23" s="16" t="s">
        <v>1454</v>
      </c>
      <c r="E23" s="17" t="s">
        <v>1438</v>
      </c>
    </row>
    <row r="24" spans="1:5" ht="161.25" customHeight="1" x14ac:dyDescent="0.3">
      <c r="A24" s="13">
        <v>14</v>
      </c>
      <c r="B24" s="431" t="s">
        <v>1218</v>
      </c>
      <c r="C24" s="432"/>
      <c r="D24" s="16" t="s">
        <v>1455</v>
      </c>
      <c r="E24" s="17" t="s">
        <v>1439</v>
      </c>
    </row>
    <row r="25" spans="1:5" ht="90" customHeight="1" x14ac:dyDescent="0.3">
      <c r="A25" s="13">
        <v>15</v>
      </c>
      <c r="B25" s="431" t="s">
        <v>1219</v>
      </c>
      <c r="C25" s="432"/>
      <c r="D25" s="16" t="s">
        <v>1456</v>
      </c>
      <c r="E25" s="17" t="s">
        <v>2805</v>
      </c>
    </row>
    <row r="26" spans="1:5" ht="220.8" x14ac:dyDescent="0.3">
      <c r="A26" s="13">
        <v>16</v>
      </c>
      <c r="B26" s="431" t="s">
        <v>1220</v>
      </c>
      <c r="C26" s="432"/>
      <c r="D26" s="16" t="s">
        <v>1457</v>
      </c>
      <c r="E26" s="17" t="s">
        <v>1533</v>
      </c>
    </row>
    <row r="27" spans="1:5" ht="165.6" x14ac:dyDescent="0.3">
      <c r="A27" s="13">
        <v>17</v>
      </c>
      <c r="B27" s="431" t="s">
        <v>1221</v>
      </c>
      <c r="C27" s="432"/>
      <c r="D27" s="16" t="s">
        <v>1458</v>
      </c>
      <c r="E27" s="17" t="s">
        <v>3162</v>
      </c>
    </row>
    <row r="28" spans="1:5" ht="240" customHeight="1" x14ac:dyDescent="0.3">
      <c r="A28" s="13">
        <v>18</v>
      </c>
      <c r="B28" s="431" t="s">
        <v>1222</v>
      </c>
      <c r="C28" s="432"/>
      <c r="D28" s="16" t="s">
        <v>1459</v>
      </c>
      <c r="E28" s="17" t="s">
        <v>1534</v>
      </c>
    </row>
    <row r="29" spans="1:5" ht="84.75" customHeight="1" x14ac:dyDescent="0.3">
      <c r="A29" s="13">
        <v>19</v>
      </c>
      <c r="B29" s="431" t="s">
        <v>1223</v>
      </c>
      <c r="C29" s="432"/>
      <c r="D29" s="16" t="s">
        <v>1460</v>
      </c>
      <c r="E29" s="17" t="s">
        <v>1440</v>
      </c>
    </row>
    <row r="30" spans="1:5" ht="91.5" customHeight="1" x14ac:dyDescent="0.3">
      <c r="A30" s="13">
        <v>20</v>
      </c>
      <c r="B30" s="431" t="s">
        <v>1224</v>
      </c>
      <c r="C30" s="432"/>
      <c r="D30" s="16" t="s">
        <v>1462</v>
      </c>
      <c r="E30" s="17" t="s">
        <v>2806</v>
      </c>
    </row>
    <row r="31" spans="1:5" ht="82.5" customHeight="1" x14ac:dyDescent="0.3">
      <c r="A31" s="13">
        <v>21</v>
      </c>
      <c r="B31" s="435" t="s">
        <v>1225</v>
      </c>
      <c r="C31" s="435"/>
      <c r="D31" s="20" t="s">
        <v>1461</v>
      </c>
      <c r="E31" s="21" t="s">
        <v>2807</v>
      </c>
    </row>
    <row r="32" spans="1:5" ht="30" customHeight="1" x14ac:dyDescent="0.3"/>
    <row r="33" spans="2:5" ht="30" customHeight="1" x14ac:dyDescent="0.3"/>
    <row r="34" spans="2:5" ht="30" customHeight="1" x14ac:dyDescent="0.3"/>
    <row r="35" spans="2:5" ht="30" customHeight="1" x14ac:dyDescent="0.3"/>
    <row r="36" spans="2:5" ht="30" customHeight="1" x14ac:dyDescent="0.3"/>
    <row r="37" spans="2:5" s="22" customFormat="1" ht="30" customHeight="1" x14ac:dyDescent="0.3">
      <c r="B37" s="1"/>
      <c r="C37" s="1"/>
      <c r="D37" s="1"/>
      <c r="E37" s="1"/>
    </row>
    <row r="38" spans="2:5" s="22" customFormat="1" ht="30" customHeight="1" x14ac:dyDescent="0.3">
      <c r="B38" s="1"/>
      <c r="C38" s="1"/>
      <c r="D38" s="1"/>
      <c r="E38" s="1"/>
    </row>
    <row r="39" spans="2:5" s="22" customFormat="1" ht="30" customHeight="1" x14ac:dyDescent="0.3">
      <c r="B39" s="1"/>
      <c r="C39" s="1"/>
      <c r="D39" s="1"/>
      <c r="E39" s="1"/>
    </row>
    <row r="40" spans="2:5" s="22" customFormat="1" ht="30" customHeight="1" x14ac:dyDescent="0.3">
      <c r="B40" s="1"/>
      <c r="C40" s="1"/>
      <c r="D40" s="1"/>
      <c r="E40" s="1"/>
    </row>
    <row r="41" spans="2:5" s="22" customFormat="1" ht="30" customHeight="1" x14ac:dyDescent="0.3">
      <c r="B41" s="1"/>
      <c r="C41" s="1"/>
      <c r="D41" s="1"/>
      <c r="E41" s="1"/>
    </row>
    <row r="42" spans="2:5" s="22" customFormat="1" ht="30" customHeight="1" x14ac:dyDescent="0.3">
      <c r="B42" s="1"/>
      <c r="C42" s="1"/>
      <c r="D42" s="1"/>
      <c r="E42" s="1"/>
    </row>
  </sheetData>
  <mergeCells count="30">
    <mergeCell ref="B29:C29"/>
    <mergeCell ref="B30:C30"/>
    <mergeCell ref="B31:C31"/>
    <mergeCell ref="B23:C23"/>
    <mergeCell ref="B24:C24"/>
    <mergeCell ref="B25:C25"/>
    <mergeCell ref="B26:C26"/>
    <mergeCell ref="B27:C27"/>
    <mergeCell ref="B28:C28"/>
    <mergeCell ref="B22:C22"/>
    <mergeCell ref="B11:C11"/>
    <mergeCell ref="B12:C12"/>
    <mergeCell ref="B13:C13"/>
    <mergeCell ref="B14:C14"/>
    <mergeCell ref="B15:C15"/>
    <mergeCell ref="B16:C16"/>
    <mergeCell ref="B17:C17"/>
    <mergeCell ref="B20:C20"/>
    <mergeCell ref="B21:C21"/>
    <mergeCell ref="B18:C18"/>
    <mergeCell ref="B19:C19"/>
    <mergeCell ref="B5:E5"/>
    <mergeCell ref="A8:E8"/>
    <mergeCell ref="B9:E9"/>
    <mergeCell ref="B10:C10"/>
    <mergeCell ref="A1:E1"/>
    <mergeCell ref="A2:A3"/>
    <mergeCell ref="C2:E2"/>
    <mergeCell ref="C3:E3"/>
    <mergeCell ref="A4:E4"/>
  </mergeCells>
  <pageMargins left="0.70866141732283472" right="0.70866141732283472" top="0.74803149606299213" bottom="0.74803149606299213" header="0.31496062992125984" footer="0.31496062992125984"/>
  <pageSetup paperSize="9" scale="39" fitToHeight="0" orientation="portrait" cellComments="asDisplayed" r:id="rId1"/>
  <rowBreaks count="1" manualBreakCount="1">
    <brk id="8" max="4"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pageSetUpPr fitToPage="1"/>
  </sheetPr>
  <dimension ref="A1:E22"/>
  <sheetViews>
    <sheetView view="pageBreakPreview" zoomScale="85" zoomScaleNormal="100" zoomScaleSheetLayoutView="85" workbookViewId="0">
      <selection activeCell="E15" sqref="E15"/>
    </sheetView>
  </sheetViews>
  <sheetFormatPr defaultColWidth="9.109375" defaultRowHeight="13.8" x14ac:dyDescent="0.3"/>
  <cols>
    <col min="1" max="1" width="5.109375" style="22" customWidth="1"/>
    <col min="2" max="2" width="64.5546875" style="1" customWidth="1"/>
    <col min="3" max="4" width="23.33203125" style="1" customWidth="1"/>
    <col min="5" max="5" width="103.88671875" style="1" customWidth="1"/>
    <col min="6" max="16384" width="9.109375" style="1"/>
  </cols>
  <sheetData>
    <row r="1" spans="1:5" ht="30" customHeight="1" thickBot="1" x14ac:dyDescent="0.35">
      <c r="A1" s="440" t="s">
        <v>1391</v>
      </c>
      <c r="B1" s="420"/>
      <c r="C1" s="420"/>
      <c r="D1" s="420"/>
      <c r="E1" s="421"/>
    </row>
    <row r="2" spans="1:5" ht="44.25" customHeight="1" x14ac:dyDescent="0.3">
      <c r="A2" s="441">
        <v>1</v>
      </c>
      <c r="B2" s="56" t="s">
        <v>1194</v>
      </c>
      <c r="C2" s="423" t="s">
        <v>3340</v>
      </c>
      <c r="D2" s="424"/>
      <c r="E2" s="425"/>
    </row>
    <row r="3" spans="1:5" ht="40.5" customHeight="1" thickBot="1" x14ac:dyDescent="0.35">
      <c r="A3" s="442"/>
      <c r="B3" s="57" t="s">
        <v>1195</v>
      </c>
      <c r="C3" s="426" t="s">
        <v>1196</v>
      </c>
      <c r="D3" s="427"/>
      <c r="E3" s="428"/>
    </row>
    <row r="4" spans="1:5" ht="15" customHeight="1" thickBot="1" x14ac:dyDescent="0.35">
      <c r="A4" s="430"/>
      <c r="B4" s="430"/>
      <c r="C4" s="430"/>
      <c r="D4" s="430"/>
      <c r="E4" s="430"/>
    </row>
    <row r="5" spans="1:5" ht="24.9" customHeight="1" thickBot="1" x14ac:dyDescent="0.35">
      <c r="A5" s="150">
        <v>2</v>
      </c>
      <c r="B5" s="412" t="s">
        <v>1197</v>
      </c>
      <c r="C5" s="413"/>
      <c r="D5" s="413"/>
      <c r="E5" s="414"/>
    </row>
    <row r="6" spans="1:5" ht="60.75" customHeight="1" x14ac:dyDescent="0.3">
      <c r="A6" s="10" t="s">
        <v>13</v>
      </c>
      <c r="B6" s="11" t="s">
        <v>1198</v>
      </c>
      <c r="C6" s="11" t="s">
        <v>1199</v>
      </c>
      <c r="D6" s="11" t="s">
        <v>1200</v>
      </c>
      <c r="E6" s="12" t="s">
        <v>1201</v>
      </c>
    </row>
    <row r="7" spans="1:5" ht="18.75" customHeight="1" x14ac:dyDescent="0.3">
      <c r="A7" s="58"/>
      <c r="B7" s="59"/>
      <c r="C7" s="60"/>
      <c r="D7" s="60"/>
      <c r="E7" s="23"/>
    </row>
    <row r="8" spans="1:5" ht="15" customHeight="1" thickBot="1" x14ac:dyDescent="0.35">
      <c r="A8" s="436"/>
      <c r="B8" s="436"/>
      <c r="C8" s="436"/>
      <c r="D8" s="436"/>
      <c r="E8" s="436"/>
    </row>
    <row r="9" spans="1:5" ht="24.9" customHeight="1" thickBot="1" x14ac:dyDescent="0.35">
      <c r="A9" s="150">
        <v>3</v>
      </c>
      <c r="B9" s="412" t="s">
        <v>1205</v>
      </c>
      <c r="C9" s="413"/>
      <c r="D9" s="413"/>
      <c r="E9" s="414"/>
    </row>
    <row r="10" spans="1:5" ht="30" customHeight="1" x14ac:dyDescent="0.3">
      <c r="A10" s="18" t="s">
        <v>13</v>
      </c>
      <c r="B10" s="437" t="s">
        <v>1199</v>
      </c>
      <c r="C10" s="437"/>
      <c r="D10" s="11" t="s">
        <v>1200</v>
      </c>
      <c r="E10" s="19" t="s">
        <v>1206</v>
      </c>
    </row>
    <row r="11" spans="1:5" ht="144" customHeight="1" thickBot="1" x14ac:dyDescent="0.35">
      <c r="A11" s="140">
        <v>1</v>
      </c>
      <c r="B11" s="438" t="s">
        <v>1392</v>
      </c>
      <c r="C11" s="439"/>
      <c r="D11" s="61" t="s">
        <v>1441</v>
      </c>
      <c r="E11" s="62" t="s">
        <v>2793</v>
      </c>
    </row>
    <row r="12" spans="1:5" ht="30" customHeight="1" x14ac:dyDescent="0.3"/>
    <row r="13" spans="1:5" ht="30" customHeight="1" x14ac:dyDescent="0.3"/>
    <row r="14" spans="1:5" ht="30" customHeight="1" x14ac:dyDescent="0.3"/>
    <row r="15" spans="1:5" ht="30" customHeight="1" x14ac:dyDescent="0.3"/>
    <row r="16" spans="1:5" ht="30" customHeight="1" x14ac:dyDescent="0.3"/>
    <row r="17" spans="2:5" s="22" customFormat="1" ht="30" customHeight="1" x14ac:dyDescent="0.3">
      <c r="B17" s="1"/>
      <c r="C17" s="1"/>
      <c r="D17" s="1"/>
      <c r="E17" s="1"/>
    </row>
    <row r="18" spans="2:5" s="22" customFormat="1" ht="30" customHeight="1" x14ac:dyDescent="0.3">
      <c r="B18" s="1"/>
      <c r="C18" s="1"/>
      <c r="D18" s="1"/>
      <c r="E18" s="1"/>
    </row>
    <row r="19" spans="2:5" s="22" customFormat="1" ht="30" customHeight="1" x14ac:dyDescent="0.3">
      <c r="B19" s="1"/>
      <c r="C19" s="1"/>
      <c r="D19" s="1"/>
      <c r="E19" s="1"/>
    </row>
    <row r="20" spans="2:5" s="22" customFormat="1" ht="30" customHeight="1" x14ac:dyDescent="0.3">
      <c r="B20" s="1"/>
      <c r="C20" s="1"/>
      <c r="D20" s="1"/>
      <c r="E20" s="1"/>
    </row>
    <row r="21" spans="2:5" s="22" customFormat="1" ht="30" customHeight="1" x14ac:dyDescent="0.3">
      <c r="B21" s="1"/>
      <c r="C21" s="1"/>
      <c r="D21" s="1"/>
      <c r="E21" s="1"/>
    </row>
    <row r="22" spans="2:5" s="22" customFormat="1" ht="30" customHeight="1" x14ac:dyDescent="0.3">
      <c r="B22" s="1"/>
      <c r="C22" s="1"/>
      <c r="D22" s="1"/>
      <c r="E22" s="1"/>
    </row>
  </sheetData>
  <mergeCells count="10">
    <mergeCell ref="A8:E8"/>
    <mergeCell ref="B9:E9"/>
    <mergeCell ref="B10:C10"/>
    <mergeCell ref="B11:C11"/>
    <mergeCell ref="A1:E1"/>
    <mergeCell ref="A2:A3"/>
    <mergeCell ref="C2:E2"/>
    <mergeCell ref="C3:E3"/>
    <mergeCell ref="A4:E4"/>
    <mergeCell ref="B5:E5"/>
  </mergeCells>
  <pageMargins left="0.70866141732283472" right="0.70866141732283472" top="0.74803149606299213" bottom="0.74803149606299213" header="0.31496062992125984" footer="0.31496062992125984"/>
  <pageSetup paperSize="9" scale="39" fitToHeight="0" orientation="portrait" cellComments="asDisplayed"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pageSetUpPr fitToPage="1"/>
  </sheetPr>
  <dimension ref="A1:E29"/>
  <sheetViews>
    <sheetView view="pageBreakPreview" zoomScale="85" zoomScaleNormal="100" zoomScaleSheetLayoutView="85" workbookViewId="0">
      <selection activeCell="C2" sqref="C2:E2"/>
    </sheetView>
  </sheetViews>
  <sheetFormatPr defaultColWidth="9.109375" defaultRowHeight="13.8" x14ac:dyDescent="0.3"/>
  <cols>
    <col min="1" max="1" width="5.109375" style="22" customWidth="1"/>
    <col min="2" max="2" width="64.5546875" style="1" customWidth="1"/>
    <col min="3" max="4" width="23.33203125" style="1" customWidth="1"/>
    <col min="5" max="5" width="103.88671875" style="1" customWidth="1"/>
    <col min="6" max="16384" width="9.109375" style="1"/>
  </cols>
  <sheetData>
    <row r="1" spans="1:5" ht="30" customHeight="1" thickBot="1" x14ac:dyDescent="0.35">
      <c r="A1" s="440" t="s">
        <v>1393</v>
      </c>
      <c r="B1" s="420"/>
      <c r="C1" s="420"/>
      <c r="D1" s="420"/>
      <c r="E1" s="421"/>
    </row>
    <row r="2" spans="1:5" ht="38.25" customHeight="1" x14ac:dyDescent="0.3">
      <c r="A2" s="441">
        <v>1</v>
      </c>
      <c r="B2" s="56" t="s">
        <v>1194</v>
      </c>
      <c r="C2" s="423" t="s">
        <v>3341</v>
      </c>
      <c r="D2" s="424"/>
      <c r="E2" s="425"/>
    </row>
    <row r="3" spans="1:5" ht="40.5" customHeight="1" thickBot="1" x14ac:dyDescent="0.35">
      <c r="A3" s="442"/>
      <c r="B3" s="57" t="s">
        <v>1195</v>
      </c>
      <c r="C3" s="426" t="s">
        <v>1196</v>
      </c>
      <c r="D3" s="427"/>
      <c r="E3" s="428"/>
    </row>
    <row r="4" spans="1:5" ht="15" customHeight="1" thickBot="1" x14ac:dyDescent="0.35">
      <c r="A4" s="430"/>
      <c r="B4" s="430"/>
      <c r="C4" s="430"/>
      <c r="D4" s="430"/>
      <c r="E4" s="430"/>
    </row>
    <row r="5" spans="1:5" ht="24.9" customHeight="1" thickBot="1" x14ac:dyDescent="0.35">
      <c r="A5" s="150">
        <v>2</v>
      </c>
      <c r="B5" s="412" t="s">
        <v>1197</v>
      </c>
      <c r="C5" s="413"/>
      <c r="D5" s="413"/>
      <c r="E5" s="414"/>
    </row>
    <row r="6" spans="1:5" ht="60.75" customHeight="1" x14ac:dyDescent="0.3">
      <c r="A6" s="10" t="s">
        <v>13</v>
      </c>
      <c r="B6" s="11" t="s">
        <v>1198</v>
      </c>
      <c r="C6" s="11" t="s">
        <v>1199</v>
      </c>
      <c r="D6" s="11" t="s">
        <v>1200</v>
      </c>
      <c r="E6" s="12" t="s">
        <v>1201</v>
      </c>
    </row>
    <row r="7" spans="1:5" ht="125.25" customHeight="1" x14ac:dyDescent="0.3">
      <c r="A7" s="24">
        <v>1</v>
      </c>
      <c r="B7" s="53" t="s">
        <v>1612</v>
      </c>
      <c r="C7" s="59" t="s">
        <v>1227</v>
      </c>
      <c r="D7" s="20" t="s">
        <v>1394</v>
      </c>
      <c r="E7" s="21" t="s">
        <v>2811</v>
      </c>
    </row>
    <row r="8" spans="1:5" ht="63" customHeight="1" x14ac:dyDescent="0.3">
      <c r="A8" s="24">
        <v>2</v>
      </c>
      <c r="B8" s="53" t="s">
        <v>1613</v>
      </c>
      <c r="C8" s="59" t="s">
        <v>1395</v>
      </c>
      <c r="D8" s="20" t="s">
        <v>1396</v>
      </c>
      <c r="E8" s="21" t="s">
        <v>2787</v>
      </c>
    </row>
    <row r="9" spans="1:5" ht="51.75" customHeight="1" x14ac:dyDescent="0.3">
      <c r="A9" s="24">
        <f t="shared" ref="A9:A13" si="0">A8+1</f>
        <v>3</v>
      </c>
      <c r="B9" s="53" t="s">
        <v>1228</v>
      </c>
      <c r="C9" s="59" t="s">
        <v>1229</v>
      </c>
      <c r="D9" s="20" t="s">
        <v>1397</v>
      </c>
      <c r="E9" s="21" t="s">
        <v>2789</v>
      </c>
    </row>
    <row r="10" spans="1:5" ht="59.25" customHeight="1" x14ac:dyDescent="0.3">
      <c r="A10" s="24">
        <f t="shared" si="0"/>
        <v>4</v>
      </c>
      <c r="B10" s="53" t="s">
        <v>1228</v>
      </c>
      <c r="C10" s="59" t="s">
        <v>1230</v>
      </c>
      <c r="D10" s="20" t="s">
        <v>1398</v>
      </c>
      <c r="E10" s="21" t="s">
        <v>2788</v>
      </c>
    </row>
    <row r="11" spans="1:5" ht="59.25" customHeight="1" x14ac:dyDescent="0.3">
      <c r="A11" s="24">
        <f t="shared" si="0"/>
        <v>5</v>
      </c>
      <c r="B11" s="53" t="s">
        <v>1228</v>
      </c>
      <c r="C11" s="59" t="s">
        <v>1231</v>
      </c>
      <c r="D11" s="20" t="s">
        <v>1399</v>
      </c>
      <c r="E11" s="21" t="s">
        <v>2792</v>
      </c>
    </row>
    <row r="12" spans="1:5" ht="57.75" customHeight="1" x14ac:dyDescent="0.3">
      <c r="A12" s="24">
        <f t="shared" si="0"/>
        <v>6</v>
      </c>
      <c r="B12" s="53" t="s">
        <v>1228</v>
      </c>
      <c r="C12" s="59" t="s">
        <v>1232</v>
      </c>
      <c r="D12" s="20" t="s">
        <v>1400</v>
      </c>
      <c r="E12" s="21" t="s">
        <v>2791</v>
      </c>
    </row>
    <row r="13" spans="1:5" ht="75" customHeight="1" thickBot="1" x14ac:dyDescent="0.35">
      <c r="A13" s="24">
        <f t="shared" si="0"/>
        <v>7</v>
      </c>
      <c r="B13" s="53" t="s">
        <v>1258</v>
      </c>
      <c r="C13" s="59" t="s">
        <v>1233</v>
      </c>
      <c r="D13" s="20" t="s">
        <v>1401</v>
      </c>
      <c r="E13" s="21" t="s">
        <v>2790</v>
      </c>
    </row>
    <row r="14" spans="1:5" ht="24.9" customHeight="1" thickBot="1" x14ac:dyDescent="0.35">
      <c r="A14" s="73">
        <v>3</v>
      </c>
      <c r="B14" s="412" t="s">
        <v>1205</v>
      </c>
      <c r="C14" s="413"/>
      <c r="D14" s="413"/>
      <c r="E14" s="414"/>
    </row>
    <row r="15" spans="1:5" ht="30" customHeight="1" x14ac:dyDescent="0.3">
      <c r="A15" s="18" t="s">
        <v>13</v>
      </c>
      <c r="B15" s="437" t="s">
        <v>1199</v>
      </c>
      <c r="C15" s="437"/>
      <c r="D15" s="74" t="s">
        <v>1200</v>
      </c>
      <c r="E15" s="19" t="s">
        <v>1206</v>
      </c>
    </row>
    <row r="16" spans="1:5" ht="63" customHeight="1" x14ac:dyDescent="0.3">
      <c r="A16" s="13">
        <v>1</v>
      </c>
      <c r="B16" s="431" t="s">
        <v>1402</v>
      </c>
      <c r="C16" s="432"/>
      <c r="D16" s="63" t="s">
        <v>1403</v>
      </c>
      <c r="E16" s="17" t="s">
        <v>2810</v>
      </c>
    </row>
    <row r="17" spans="1:5" ht="83.25" customHeight="1" x14ac:dyDescent="0.3">
      <c r="A17" s="13">
        <v>2</v>
      </c>
      <c r="B17" s="443" t="s">
        <v>1611</v>
      </c>
      <c r="C17" s="444"/>
      <c r="D17" s="63" t="s">
        <v>1404</v>
      </c>
      <c r="E17" s="17" t="s">
        <v>2809</v>
      </c>
    </row>
    <row r="18" spans="1:5" ht="83.25" customHeight="1" x14ac:dyDescent="0.3">
      <c r="A18" s="24">
        <f>A17+1</f>
        <v>3</v>
      </c>
      <c r="B18" s="431" t="s">
        <v>1235</v>
      </c>
      <c r="C18" s="359"/>
      <c r="D18" s="20" t="s">
        <v>1405</v>
      </c>
      <c r="E18" s="21" t="s">
        <v>2808</v>
      </c>
    </row>
    <row r="19" spans="1:5" ht="55.5" customHeight="1" thickBot="1" x14ac:dyDescent="0.35">
      <c r="A19" s="415"/>
      <c r="B19" s="415"/>
      <c r="C19" s="415"/>
      <c r="D19" s="415"/>
      <c r="E19" s="415"/>
    </row>
    <row r="20" spans="1:5" ht="83.25" customHeight="1" x14ac:dyDescent="0.3"/>
    <row r="21" spans="1:5" ht="30" customHeight="1" x14ac:dyDescent="0.3"/>
    <row r="22" spans="1:5" ht="30" customHeight="1" x14ac:dyDescent="0.3"/>
    <row r="23" spans="1:5" ht="30" customHeight="1" x14ac:dyDescent="0.3"/>
    <row r="24" spans="1:5" s="22" customFormat="1" ht="30" customHeight="1" x14ac:dyDescent="0.3">
      <c r="B24" s="1"/>
      <c r="C24" s="1"/>
      <c r="D24" s="1"/>
      <c r="E24" s="1"/>
    </row>
    <row r="25" spans="1:5" s="22" customFormat="1" ht="30" customHeight="1" x14ac:dyDescent="0.3">
      <c r="B25" s="1"/>
      <c r="C25" s="1"/>
      <c r="D25" s="1"/>
      <c r="E25" s="1"/>
    </row>
    <row r="26" spans="1:5" s="22" customFormat="1" ht="30" customHeight="1" x14ac:dyDescent="0.3">
      <c r="B26" s="1"/>
      <c r="C26" s="1"/>
      <c r="D26" s="1"/>
      <c r="E26" s="1"/>
    </row>
    <row r="27" spans="1:5" s="22" customFormat="1" ht="30" customHeight="1" x14ac:dyDescent="0.3">
      <c r="B27" s="1"/>
      <c r="C27" s="1"/>
      <c r="D27" s="1"/>
      <c r="E27" s="1"/>
    </row>
    <row r="28" spans="1:5" s="22" customFormat="1" ht="30" customHeight="1" x14ac:dyDescent="0.3">
      <c r="B28" s="1"/>
      <c r="C28" s="1"/>
      <c r="D28" s="1"/>
      <c r="E28" s="1"/>
    </row>
    <row r="29" spans="1:5" s="22" customFormat="1" ht="30" customHeight="1" x14ac:dyDescent="0.3">
      <c r="B29" s="1"/>
      <c r="C29" s="1"/>
      <c r="D29" s="1"/>
      <c r="E29" s="1"/>
    </row>
  </sheetData>
  <mergeCells count="12">
    <mergeCell ref="B18:C18"/>
    <mergeCell ref="B17:C17"/>
    <mergeCell ref="B5:E5"/>
    <mergeCell ref="A19:E19"/>
    <mergeCell ref="B14:E14"/>
    <mergeCell ref="B15:C15"/>
    <mergeCell ref="B16:C16"/>
    <mergeCell ref="A1:E1"/>
    <mergeCell ref="A2:A3"/>
    <mergeCell ref="C2:E2"/>
    <mergeCell ref="C3:E3"/>
    <mergeCell ref="A4:E4"/>
  </mergeCells>
  <pageMargins left="0.70866141732283472" right="0.70866141732283472" top="0.74803149606299213" bottom="0.74803149606299213" header="0.31496062992125984" footer="0.31496062992125984"/>
  <pageSetup paperSize="9" scale="39" fitToHeight="0" orientation="portrait" cellComments="asDisplayed" r:id="rId1"/>
  <rowBreaks count="1" manualBreakCount="1">
    <brk id="18" min="1" max="4"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pageSetUpPr fitToPage="1"/>
  </sheetPr>
  <dimension ref="A1:E25"/>
  <sheetViews>
    <sheetView view="pageBreakPreview" topLeftCell="B1" zoomScaleNormal="55" zoomScaleSheetLayoutView="100" workbookViewId="0">
      <selection activeCell="E13" sqref="E13"/>
    </sheetView>
  </sheetViews>
  <sheetFormatPr defaultColWidth="9.109375" defaultRowHeight="14.4" x14ac:dyDescent="0.3"/>
  <cols>
    <col min="1" max="1" width="9.109375" style="6"/>
    <col min="2" max="2" width="99" style="6" customWidth="1"/>
    <col min="3" max="3" width="29.33203125" style="6" customWidth="1"/>
    <col min="4" max="4" width="30.88671875" style="6" customWidth="1"/>
    <col min="5" max="5" width="94" style="6" customWidth="1"/>
    <col min="6" max="16384" width="9.109375" style="6"/>
  </cols>
  <sheetData>
    <row r="1" spans="1:5" ht="15" thickBot="1" x14ac:dyDescent="0.35">
      <c r="A1" s="440" t="s">
        <v>1466</v>
      </c>
      <c r="B1" s="420"/>
      <c r="C1" s="420"/>
      <c r="D1" s="420"/>
      <c r="E1" s="421"/>
    </row>
    <row r="2" spans="1:5" ht="27.6" x14ac:dyDescent="0.3">
      <c r="A2" s="441">
        <v>1</v>
      </c>
      <c r="B2" s="56" t="s">
        <v>1194</v>
      </c>
      <c r="C2" s="423" t="s">
        <v>1594</v>
      </c>
      <c r="D2" s="424"/>
      <c r="E2" s="425"/>
    </row>
    <row r="3" spans="1:5" ht="28.2" thickBot="1" x14ac:dyDescent="0.35">
      <c r="A3" s="442"/>
      <c r="B3" s="57" t="s">
        <v>1195</v>
      </c>
      <c r="C3" s="426" t="s">
        <v>1196</v>
      </c>
      <c r="D3" s="427"/>
      <c r="E3" s="428"/>
    </row>
    <row r="4" spans="1:5" ht="15" thickBot="1" x14ac:dyDescent="0.35">
      <c r="A4" s="430"/>
      <c r="B4" s="430"/>
      <c r="C4" s="430"/>
      <c r="D4" s="430"/>
      <c r="E4" s="430"/>
    </row>
    <row r="5" spans="1:5" ht="15" thickBot="1" x14ac:dyDescent="0.35">
      <c r="A5" s="73">
        <v>2</v>
      </c>
      <c r="B5" s="412" t="s">
        <v>1197</v>
      </c>
      <c r="C5" s="413"/>
      <c r="D5" s="413"/>
      <c r="E5" s="414"/>
    </row>
    <row r="6" spans="1:5" x14ac:dyDescent="0.3">
      <c r="A6" s="10" t="s">
        <v>13</v>
      </c>
      <c r="B6" s="74" t="s">
        <v>1198</v>
      </c>
      <c r="C6" s="74" t="s">
        <v>1199</v>
      </c>
      <c r="D6" s="74" t="s">
        <v>1200</v>
      </c>
      <c r="E6" s="12" t="s">
        <v>1201</v>
      </c>
    </row>
    <row r="7" spans="1:5" ht="216" x14ac:dyDescent="0.3">
      <c r="A7" s="24">
        <v>1</v>
      </c>
      <c r="B7" s="76" t="s">
        <v>1467</v>
      </c>
      <c r="C7" s="77" t="s">
        <v>1236</v>
      </c>
      <c r="D7" s="78" t="s">
        <v>1479</v>
      </c>
      <c r="E7" s="79" t="s">
        <v>1498</v>
      </c>
    </row>
    <row r="8" spans="1:5" ht="108" x14ac:dyDescent="0.3">
      <c r="A8" s="24">
        <v>2</v>
      </c>
      <c r="B8" s="80" t="s">
        <v>1468</v>
      </c>
      <c r="C8" s="77" t="s">
        <v>1469</v>
      </c>
      <c r="D8" s="78" t="s">
        <v>1481</v>
      </c>
      <c r="E8" s="77" t="s">
        <v>1497</v>
      </c>
    </row>
    <row r="9" spans="1:5" ht="84" x14ac:dyDescent="0.3">
      <c r="A9" s="24">
        <v>3</v>
      </c>
      <c r="B9" s="77" t="s">
        <v>1470</v>
      </c>
      <c r="C9" s="77" t="s">
        <v>1464</v>
      </c>
      <c r="D9" s="77" t="s">
        <v>1480</v>
      </c>
      <c r="E9" s="81" t="s">
        <v>1496</v>
      </c>
    </row>
    <row r="10" spans="1:5" ht="91.5" customHeight="1" x14ac:dyDescent="0.3">
      <c r="A10" s="24">
        <v>4</v>
      </c>
      <c r="B10" s="77" t="s">
        <v>1470</v>
      </c>
      <c r="C10" s="82" t="s">
        <v>1472</v>
      </c>
      <c r="D10" s="78" t="s">
        <v>1484</v>
      </c>
      <c r="E10" s="79" t="s">
        <v>1535</v>
      </c>
    </row>
    <row r="11" spans="1:5" ht="48" x14ac:dyDescent="0.3">
      <c r="A11" s="24">
        <v>5</v>
      </c>
      <c r="B11" s="77" t="s">
        <v>1473</v>
      </c>
      <c r="C11" s="77" t="s">
        <v>1474</v>
      </c>
      <c r="D11" s="78" t="s">
        <v>1485</v>
      </c>
      <c r="E11" s="79" t="s">
        <v>1536</v>
      </c>
    </row>
    <row r="12" spans="1:5" ht="45.75" customHeight="1" x14ac:dyDescent="0.3">
      <c r="A12" s="24">
        <v>6</v>
      </c>
      <c r="B12" s="77" t="s">
        <v>1414</v>
      </c>
      <c r="C12" s="77" t="s">
        <v>1415</v>
      </c>
      <c r="D12" s="78" t="s">
        <v>1486</v>
      </c>
      <c r="E12" s="79" t="s">
        <v>1537</v>
      </c>
    </row>
    <row r="13" spans="1:5" ht="168" x14ac:dyDescent="0.3">
      <c r="A13" s="24">
        <v>7</v>
      </c>
      <c r="B13" s="80" t="s">
        <v>1475</v>
      </c>
      <c r="C13" s="77" t="s">
        <v>1614</v>
      </c>
      <c r="D13" s="77" t="s">
        <v>1614</v>
      </c>
      <c r="E13" s="106" t="s">
        <v>1617</v>
      </c>
    </row>
    <row r="14" spans="1:5" ht="108" x14ac:dyDescent="0.3">
      <c r="A14" s="24">
        <v>8</v>
      </c>
      <c r="B14" s="80" t="s">
        <v>1476</v>
      </c>
      <c r="C14" s="77" t="s">
        <v>1614</v>
      </c>
      <c r="D14" s="77" t="s">
        <v>1614</v>
      </c>
      <c r="E14" s="80" t="s">
        <v>1618</v>
      </c>
    </row>
    <row r="15" spans="1:5" ht="168" x14ac:dyDescent="0.3">
      <c r="A15" s="24">
        <v>9</v>
      </c>
      <c r="B15" s="80" t="s">
        <v>1477</v>
      </c>
      <c r="C15" s="77" t="s">
        <v>1614</v>
      </c>
      <c r="D15" s="77" t="s">
        <v>1614</v>
      </c>
      <c r="E15" s="80" t="s">
        <v>1619</v>
      </c>
    </row>
    <row r="16" spans="1:5" ht="60" x14ac:dyDescent="0.3">
      <c r="A16" s="24">
        <v>10</v>
      </c>
      <c r="B16" s="80" t="s">
        <v>1478</v>
      </c>
      <c r="C16" s="77" t="s">
        <v>1238</v>
      </c>
      <c r="D16" s="78" t="s">
        <v>1487</v>
      </c>
      <c r="E16" s="107" t="s">
        <v>1522</v>
      </c>
    </row>
    <row r="17" spans="1:5" ht="55.2" x14ac:dyDescent="0.3">
      <c r="A17" s="24">
        <v>11</v>
      </c>
      <c r="B17" s="80" t="s">
        <v>1239</v>
      </c>
      <c r="C17" s="77" t="s">
        <v>1424</v>
      </c>
      <c r="D17" s="78" t="s">
        <v>1596</v>
      </c>
      <c r="E17" s="67" t="s">
        <v>1538</v>
      </c>
    </row>
    <row r="18" spans="1:5" ht="177" customHeight="1" x14ac:dyDescent="0.3">
      <c r="A18" s="24">
        <v>12</v>
      </c>
      <c r="B18" s="83" t="s">
        <v>1426</v>
      </c>
      <c r="C18" s="77" t="s">
        <v>1614</v>
      </c>
      <c r="D18" s="77" t="s">
        <v>1614</v>
      </c>
      <c r="E18" s="67" t="s">
        <v>1620</v>
      </c>
    </row>
    <row r="19" spans="1:5" ht="129.75" customHeight="1" x14ac:dyDescent="0.3">
      <c r="A19" s="24">
        <v>13</v>
      </c>
      <c r="B19" s="77" t="s">
        <v>1427</v>
      </c>
      <c r="C19" s="84" t="s">
        <v>1614</v>
      </c>
      <c r="D19" s="84" t="s">
        <v>1614</v>
      </c>
      <c r="E19" s="80" t="s">
        <v>1621</v>
      </c>
    </row>
    <row r="20" spans="1:5" ht="15" thickBot="1" x14ac:dyDescent="0.35">
      <c r="A20" s="436"/>
      <c r="B20" s="436"/>
      <c r="C20" s="436"/>
      <c r="D20" s="436"/>
      <c r="E20" s="436"/>
    </row>
    <row r="21" spans="1:5" ht="15" thickBot="1" x14ac:dyDescent="0.35">
      <c r="A21" s="73">
        <v>3</v>
      </c>
      <c r="B21" s="412" t="s">
        <v>1205</v>
      </c>
      <c r="C21" s="413"/>
      <c r="D21" s="413"/>
      <c r="E21" s="414"/>
    </row>
    <row r="22" spans="1:5" x14ac:dyDescent="0.3">
      <c r="A22" s="18" t="s">
        <v>13</v>
      </c>
      <c r="B22" s="437" t="s">
        <v>1199</v>
      </c>
      <c r="C22" s="437"/>
      <c r="D22" s="74" t="s">
        <v>1200</v>
      </c>
      <c r="E22" s="19" t="s">
        <v>1206</v>
      </c>
    </row>
    <row r="23" spans="1:5" ht="55.5" customHeight="1" x14ac:dyDescent="0.3">
      <c r="A23" s="13">
        <v>1</v>
      </c>
      <c r="B23" s="446" t="s">
        <v>1428</v>
      </c>
      <c r="C23" s="447"/>
      <c r="D23" s="85" t="s">
        <v>1471</v>
      </c>
      <c r="E23" s="86" t="s">
        <v>1495</v>
      </c>
    </row>
    <row r="24" spans="1:5" ht="160.5" customHeight="1" x14ac:dyDescent="0.3">
      <c r="A24" s="58">
        <v>2</v>
      </c>
      <c r="B24" s="446" t="s">
        <v>1429</v>
      </c>
      <c r="C24" s="447"/>
      <c r="D24" s="78" t="s">
        <v>1482</v>
      </c>
      <c r="E24" s="87" t="s">
        <v>1499</v>
      </c>
    </row>
    <row r="25" spans="1:5" ht="88.5" customHeight="1" x14ac:dyDescent="0.3">
      <c r="A25" s="58">
        <v>3</v>
      </c>
      <c r="B25" s="445" t="s">
        <v>1430</v>
      </c>
      <c r="C25" s="445"/>
      <c r="D25" s="78" t="s">
        <v>1483</v>
      </c>
      <c r="E25" s="87" t="s">
        <v>1500</v>
      </c>
    </row>
  </sheetData>
  <mergeCells count="12">
    <mergeCell ref="B25:C25"/>
    <mergeCell ref="A1:E1"/>
    <mergeCell ref="A2:A3"/>
    <mergeCell ref="C2:E2"/>
    <mergeCell ref="C3:E3"/>
    <mergeCell ref="A4:E4"/>
    <mergeCell ref="B5:E5"/>
    <mergeCell ref="A20:E20"/>
    <mergeCell ref="B21:E21"/>
    <mergeCell ref="B22:C22"/>
    <mergeCell ref="B23:C23"/>
    <mergeCell ref="B24:C24"/>
  </mergeCells>
  <pageMargins left="0.70866141732283472" right="0.70866141732283472" top="0.74803149606299213" bottom="0.74803149606299213" header="0.31496062992125984" footer="0.31496062992125984"/>
  <pageSetup paperSize="9" scale="48" fitToHeight="0" orientation="landscape" cellComments="asDisplayed" horizontalDpi="4294967294"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pageSetUpPr fitToPage="1"/>
  </sheetPr>
  <dimension ref="A1:F26"/>
  <sheetViews>
    <sheetView view="pageBreakPreview" zoomScale="85" zoomScaleNormal="40" zoomScaleSheetLayoutView="85" workbookViewId="0">
      <selection activeCell="I8" sqref="I8"/>
    </sheetView>
  </sheetViews>
  <sheetFormatPr defaultColWidth="9.109375" defaultRowHeight="14.4" x14ac:dyDescent="0.3"/>
  <cols>
    <col min="1" max="1" width="6.109375" style="6" customWidth="1"/>
    <col min="2" max="2" width="77.88671875" style="6" customWidth="1"/>
    <col min="3" max="3" width="32.88671875" style="6" customWidth="1"/>
    <col min="4" max="4" width="38.6640625" style="6" customWidth="1"/>
    <col min="5" max="5" width="95.6640625" style="6" customWidth="1"/>
    <col min="6" max="6" width="9.109375" style="64"/>
    <col min="7" max="16384" width="9.109375" style="6"/>
  </cols>
  <sheetData>
    <row r="1" spans="1:5" ht="24" customHeight="1" thickBot="1" x14ac:dyDescent="0.35">
      <c r="A1" s="451" t="s">
        <v>1406</v>
      </c>
      <c r="B1" s="452"/>
      <c r="C1" s="452"/>
      <c r="D1" s="452"/>
      <c r="E1" s="453"/>
    </row>
    <row r="2" spans="1:5" ht="26.25" customHeight="1" x14ac:dyDescent="0.3">
      <c r="A2" s="441">
        <v>1</v>
      </c>
      <c r="B2" s="56" t="s">
        <v>1194</v>
      </c>
      <c r="C2" s="454" t="s">
        <v>3099</v>
      </c>
      <c r="D2" s="455"/>
      <c r="E2" s="456"/>
    </row>
    <row r="3" spans="1:5" ht="28.2" thickBot="1" x14ac:dyDescent="0.35">
      <c r="A3" s="442"/>
      <c r="B3" s="57" t="s">
        <v>1195</v>
      </c>
      <c r="C3" s="426" t="s">
        <v>1196</v>
      </c>
      <c r="D3" s="427"/>
      <c r="E3" s="428"/>
    </row>
    <row r="4" spans="1:5" ht="15" thickBot="1" x14ac:dyDescent="0.35">
      <c r="A4" s="430"/>
      <c r="B4" s="430"/>
      <c r="C4" s="430"/>
      <c r="D4" s="430"/>
      <c r="E4" s="430"/>
    </row>
    <row r="5" spans="1:5" ht="15" thickBot="1" x14ac:dyDescent="0.35">
      <c r="A5" s="150">
        <v>2</v>
      </c>
      <c r="B5" s="412" t="s">
        <v>1197</v>
      </c>
      <c r="C5" s="413"/>
      <c r="D5" s="413"/>
      <c r="E5" s="414"/>
    </row>
    <row r="6" spans="1:5" x14ac:dyDescent="0.3">
      <c r="A6" s="10" t="s">
        <v>13</v>
      </c>
      <c r="B6" s="101" t="s">
        <v>1198</v>
      </c>
      <c r="C6" s="101" t="s">
        <v>1199</v>
      </c>
      <c r="D6" s="101" t="s">
        <v>1200</v>
      </c>
      <c r="E6" s="12" t="s">
        <v>1201</v>
      </c>
    </row>
    <row r="7" spans="1:5" ht="196.5" customHeight="1" x14ac:dyDescent="0.3">
      <c r="A7" s="146">
        <v>1</v>
      </c>
      <c r="B7" s="65" t="s">
        <v>1407</v>
      </c>
      <c r="C7" s="100" t="s">
        <v>1236</v>
      </c>
      <c r="D7" s="102" t="s">
        <v>1597</v>
      </c>
      <c r="E7" s="66" t="s">
        <v>1598</v>
      </c>
    </row>
    <row r="8" spans="1:5" ht="116.25" customHeight="1" x14ac:dyDescent="0.3">
      <c r="A8" s="24">
        <v>2</v>
      </c>
      <c r="B8" s="67" t="s">
        <v>1237</v>
      </c>
      <c r="C8" s="100" t="s">
        <v>1408</v>
      </c>
      <c r="D8" s="102" t="s">
        <v>1463</v>
      </c>
      <c r="E8" s="100" t="s">
        <v>1599</v>
      </c>
    </row>
    <row r="9" spans="1:5" ht="132.75" customHeight="1" x14ac:dyDescent="0.3">
      <c r="A9" s="24">
        <v>3</v>
      </c>
      <c r="B9" s="67" t="s">
        <v>1410</v>
      </c>
      <c r="C9" s="100" t="s">
        <v>1411</v>
      </c>
      <c r="D9" s="102" t="s">
        <v>1600</v>
      </c>
      <c r="E9" s="66" t="s">
        <v>1601</v>
      </c>
    </row>
    <row r="10" spans="1:5" ht="110.25" customHeight="1" x14ac:dyDescent="0.3">
      <c r="A10" s="24">
        <v>4</v>
      </c>
      <c r="B10" s="67" t="s">
        <v>1237</v>
      </c>
      <c r="C10" s="100" t="s">
        <v>1412</v>
      </c>
      <c r="D10" s="102" t="s">
        <v>1606</v>
      </c>
      <c r="E10" s="100" t="s">
        <v>3163</v>
      </c>
    </row>
    <row r="11" spans="1:5" ht="261.75" customHeight="1" x14ac:dyDescent="0.3">
      <c r="A11" s="24">
        <v>5</v>
      </c>
      <c r="B11" s="100" t="s">
        <v>1237</v>
      </c>
      <c r="C11" s="100" t="s">
        <v>1413</v>
      </c>
      <c r="D11" s="100" t="s">
        <v>1605</v>
      </c>
      <c r="E11" s="104" t="s">
        <v>3172</v>
      </c>
    </row>
    <row r="12" spans="1:5" ht="67.5" customHeight="1" x14ac:dyDescent="0.3">
      <c r="A12" s="24">
        <v>6</v>
      </c>
      <c r="B12" s="100" t="s">
        <v>1414</v>
      </c>
      <c r="C12" s="100" t="s">
        <v>1415</v>
      </c>
      <c r="D12" s="102" t="s">
        <v>1423</v>
      </c>
      <c r="E12" s="100" t="s">
        <v>1537</v>
      </c>
    </row>
    <row r="13" spans="1:5" ht="134.25" customHeight="1" x14ac:dyDescent="0.3">
      <c r="A13" s="68">
        <f t="shared" ref="A13:A15" si="0">A12+1</f>
        <v>7</v>
      </c>
      <c r="B13" s="67" t="s">
        <v>1416</v>
      </c>
      <c r="C13" s="100" t="s">
        <v>1366</v>
      </c>
      <c r="D13" s="102" t="s">
        <v>1366</v>
      </c>
      <c r="E13" s="100" t="s">
        <v>1417</v>
      </c>
    </row>
    <row r="14" spans="1:5" ht="69.75" customHeight="1" x14ac:dyDescent="0.3">
      <c r="A14" s="68">
        <f t="shared" si="0"/>
        <v>8</v>
      </c>
      <c r="B14" s="67" t="s">
        <v>1418</v>
      </c>
      <c r="C14" s="100" t="s">
        <v>1366</v>
      </c>
      <c r="D14" s="102" t="s">
        <v>1366</v>
      </c>
      <c r="E14" s="100" t="s">
        <v>1419</v>
      </c>
    </row>
    <row r="15" spans="1:5" ht="70.5" customHeight="1" x14ac:dyDescent="0.3">
      <c r="A15" s="68">
        <f t="shared" si="0"/>
        <v>9</v>
      </c>
      <c r="B15" s="67" t="s">
        <v>1420</v>
      </c>
      <c r="C15" s="100" t="s">
        <v>1366</v>
      </c>
      <c r="D15" s="102" t="s">
        <v>1366</v>
      </c>
      <c r="E15" s="100" t="s">
        <v>1421</v>
      </c>
    </row>
    <row r="16" spans="1:5" ht="99.75" customHeight="1" x14ac:dyDescent="0.3">
      <c r="A16" s="9">
        <v>10</v>
      </c>
      <c r="B16" s="67" t="s">
        <v>1422</v>
      </c>
      <c r="C16" s="100" t="s">
        <v>1238</v>
      </c>
      <c r="D16" s="102" t="s">
        <v>1425</v>
      </c>
      <c r="E16" s="66" t="s">
        <v>1522</v>
      </c>
    </row>
    <row r="17" spans="1:5" ht="99.75" customHeight="1" x14ac:dyDescent="0.3">
      <c r="A17" s="9">
        <v>11</v>
      </c>
      <c r="B17" s="67" t="s">
        <v>1239</v>
      </c>
      <c r="C17" s="67" t="s">
        <v>1424</v>
      </c>
      <c r="D17" s="102" t="s">
        <v>1607</v>
      </c>
      <c r="E17" s="66" t="s">
        <v>1538</v>
      </c>
    </row>
    <row r="18" spans="1:5" ht="160.5" customHeight="1" x14ac:dyDescent="0.3">
      <c r="A18" s="9">
        <v>12</v>
      </c>
      <c r="B18" s="103" t="s">
        <v>1426</v>
      </c>
      <c r="C18" s="102" t="s">
        <v>1366</v>
      </c>
      <c r="D18" s="102" t="s">
        <v>1366</v>
      </c>
      <c r="E18" s="100" t="s">
        <v>1615</v>
      </c>
    </row>
    <row r="19" spans="1:5" ht="129.75" customHeight="1" x14ac:dyDescent="0.3">
      <c r="A19" s="9">
        <v>13</v>
      </c>
      <c r="B19" s="100" t="s">
        <v>1427</v>
      </c>
      <c r="C19" s="60" t="s">
        <v>1366</v>
      </c>
      <c r="D19" s="60" t="s">
        <v>1366</v>
      </c>
      <c r="E19" s="100" t="s">
        <v>1616</v>
      </c>
    </row>
    <row r="20" spans="1:5" ht="15" thickBot="1" x14ac:dyDescent="0.35">
      <c r="A20" s="436"/>
      <c r="B20" s="436"/>
      <c r="C20" s="436"/>
      <c r="D20" s="436"/>
      <c r="E20" s="436"/>
    </row>
    <row r="21" spans="1:5" ht="15" thickBot="1" x14ac:dyDescent="0.35">
      <c r="A21" s="99">
        <v>3</v>
      </c>
      <c r="B21" s="412" t="s">
        <v>1205</v>
      </c>
      <c r="C21" s="413"/>
      <c r="D21" s="413"/>
      <c r="E21" s="414"/>
    </row>
    <row r="22" spans="1:5" x14ac:dyDescent="0.3">
      <c r="A22" s="18" t="s">
        <v>13</v>
      </c>
      <c r="B22" s="437" t="s">
        <v>1199</v>
      </c>
      <c r="C22" s="437"/>
      <c r="D22" s="101" t="s">
        <v>1200</v>
      </c>
      <c r="E22" s="19" t="s">
        <v>1206</v>
      </c>
    </row>
    <row r="23" spans="1:5" ht="55.5" customHeight="1" x14ac:dyDescent="0.3">
      <c r="A23" s="13">
        <v>1</v>
      </c>
      <c r="B23" s="431" t="s">
        <v>1428</v>
      </c>
      <c r="C23" s="432"/>
      <c r="D23" s="63" t="s">
        <v>1595</v>
      </c>
      <c r="E23" s="17" t="s">
        <v>1495</v>
      </c>
    </row>
    <row r="24" spans="1:5" ht="409.5" customHeight="1" x14ac:dyDescent="0.3">
      <c r="A24" s="58">
        <v>3</v>
      </c>
      <c r="B24" s="431" t="s">
        <v>1429</v>
      </c>
      <c r="C24" s="432"/>
      <c r="D24" s="102" t="s">
        <v>1602</v>
      </c>
      <c r="E24" s="69" t="s">
        <v>1603</v>
      </c>
    </row>
    <row r="25" spans="1:5" ht="83.25" customHeight="1" x14ac:dyDescent="0.3">
      <c r="A25" s="58">
        <v>4</v>
      </c>
      <c r="B25" s="450" t="s">
        <v>1430</v>
      </c>
      <c r="C25" s="450"/>
      <c r="D25" s="102" t="s">
        <v>1409</v>
      </c>
      <c r="E25" s="69" t="s">
        <v>1604</v>
      </c>
    </row>
    <row r="26" spans="1:5" ht="54" customHeight="1" x14ac:dyDescent="0.3">
      <c r="A26" s="58">
        <v>5</v>
      </c>
      <c r="B26" s="448" t="s">
        <v>1431</v>
      </c>
      <c r="C26" s="449"/>
      <c r="D26" s="100" t="s">
        <v>1609</v>
      </c>
      <c r="E26" s="69" t="s">
        <v>1608</v>
      </c>
    </row>
  </sheetData>
  <mergeCells count="13">
    <mergeCell ref="B5:E5"/>
    <mergeCell ref="A1:E1"/>
    <mergeCell ref="A2:A3"/>
    <mergeCell ref="C2:E2"/>
    <mergeCell ref="C3:E3"/>
    <mergeCell ref="A4:E4"/>
    <mergeCell ref="B26:C26"/>
    <mergeCell ref="A20:E20"/>
    <mergeCell ref="B21:E21"/>
    <mergeCell ref="B22:C22"/>
    <mergeCell ref="B23:C23"/>
    <mergeCell ref="B24:C24"/>
    <mergeCell ref="B25:C25"/>
  </mergeCells>
  <pageMargins left="0.70866141732283472" right="0.70866141732283472" top="0.74803149606299213" bottom="0.74803149606299213" header="0.31496062992125984" footer="0.31496062992125984"/>
  <pageSetup paperSize="9" scale="34" fitToHeight="0" orientation="portrait" cellComments="asDisplayed"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A1:E27"/>
  <sheetViews>
    <sheetView zoomScaleNormal="100" workbookViewId="0">
      <selection activeCell="C2" sqref="C2:E2"/>
    </sheetView>
  </sheetViews>
  <sheetFormatPr defaultRowHeight="14.4" x14ac:dyDescent="0.3"/>
  <cols>
    <col min="1" max="1" width="5.33203125" customWidth="1"/>
    <col min="2" max="2" width="81.88671875" customWidth="1"/>
    <col min="3" max="3" width="27.5546875" customWidth="1"/>
    <col min="4" max="4" width="22" customWidth="1"/>
    <col min="5" max="5" width="90" customWidth="1"/>
  </cols>
  <sheetData>
    <row r="1" spans="1:5" ht="15" thickBot="1" x14ac:dyDescent="0.35">
      <c r="A1" s="451" t="s">
        <v>2756</v>
      </c>
      <c r="B1" s="452"/>
      <c r="C1" s="452"/>
      <c r="D1" s="452"/>
      <c r="E1" s="453"/>
    </row>
    <row r="2" spans="1:5" ht="33" customHeight="1" x14ac:dyDescent="0.3">
      <c r="A2" s="441">
        <v>1</v>
      </c>
      <c r="B2" s="56" t="s">
        <v>1194</v>
      </c>
      <c r="C2" s="454" t="s">
        <v>3344</v>
      </c>
      <c r="D2" s="455"/>
      <c r="E2" s="456"/>
    </row>
    <row r="3" spans="1:5" ht="36" customHeight="1" thickBot="1" x14ac:dyDescent="0.35">
      <c r="A3" s="442"/>
      <c r="B3" s="57" t="s">
        <v>1195</v>
      </c>
      <c r="C3" s="426" t="s">
        <v>1196</v>
      </c>
      <c r="D3" s="427"/>
      <c r="E3" s="428"/>
    </row>
    <row r="4" spans="1:5" ht="15" thickBot="1" x14ac:dyDescent="0.35">
      <c r="A4" s="430"/>
      <c r="B4" s="430"/>
      <c r="C4" s="430"/>
      <c r="D4" s="430"/>
      <c r="E4" s="430"/>
    </row>
    <row r="5" spans="1:5" ht="15" thickBot="1" x14ac:dyDescent="0.35">
      <c r="A5" s="150">
        <v>2</v>
      </c>
      <c r="B5" s="412" t="s">
        <v>1197</v>
      </c>
      <c r="C5" s="413"/>
      <c r="D5" s="413"/>
      <c r="E5" s="414"/>
    </row>
    <row r="6" spans="1:5" x14ac:dyDescent="0.3">
      <c r="A6" s="10" t="s">
        <v>13</v>
      </c>
      <c r="B6" s="126" t="s">
        <v>1198</v>
      </c>
      <c r="C6" s="126" t="s">
        <v>1199</v>
      </c>
      <c r="D6" s="126" t="s">
        <v>1200</v>
      </c>
      <c r="E6" s="12" t="s">
        <v>1201</v>
      </c>
    </row>
    <row r="7" spans="1:5" ht="234.75" customHeight="1" x14ac:dyDescent="0.3">
      <c r="A7" s="147">
        <v>1</v>
      </c>
      <c r="B7" s="133" t="s">
        <v>2757</v>
      </c>
      <c r="C7" s="90" t="s">
        <v>1236</v>
      </c>
      <c r="D7" s="37" t="s">
        <v>2784</v>
      </c>
      <c r="E7" s="90" t="s">
        <v>3186</v>
      </c>
    </row>
    <row r="8" spans="1:5" ht="108.75" customHeight="1" x14ac:dyDescent="0.3">
      <c r="A8" s="147">
        <v>2</v>
      </c>
      <c r="B8" s="133" t="s">
        <v>2759</v>
      </c>
      <c r="C8" s="90" t="s">
        <v>2760</v>
      </c>
      <c r="D8" s="37" t="s">
        <v>2785</v>
      </c>
      <c r="E8" s="90" t="s">
        <v>3187</v>
      </c>
    </row>
    <row r="9" spans="1:5" ht="106.5" customHeight="1" x14ac:dyDescent="0.3">
      <c r="A9" s="147">
        <v>3</v>
      </c>
      <c r="B9" s="90" t="s">
        <v>1470</v>
      </c>
      <c r="C9" s="90" t="s">
        <v>2761</v>
      </c>
      <c r="D9" s="37" t="s">
        <v>2762</v>
      </c>
      <c r="E9" s="90" t="s">
        <v>3167</v>
      </c>
    </row>
    <row r="10" spans="1:5" ht="133.5" customHeight="1" x14ac:dyDescent="0.3">
      <c r="A10" s="147">
        <v>4</v>
      </c>
      <c r="B10" s="90" t="s">
        <v>1470</v>
      </c>
      <c r="C10" s="90" t="s">
        <v>2763</v>
      </c>
      <c r="D10" s="37" t="s">
        <v>2764</v>
      </c>
      <c r="E10" s="90" t="s">
        <v>3184</v>
      </c>
    </row>
    <row r="11" spans="1:5" ht="105.75" customHeight="1" x14ac:dyDescent="0.3">
      <c r="A11" s="147">
        <v>5</v>
      </c>
      <c r="B11" s="90" t="s">
        <v>1470</v>
      </c>
      <c r="C11" s="90" t="s">
        <v>2765</v>
      </c>
      <c r="D11" s="37" t="s">
        <v>2766</v>
      </c>
      <c r="E11" s="90" t="s">
        <v>3185</v>
      </c>
    </row>
    <row r="12" spans="1:5" ht="327" customHeight="1" x14ac:dyDescent="0.3">
      <c r="A12" s="147">
        <v>6</v>
      </c>
      <c r="B12" s="90" t="s">
        <v>1470</v>
      </c>
      <c r="C12" s="90" t="s">
        <v>2767</v>
      </c>
      <c r="D12" s="37" t="s">
        <v>2768</v>
      </c>
      <c r="E12" s="90" t="s">
        <v>3173</v>
      </c>
    </row>
    <row r="13" spans="1:5" ht="81" customHeight="1" x14ac:dyDescent="0.3">
      <c r="A13" s="147">
        <v>7</v>
      </c>
      <c r="B13" s="90" t="s">
        <v>2769</v>
      </c>
      <c r="C13" s="90" t="s">
        <v>2770</v>
      </c>
      <c r="D13" s="37" t="s">
        <v>2771</v>
      </c>
      <c r="E13" s="90" t="s">
        <v>3183</v>
      </c>
    </row>
    <row r="14" spans="1:5" ht="153" customHeight="1" x14ac:dyDescent="0.3">
      <c r="A14" s="147">
        <v>8</v>
      </c>
      <c r="B14" s="134" t="s">
        <v>1426</v>
      </c>
      <c r="C14" s="90" t="s">
        <v>2772</v>
      </c>
      <c r="D14" s="37" t="s">
        <v>2773</v>
      </c>
      <c r="E14" s="90" t="s">
        <v>3182</v>
      </c>
    </row>
    <row r="15" spans="1:5" ht="108.75" customHeight="1" x14ac:dyDescent="0.3">
      <c r="A15" s="147">
        <v>9</v>
      </c>
      <c r="B15" s="133" t="s">
        <v>2774</v>
      </c>
      <c r="C15" s="135" t="s">
        <v>1366</v>
      </c>
      <c r="D15" s="135" t="s">
        <v>1366</v>
      </c>
      <c r="E15" s="90" t="s">
        <v>3169</v>
      </c>
    </row>
    <row r="16" spans="1:5" ht="63" customHeight="1" x14ac:dyDescent="0.3">
      <c r="A16" s="147">
        <v>10</v>
      </c>
      <c r="B16" s="136" t="s">
        <v>1418</v>
      </c>
      <c r="C16" s="37" t="s">
        <v>1366</v>
      </c>
      <c r="D16" s="37" t="s">
        <v>1366</v>
      </c>
      <c r="E16" s="90" t="s">
        <v>3170</v>
      </c>
    </row>
    <row r="17" spans="1:5" ht="60" customHeight="1" x14ac:dyDescent="0.3">
      <c r="A17" s="147">
        <v>11</v>
      </c>
      <c r="B17" s="90" t="s">
        <v>1477</v>
      </c>
      <c r="C17" s="37" t="s">
        <v>1366</v>
      </c>
      <c r="D17" s="37" t="s">
        <v>1366</v>
      </c>
      <c r="E17" s="90" t="s">
        <v>3171</v>
      </c>
    </row>
    <row r="18" spans="1:5" ht="88.5" customHeight="1" x14ac:dyDescent="0.3">
      <c r="A18" s="147">
        <v>12</v>
      </c>
      <c r="B18" s="90" t="s">
        <v>2775</v>
      </c>
      <c r="C18" s="90" t="s">
        <v>1238</v>
      </c>
      <c r="D18" s="37" t="s">
        <v>2776</v>
      </c>
      <c r="E18" s="90" t="s">
        <v>3168</v>
      </c>
    </row>
    <row r="19" spans="1:5" ht="103.5" customHeight="1" x14ac:dyDescent="0.3">
      <c r="A19" s="147">
        <v>13</v>
      </c>
      <c r="B19" s="136" t="s">
        <v>1426</v>
      </c>
      <c r="C19" s="137" t="s">
        <v>1366</v>
      </c>
      <c r="D19" s="137" t="s">
        <v>1366</v>
      </c>
      <c r="E19" s="127" t="s">
        <v>2777</v>
      </c>
    </row>
    <row r="20" spans="1:5" ht="122.25" customHeight="1" x14ac:dyDescent="0.3">
      <c r="A20" s="147">
        <v>14</v>
      </c>
      <c r="B20" s="90" t="s">
        <v>1427</v>
      </c>
      <c r="C20" s="138" t="s">
        <v>1366</v>
      </c>
      <c r="D20" s="138" t="s">
        <v>1366</v>
      </c>
      <c r="E20" s="90" t="s">
        <v>3164</v>
      </c>
    </row>
    <row r="21" spans="1:5" ht="15" thickBot="1" x14ac:dyDescent="0.35">
      <c r="A21" s="460"/>
      <c r="B21" s="460"/>
      <c r="C21" s="460"/>
      <c r="D21" s="460"/>
      <c r="E21" s="460"/>
    </row>
    <row r="22" spans="1:5" x14ac:dyDescent="0.3">
      <c r="A22" s="148">
        <v>3</v>
      </c>
      <c r="B22" s="461" t="s">
        <v>1205</v>
      </c>
      <c r="C22" s="461"/>
      <c r="D22" s="461"/>
      <c r="E22" s="461"/>
    </row>
    <row r="23" spans="1:5" x14ac:dyDescent="0.3">
      <c r="A23" s="149" t="s">
        <v>13</v>
      </c>
      <c r="B23" s="462" t="s">
        <v>1199</v>
      </c>
      <c r="C23" s="462"/>
      <c r="D23" s="149" t="s">
        <v>1200</v>
      </c>
      <c r="E23" s="149" t="s">
        <v>1206</v>
      </c>
    </row>
    <row r="24" spans="1:5" s="6" customFormat="1" ht="54" customHeight="1" x14ac:dyDescent="0.3">
      <c r="A24" s="147">
        <v>1</v>
      </c>
      <c r="B24" s="458" t="s">
        <v>3284</v>
      </c>
      <c r="C24" s="459"/>
      <c r="D24" s="37" t="s">
        <v>2758</v>
      </c>
      <c r="E24" s="90" t="s">
        <v>2786</v>
      </c>
    </row>
    <row r="25" spans="1:5" ht="276.75" customHeight="1" x14ac:dyDescent="0.3">
      <c r="A25" s="147">
        <v>2</v>
      </c>
      <c r="B25" s="457" t="s">
        <v>2778</v>
      </c>
      <c r="C25" s="457"/>
      <c r="D25" s="37" t="s">
        <v>2783</v>
      </c>
      <c r="E25" s="90" t="s">
        <v>3181</v>
      </c>
    </row>
    <row r="26" spans="1:5" ht="97.5" customHeight="1" x14ac:dyDescent="0.3">
      <c r="A26" s="147">
        <v>3</v>
      </c>
      <c r="B26" s="457" t="s">
        <v>2779</v>
      </c>
      <c r="C26" s="457"/>
      <c r="D26" s="37" t="s">
        <v>2780</v>
      </c>
      <c r="E26" s="90" t="s">
        <v>3179</v>
      </c>
    </row>
    <row r="27" spans="1:5" ht="66" customHeight="1" x14ac:dyDescent="0.3">
      <c r="A27" s="147">
        <v>4</v>
      </c>
      <c r="B27" s="457" t="s">
        <v>2781</v>
      </c>
      <c r="C27" s="457"/>
      <c r="D27" s="37" t="s">
        <v>2782</v>
      </c>
      <c r="E27" s="90" t="s">
        <v>3180</v>
      </c>
    </row>
  </sheetData>
  <mergeCells count="13">
    <mergeCell ref="B27:C27"/>
    <mergeCell ref="B24:C24"/>
    <mergeCell ref="A1:E1"/>
    <mergeCell ref="A2:A3"/>
    <mergeCell ref="C2:E2"/>
    <mergeCell ref="C3:E3"/>
    <mergeCell ref="A4:E4"/>
    <mergeCell ref="B5:E5"/>
    <mergeCell ref="A21:E21"/>
    <mergeCell ref="B22:E22"/>
    <mergeCell ref="B23:C23"/>
    <mergeCell ref="B25:C25"/>
    <mergeCell ref="B26:C26"/>
  </mergeCells>
  <pageMargins left="0.7" right="0.7" top="0.75" bottom="0.75" header="0.3" footer="0.3"/>
  <pageSetup paperSize="9" orientation="portrait" horizontalDpi="4294967293"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A1:E16"/>
  <sheetViews>
    <sheetView workbookViewId="0">
      <selection activeCell="B8" sqref="B8"/>
    </sheetView>
  </sheetViews>
  <sheetFormatPr defaultRowHeight="14.4" x14ac:dyDescent="0.3"/>
  <cols>
    <col min="1" max="1" width="6.88671875" customWidth="1"/>
    <col min="2" max="2" width="75.33203125" customWidth="1"/>
    <col min="3" max="3" width="36.33203125" customWidth="1"/>
    <col min="4" max="4" width="23.88671875" customWidth="1"/>
    <col min="5" max="5" width="66" customWidth="1"/>
  </cols>
  <sheetData>
    <row r="1" spans="1:5" ht="15" thickBot="1" x14ac:dyDescent="0.35">
      <c r="A1" s="463" t="s">
        <v>2835</v>
      </c>
      <c r="B1" s="464"/>
      <c r="C1" s="464"/>
      <c r="D1" s="464"/>
      <c r="E1" s="465"/>
    </row>
    <row r="2" spans="1:5" ht="27.6" x14ac:dyDescent="0.3">
      <c r="A2" s="441">
        <v>1</v>
      </c>
      <c r="B2" s="56" t="s">
        <v>1194</v>
      </c>
      <c r="C2" s="423" t="s">
        <v>3189</v>
      </c>
      <c r="D2" s="424"/>
      <c r="E2" s="425"/>
    </row>
    <row r="3" spans="1:5" ht="41.25" customHeight="1" thickBot="1" x14ac:dyDescent="0.35">
      <c r="A3" s="442"/>
      <c r="B3" s="57" t="s">
        <v>1195</v>
      </c>
      <c r="C3" s="426" t="s">
        <v>1196</v>
      </c>
      <c r="D3" s="427"/>
      <c r="E3" s="428"/>
    </row>
    <row r="4" spans="1:5" ht="15" thickBot="1" x14ac:dyDescent="0.35">
      <c r="A4" s="430"/>
      <c r="B4" s="430"/>
      <c r="C4" s="430"/>
      <c r="D4" s="430"/>
      <c r="E4" s="430"/>
    </row>
    <row r="5" spans="1:5" ht="15" thickBot="1" x14ac:dyDescent="0.35">
      <c r="A5" s="151">
        <v>2</v>
      </c>
      <c r="B5" s="412" t="s">
        <v>1197</v>
      </c>
      <c r="C5" s="413"/>
      <c r="D5" s="413"/>
      <c r="E5" s="414"/>
    </row>
    <row r="6" spans="1:5" x14ac:dyDescent="0.3">
      <c r="A6" s="18" t="s">
        <v>13</v>
      </c>
      <c r="B6" s="129" t="s">
        <v>1198</v>
      </c>
      <c r="C6" s="129" t="s">
        <v>1199</v>
      </c>
      <c r="D6" s="129" t="s">
        <v>1200</v>
      </c>
      <c r="E6" s="19" t="s">
        <v>1201</v>
      </c>
    </row>
    <row r="7" spans="1:5" ht="187.5" customHeight="1" x14ac:dyDescent="0.3">
      <c r="A7" s="35">
        <v>1</v>
      </c>
      <c r="B7" s="141" t="s">
        <v>1407</v>
      </c>
      <c r="C7" s="130" t="s">
        <v>1236</v>
      </c>
      <c r="D7" s="131" t="s">
        <v>2843</v>
      </c>
      <c r="E7" s="21" t="s">
        <v>3176</v>
      </c>
    </row>
    <row r="8" spans="1:5" ht="123" customHeight="1" x14ac:dyDescent="0.3">
      <c r="A8" s="35">
        <f t="shared" ref="A8" si="0">A7+1</f>
        <v>2</v>
      </c>
      <c r="B8" s="139" t="s">
        <v>3283</v>
      </c>
      <c r="C8" s="130" t="s">
        <v>2836</v>
      </c>
      <c r="D8" s="131" t="s">
        <v>2844</v>
      </c>
      <c r="E8" s="21" t="s">
        <v>3175</v>
      </c>
    </row>
    <row r="9" spans="1:5" ht="129.75" customHeight="1" x14ac:dyDescent="0.3">
      <c r="A9" s="35">
        <f>A8+1</f>
        <v>3</v>
      </c>
      <c r="B9" s="139" t="s">
        <v>1237</v>
      </c>
      <c r="C9" s="128" t="s">
        <v>2837</v>
      </c>
      <c r="D9" s="131" t="s">
        <v>2845</v>
      </c>
      <c r="E9" s="23" t="s">
        <v>3174</v>
      </c>
    </row>
    <row r="10" spans="1:5" ht="132.75" customHeight="1" x14ac:dyDescent="0.3">
      <c r="A10" s="32">
        <f>A9+1</f>
        <v>4</v>
      </c>
      <c r="B10" s="139" t="s">
        <v>2838</v>
      </c>
      <c r="C10" s="128" t="s">
        <v>1366</v>
      </c>
      <c r="D10" s="131" t="s">
        <v>1366</v>
      </c>
      <c r="E10" s="23" t="s">
        <v>3224</v>
      </c>
    </row>
    <row r="11" spans="1:5" ht="67.5" customHeight="1" x14ac:dyDescent="0.3">
      <c r="A11" s="32">
        <f t="shared" ref="A11" si="1">A10+1</f>
        <v>5</v>
      </c>
      <c r="B11" s="139" t="s">
        <v>2839</v>
      </c>
      <c r="C11" s="128" t="s">
        <v>1366</v>
      </c>
      <c r="D11" s="131" t="s">
        <v>1366</v>
      </c>
      <c r="E11" s="23" t="s">
        <v>2840</v>
      </c>
    </row>
    <row r="12" spans="1:5" ht="15" thickBot="1" x14ac:dyDescent="0.35">
      <c r="A12" s="466"/>
      <c r="B12" s="466"/>
      <c r="C12" s="466"/>
      <c r="D12" s="466"/>
      <c r="E12" s="466"/>
    </row>
    <row r="13" spans="1:5" ht="15" thickBot="1" x14ac:dyDescent="0.35">
      <c r="A13" s="132">
        <v>3</v>
      </c>
      <c r="B13" s="467" t="s">
        <v>1205</v>
      </c>
      <c r="C13" s="468"/>
      <c r="D13" s="468"/>
      <c r="E13" s="469"/>
    </row>
    <row r="14" spans="1:5" x14ac:dyDescent="0.3">
      <c r="A14" s="29" t="s">
        <v>13</v>
      </c>
      <c r="B14" s="470" t="s">
        <v>1199</v>
      </c>
      <c r="C14" s="470"/>
      <c r="D14" s="30" t="s">
        <v>1200</v>
      </c>
      <c r="E14" s="31" t="s">
        <v>1206</v>
      </c>
    </row>
    <row r="15" spans="1:5" ht="180" customHeight="1" x14ac:dyDescent="0.3">
      <c r="A15" s="35">
        <v>1</v>
      </c>
      <c r="B15" s="431" t="s">
        <v>2841</v>
      </c>
      <c r="C15" s="432"/>
      <c r="D15" s="63" t="s">
        <v>2846</v>
      </c>
      <c r="E15" s="25" t="s">
        <v>3178</v>
      </c>
    </row>
    <row r="16" spans="1:5" ht="64.5" customHeight="1" x14ac:dyDescent="0.3">
      <c r="A16" s="35">
        <v>2</v>
      </c>
      <c r="B16" s="431" t="s">
        <v>2842</v>
      </c>
      <c r="C16" s="432"/>
      <c r="D16" s="131" t="s">
        <v>2847</v>
      </c>
      <c r="E16" s="26" t="s">
        <v>3177</v>
      </c>
    </row>
  </sheetData>
  <mergeCells count="11">
    <mergeCell ref="A12:E12"/>
    <mergeCell ref="B13:E13"/>
    <mergeCell ref="B14:C14"/>
    <mergeCell ref="B15:C15"/>
    <mergeCell ref="B16:C16"/>
    <mergeCell ref="B5:E5"/>
    <mergeCell ref="A1:E1"/>
    <mergeCell ref="A2:A3"/>
    <mergeCell ref="C2:E2"/>
    <mergeCell ref="C3:E3"/>
    <mergeCell ref="A4:E4"/>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pageSetUpPr fitToPage="1"/>
  </sheetPr>
  <dimension ref="A1:E30"/>
  <sheetViews>
    <sheetView view="pageBreakPreview" zoomScale="85" zoomScaleNormal="100" zoomScaleSheetLayoutView="85" workbookViewId="0">
      <selection activeCell="E8" sqref="E8"/>
    </sheetView>
  </sheetViews>
  <sheetFormatPr defaultColWidth="9.109375" defaultRowHeight="13.8" x14ac:dyDescent="0.3"/>
  <cols>
    <col min="1" max="1" width="5.88671875" style="22" customWidth="1"/>
    <col min="2" max="2" width="110" style="1" customWidth="1"/>
    <col min="3" max="4" width="23.33203125" style="1" customWidth="1"/>
    <col min="5" max="5" width="110.6640625" style="1" customWidth="1"/>
    <col min="6" max="16384" width="9.109375" style="1"/>
  </cols>
  <sheetData>
    <row r="1" spans="1:5" ht="30" customHeight="1" thickBot="1" x14ac:dyDescent="0.35">
      <c r="A1" s="473" t="s">
        <v>1331</v>
      </c>
      <c r="B1" s="474"/>
      <c r="C1" s="474"/>
      <c r="D1" s="474"/>
      <c r="E1" s="475"/>
    </row>
    <row r="2" spans="1:5" ht="60" customHeight="1" x14ac:dyDescent="0.3">
      <c r="A2" s="476">
        <v>1</v>
      </c>
      <c r="B2" s="27" t="s">
        <v>1194</v>
      </c>
      <c r="C2" s="423" t="s">
        <v>3342</v>
      </c>
      <c r="D2" s="424"/>
      <c r="E2" s="425"/>
    </row>
    <row r="3" spans="1:5" ht="40.5" customHeight="1" thickBot="1" x14ac:dyDescent="0.35">
      <c r="A3" s="477"/>
      <c r="B3" s="28" t="s">
        <v>1195</v>
      </c>
      <c r="C3" s="478" t="s">
        <v>1345</v>
      </c>
      <c r="D3" s="479"/>
      <c r="E3" s="480"/>
    </row>
    <row r="4" spans="1:5" ht="15" customHeight="1" thickBot="1" x14ac:dyDescent="0.35">
      <c r="A4" s="481"/>
      <c r="B4" s="481"/>
      <c r="C4" s="481"/>
      <c r="D4" s="481"/>
      <c r="E4" s="481"/>
    </row>
    <row r="5" spans="1:5" ht="24.9" customHeight="1" thickBot="1" x14ac:dyDescent="0.35">
      <c r="A5" s="152">
        <v>2</v>
      </c>
      <c r="B5" s="467" t="s">
        <v>1197</v>
      </c>
      <c r="C5" s="468"/>
      <c r="D5" s="468"/>
      <c r="E5" s="469"/>
    </row>
    <row r="6" spans="1:5" ht="60.75" customHeight="1" x14ac:dyDescent="0.3">
      <c r="A6" s="29" t="s">
        <v>13</v>
      </c>
      <c r="B6" s="30" t="s">
        <v>1198</v>
      </c>
      <c r="C6" s="30" t="s">
        <v>1199</v>
      </c>
      <c r="D6" s="30" t="s">
        <v>1200</v>
      </c>
      <c r="E6" s="31" t="s">
        <v>1201</v>
      </c>
    </row>
    <row r="7" spans="1:5" ht="134.25" customHeight="1" x14ac:dyDescent="0.3">
      <c r="A7" s="32">
        <v>1</v>
      </c>
      <c r="B7" s="47" t="s">
        <v>1240</v>
      </c>
      <c r="C7" s="47" t="s">
        <v>1241</v>
      </c>
      <c r="D7" s="45" t="s">
        <v>1488</v>
      </c>
      <c r="E7" s="47" t="s">
        <v>2812</v>
      </c>
    </row>
    <row r="8" spans="1:5" ht="156" customHeight="1" x14ac:dyDescent="0.3">
      <c r="A8" s="32">
        <f t="shared" ref="A8" si="0">A7+1</f>
        <v>2</v>
      </c>
      <c r="B8" s="47" t="s">
        <v>1268</v>
      </c>
      <c r="C8" s="47" t="s">
        <v>1236</v>
      </c>
      <c r="D8" s="45" t="s">
        <v>1489</v>
      </c>
      <c r="E8" s="75" t="s">
        <v>2813</v>
      </c>
    </row>
    <row r="9" spans="1:5" ht="113.25" customHeight="1" x14ac:dyDescent="0.3">
      <c r="A9" s="487">
        <v>3</v>
      </c>
      <c r="B9" s="472" t="s">
        <v>1242</v>
      </c>
      <c r="C9" s="482" t="s">
        <v>1243</v>
      </c>
      <c r="D9" s="471" t="s">
        <v>1249</v>
      </c>
      <c r="E9" s="472" t="s">
        <v>3165</v>
      </c>
    </row>
    <row r="10" spans="1:5" ht="104.25" customHeight="1" x14ac:dyDescent="0.3">
      <c r="A10" s="488"/>
      <c r="B10" s="472"/>
      <c r="C10" s="483"/>
      <c r="D10" s="435"/>
      <c r="E10" s="472"/>
    </row>
    <row r="11" spans="1:5" s="91" customFormat="1" ht="114.75" customHeight="1" x14ac:dyDescent="0.3">
      <c r="A11" s="488"/>
      <c r="B11" s="92" t="s">
        <v>1245</v>
      </c>
      <c r="C11" s="483"/>
      <c r="D11" s="20" t="s">
        <v>1491</v>
      </c>
      <c r="E11" s="59" t="s">
        <v>2819</v>
      </c>
    </row>
    <row r="12" spans="1:5" s="91" customFormat="1" ht="88.5" customHeight="1" x14ac:dyDescent="0.3">
      <c r="A12" s="489"/>
      <c r="B12" s="93" t="s">
        <v>1492</v>
      </c>
      <c r="C12" s="484"/>
      <c r="D12" s="20" t="s">
        <v>1493</v>
      </c>
      <c r="E12" s="94" t="s">
        <v>2820</v>
      </c>
    </row>
    <row r="13" spans="1:5" ht="124.5" customHeight="1" x14ac:dyDescent="0.3">
      <c r="A13" s="32">
        <v>4</v>
      </c>
      <c r="B13" s="33" t="s">
        <v>1246</v>
      </c>
      <c r="C13" s="47" t="s">
        <v>1269</v>
      </c>
      <c r="D13" s="45" t="s">
        <v>1267</v>
      </c>
      <c r="E13" s="47" t="s">
        <v>2814</v>
      </c>
    </row>
    <row r="14" spans="1:5" ht="168.75" customHeight="1" x14ac:dyDescent="0.3">
      <c r="A14" s="32">
        <v>5</v>
      </c>
      <c r="B14" s="33" t="s">
        <v>1247</v>
      </c>
      <c r="C14" s="47" t="s">
        <v>1270</v>
      </c>
      <c r="D14" s="45" t="s">
        <v>1494</v>
      </c>
      <c r="E14" s="47" t="s">
        <v>2815</v>
      </c>
    </row>
    <row r="15" spans="1:5" ht="23.25" customHeight="1" thickBot="1" x14ac:dyDescent="0.35">
      <c r="A15" s="39"/>
      <c r="B15" s="34"/>
    </row>
    <row r="16" spans="1:5" ht="62.25" customHeight="1" thickBot="1" x14ac:dyDescent="0.35">
      <c r="A16" s="49"/>
      <c r="B16" s="467" t="s">
        <v>1205</v>
      </c>
      <c r="C16" s="468"/>
      <c r="D16" s="468"/>
      <c r="E16" s="469"/>
    </row>
    <row r="17" spans="1:5" ht="30" customHeight="1" x14ac:dyDescent="0.3">
      <c r="A17" s="29" t="s">
        <v>13</v>
      </c>
      <c r="B17" s="485" t="s">
        <v>1199</v>
      </c>
      <c r="C17" s="486"/>
      <c r="D17" s="30" t="s">
        <v>1200</v>
      </c>
      <c r="E17" s="31" t="s">
        <v>1206</v>
      </c>
    </row>
    <row r="18" spans="1:5" ht="67.5" customHeight="1" x14ac:dyDescent="0.3">
      <c r="A18" s="35">
        <v>1</v>
      </c>
      <c r="B18" s="431" t="s">
        <v>1248</v>
      </c>
      <c r="C18" s="432"/>
      <c r="D18" s="36" t="s">
        <v>1465</v>
      </c>
      <c r="E18" s="17" t="s">
        <v>2818</v>
      </c>
    </row>
    <row r="19" spans="1:5" ht="129" customHeight="1" x14ac:dyDescent="0.3">
      <c r="A19" s="35">
        <v>2</v>
      </c>
      <c r="B19" s="431" t="s">
        <v>1250</v>
      </c>
      <c r="C19" s="432"/>
      <c r="D19" s="43" t="s">
        <v>1490</v>
      </c>
      <c r="E19" s="17" t="s">
        <v>2816</v>
      </c>
    </row>
    <row r="20" spans="1:5" ht="57.75" customHeight="1" x14ac:dyDescent="0.3">
      <c r="A20" s="35">
        <v>3</v>
      </c>
      <c r="B20" s="431" t="s">
        <v>1251</v>
      </c>
      <c r="C20" s="432"/>
      <c r="D20" s="43" t="s">
        <v>1244</v>
      </c>
      <c r="E20" s="23" t="s">
        <v>2817</v>
      </c>
    </row>
    <row r="21" spans="1:5" ht="30" customHeight="1" x14ac:dyDescent="0.3"/>
    <row r="22" spans="1:5" ht="30" customHeight="1" x14ac:dyDescent="0.3"/>
    <row r="23" spans="1:5" ht="30" customHeight="1" x14ac:dyDescent="0.3"/>
    <row r="24" spans="1:5" ht="30" customHeight="1" x14ac:dyDescent="0.3"/>
    <row r="25" spans="1:5" ht="30" customHeight="1" x14ac:dyDescent="0.3"/>
    <row r="26" spans="1:5" ht="30" customHeight="1" x14ac:dyDescent="0.3"/>
    <row r="27" spans="1:5" ht="30" customHeight="1" x14ac:dyDescent="0.3"/>
    <row r="28" spans="1:5" ht="30" customHeight="1" x14ac:dyDescent="0.3"/>
    <row r="29" spans="1:5" s="22" customFormat="1" ht="30" customHeight="1" x14ac:dyDescent="0.3">
      <c r="B29" s="1"/>
      <c r="C29" s="1"/>
      <c r="D29" s="1"/>
      <c r="E29" s="1"/>
    </row>
    <row r="30" spans="1:5" s="22" customFormat="1" ht="30" customHeight="1" x14ac:dyDescent="0.3">
      <c r="B30" s="1"/>
      <c r="C30" s="1"/>
      <c r="D30" s="1"/>
      <c r="E30" s="1"/>
    </row>
  </sheetData>
  <mergeCells count="16">
    <mergeCell ref="B17:C17"/>
    <mergeCell ref="B18:C18"/>
    <mergeCell ref="B19:C19"/>
    <mergeCell ref="B20:C20"/>
    <mergeCell ref="A9:A12"/>
    <mergeCell ref="B9:B10"/>
    <mergeCell ref="D9:D10"/>
    <mergeCell ref="E9:E10"/>
    <mergeCell ref="B16:E16"/>
    <mergeCell ref="A1:E1"/>
    <mergeCell ref="A2:A3"/>
    <mergeCell ref="C2:E2"/>
    <mergeCell ref="C3:E3"/>
    <mergeCell ref="A4:E4"/>
    <mergeCell ref="B5:E5"/>
    <mergeCell ref="C9:C12"/>
  </mergeCells>
  <pageMargins left="0.70866141732283472" right="0.70866141732283472" top="0.74803149606299213" bottom="0.74803149606299213" header="0.31496062992125984" footer="0.31496062992125984"/>
  <pageSetup paperSize="9" scale="31" fitToHeight="0" orientation="portrait" cellComments="asDisplayed" horizontalDpi="4294967294"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pageSetUpPr fitToPage="1"/>
  </sheetPr>
  <dimension ref="A1:E45"/>
  <sheetViews>
    <sheetView view="pageBreakPreview" zoomScaleNormal="100" zoomScaleSheetLayoutView="100" workbookViewId="0">
      <selection activeCell="C2" sqref="C2:E2"/>
    </sheetView>
  </sheetViews>
  <sheetFormatPr defaultColWidth="9.109375" defaultRowHeight="13.8" x14ac:dyDescent="0.3"/>
  <cols>
    <col min="1" max="1" width="5.88671875" style="22" customWidth="1"/>
    <col min="2" max="2" width="110" style="1" customWidth="1"/>
    <col min="3" max="4" width="23.33203125" style="1" customWidth="1"/>
    <col min="5" max="5" width="91.33203125" style="1" customWidth="1"/>
    <col min="6" max="16384" width="9.109375" style="1"/>
  </cols>
  <sheetData>
    <row r="1" spans="1:5" ht="30" customHeight="1" thickBot="1" x14ac:dyDescent="0.35">
      <c r="A1" s="473" t="s">
        <v>3316</v>
      </c>
      <c r="B1" s="474"/>
      <c r="C1" s="474"/>
      <c r="D1" s="474"/>
      <c r="E1" s="475"/>
    </row>
    <row r="2" spans="1:5" ht="60" customHeight="1" x14ac:dyDescent="0.3">
      <c r="A2" s="476">
        <v>1</v>
      </c>
      <c r="B2" s="27" t="s">
        <v>1194</v>
      </c>
      <c r="C2" s="423" t="s">
        <v>3342</v>
      </c>
      <c r="D2" s="424"/>
      <c r="E2" s="425"/>
    </row>
    <row r="3" spans="1:5" ht="40.5" customHeight="1" thickBot="1" x14ac:dyDescent="0.35">
      <c r="A3" s="477"/>
      <c r="B3" s="28" t="s">
        <v>1195</v>
      </c>
      <c r="C3" s="478" t="s">
        <v>1345</v>
      </c>
      <c r="D3" s="479"/>
      <c r="E3" s="480"/>
    </row>
    <row r="4" spans="1:5" ht="15" customHeight="1" thickBot="1" x14ac:dyDescent="0.35">
      <c r="A4" s="481"/>
      <c r="B4" s="481"/>
      <c r="C4" s="481"/>
      <c r="D4" s="481"/>
      <c r="E4" s="481"/>
    </row>
    <row r="5" spans="1:5" ht="24.9" customHeight="1" thickBot="1" x14ac:dyDescent="0.35">
      <c r="A5" s="153">
        <v>2</v>
      </c>
      <c r="B5" s="467" t="s">
        <v>1197</v>
      </c>
      <c r="C5" s="468"/>
      <c r="D5" s="468"/>
      <c r="E5" s="469"/>
    </row>
    <row r="6" spans="1:5" ht="60.75" customHeight="1" x14ac:dyDescent="0.3">
      <c r="A6" s="29" t="s">
        <v>13</v>
      </c>
      <c r="B6" s="30" t="s">
        <v>1198</v>
      </c>
      <c r="C6" s="30" t="s">
        <v>1199</v>
      </c>
      <c r="D6" s="30" t="s">
        <v>1200</v>
      </c>
      <c r="E6" s="31" t="s">
        <v>1201</v>
      </c>
    </row>
    <row r="7" spans="1:5" ht="90.75" customHeight="1" x14ac:dyDescent="0.3">
      <c r="A7" s="32">
        <v>1</v>
      </c>
      <c r="B7" s="47" t="s">
        <v>1226</v>
      </c>
      <c r="C7" s="47" t="s">
        <v>1227</v>
      </c>
      <c r="D7" s="45" t="s">
        <v>1332</v>
      </c>
      <c r="E7" s="37" t="s">
        <v>2822</v>
      </c>
    </row>
    <row r="8" spans="1:5" ht="69" x14ac:dyDescent="0.3">
      <c r="A8" s="32">
        <v>2</v>
      </c>
      <c r="B8" s="47" t="s">
        <v>1228</v>
      </c>
      <c r="C8" s="47" t="s">
        <v>1229</v>
      </c>
      <c r="D8" s="45" t="s">
        <v>1333</v>
      </c>
      <c r="E8" s="37" t="s">
        <v>2789</v>
      </c>
    </row>
    <row r="9" spans="1:5" ht="69" x14ac:dyDescent="0.3">
      <c r="A9" s="32">
        <v>3</v>
      </c>
      <c r="B9" s="47" t="s">
        <v>1228</v>
      </c>
      <c r="C9" s="47" t="s">
        <v>1230</v>
      </c>
      <c r="D9" s="45" t="s">
        <v>1505</v>
      </c>
      <c r="E9" s="37" t="s">
        <v>2821</v>
      </c>
    </row>
    <row r="10" spans="1:5" ht="69" x14ac:dyDescent="0.3">
      <c r="A10" s="32">
        <v>4</v>
      </c>
      <c r="B10" s="47" t="s">
        <v>1228</v>
      </c>
      <c r="C10" s="47" t="s">
        <v>1231</v>
      </c>
      <c r="D10" s="45" t="s">
        <v>1504</v>
      </c>
      <c r="E10" s="37" t="s">
        <v>1501</v>
      </c>
    </row>
    <row r="11" spans="1:5" ht="54.75" customHeight="1" x14ac:dyDescent="0.3">
      <c r="A11" s="32">
        <v>5</v>
      </c>
      <c r="B11" s="47" t="s">
        <v>1228</v>
      </c>
      <c r="C11" s="47" t="s">
        <v>1232</v>
      </c>
      <c r="D11" s="45" t="s">
        <v>1503</v>
      </c>
      <c r="E11" s="37" t="s">
        <v>2791</v>
      </c>
    </row>
    <row r="12" spans="1:5" ht="189.6" x14ac:dyDescent="0.3">
      <c r="A12" s="32">
        <v>6</v>
      </c>
      <c r="B12" s="47" t="s">
        <v>3161</v>
      </c>
      <c r="C12" s="47" t="s">
        <v>1252</v>
      </c>
      <c r="D12" s="45" t="s">
        <v>1502</v>
      </c>
      <c r="E12" s="37" t="s">
        <v>2823</v>
      </c>
    </row>
    <row r="13" spans="1:5" ht="72.75" customHeight="1" x14ac:dyDescent="0.3">
      <c r="A13" s="32">
        <v>7</v>
      </c>
      <c r="B13" s="47" t="s">
        <v>1253</v>
      </c>
      <c r="C13" s="47" t="s">
        <v>1254</v>
      </c>
      <c r="D13" s="45" t="s">
        <v>1506</v>
      </c>
      <c r="E13" s="37" t="s">
        <v>2824</v>
      </c>
    </row>
    <row r="14" spans="1:5" ht="72.75" customHeight="1" x14ac:dyDescent="0.3">
      <c r="A14" s="32">
        <v>8</v>
      </c>
      <c r="B14" s="47" t="s">
        <v>1253</v>
      </c>
      <c r="C14" s="47" t="s">
        <v>1254</v>
      </c>
      <c r="D14" s="45" t="s">
        <v>1507</v>
      </c>
      <c r="E14" s="37" t="s">
        <v>2825</v>
      </c>
    </row>
    <row r="15" spans="1:5" ht="72.75" customHeight="1" x14ac:dyDescent="0.3">
      <c r="A15" s="32">
        <v>9</v>
      </c>
      <c r="B15" s="47" t="s">
        <v>1255</v>
      </c>
      <c r="C15" s="47" t="s">
        <v>1238</v>
      </c>
      <c r="D15" s="20" t="s">
        <v>1508</v>
      </c>
      <c r="E15" s="26" t="s">
        <v>2826</v>
      </c>
    </row>
    <row r="16" spans="1:5" ht="95.25" customHeight="1" x14ac:dyDescent="0.3">
      <c r="A16" s="32">
        <v>10</v>
      </c>
      <c r="B16" s="47" t="s">
        <v>1239</v>
      </c>
      <c r="C16" s="47" t="s">
        <v>1256</v>
      </c>
      <c r="D16" s="45" t="s">
        <v>1509</v>
      </c>
      <c r="E16" s="37" t="s">
        <v>2827</v>
      </c>
    </row>
    <row r="17" spans="1:5" ht="104.25" customHeight="1" x14ac:dyDescent="0.3">
      <c r="A17" s="32">
        <v>11</v>
      </c>
      <c r="B17" s="47" t="s">
        <v>1237</v>
      </c>
      <c r="C17" s="47" t="s">
        <v>1257</v>
      </c>
      <c r="D17" s="45" t="s">
        <v>1510</v>
      </c>
      <c r="E17" s="37" t="s">
        <v>2828</v>
      </c>
    </row>
    <row r="18" spans="1:5" ht="64.5" customHeight="1" x14ac:dyDescent="0.3">
      <c r="A18" s="32">
        <v>12</v>
      </c>
      <c r="B18" s="47" t="s">
        <v>1258</v>
      </c>
      <c r="C18" s="47" t="s">
        <v>1233</v>
      </c>
      <c r="D18" s="45" t="s">
        <v>1511</v>
      </c>
      <c r="E18" s="37" t="s">
        <v>1523</v>
      </c>
    </row>
    <row r="19" spans="1:5" ht="146.25" customHeight="1" x14ac:dyDescent="0.3">
      <c r="A19" s="32">
        <v>13</v>
      </c>
      <c r="B19" s="47" t="s">
        <v>1334</v>
      </c>
      <c r="C19" s="47" t="s">
        <v>1259</v>
      </c>
      <c r="D19" s="45" t="s">
        <v>1512</v>
      </c>
      <c r="E19" s="37" t="s">
        <v>2829</v>
      </c>
    </row>
    <row r="20" spans="1:5" ht="87.75" customHeight="1" x14ac:dyDescent="0.3">
      <c r="A20" s="32">
        <v>14</v>
      </c>
      <c r="B20" s="47" t="s">
        <v>1335</v>
      </c>
      <c r="C20" s="47" t="s">
        <v>1259</v>
      </c>
      <c r="D20" s="45" t="s">
        <v>1513</v>
      </c>
      <c r="E20" s="37" t="s">
        <v>2830</v>
      </c>
    </row>
    <row r="21" spans="1:5" ht="144" customHeight="1" x14ac:dyDescent="0.3">
      <c r="A21" s="32">
        <v>15</v>
      </c>
      <c r="B21" s="47" t="s">
        <v>1260</v>
      </c>
      <c r="C21" s="47" t="s">
        <v>1259</v>
      </c>
      <c r="D21" s="45" t="s">
        <v>1514</v>
      </c>
      <c r="E21" s="37" t="s">
        <v>2831</v>
      </c>
    </row>
    <row r="22" spans="1:5" ht="155.25" customHeight="1" x14ac:dyDescent="0.3">
      <c r="A22" s="32">
        <v>16</v>
      </c>
      <c r="B22" s="40" t="s">
        <v>1336</v>
      </c>
      <c r="C22" s="46" t="s">
        <v>1337</v>
      </c>
      <c r="D22" s="45" t="s">
        <v>1515</v>
      </c>
      <c r="E22" s="88" t="s">
        <v>2832</v>
      </c>
    </row>
    <row r="23" spans="1:5" ht="144" customHeight="1" x14ac:dyDescent="0.3">
      <c r="A23" s="32">
        <v>17</v>
      </c>
      <c r="B23" s="47" t="s">
        <v>1338</v>
      </c>
      <c r="C23" s="40" t="s">
        <v>1339</v>
      </c>
      <c r="D23" s="45" t="s">
        <v>1516</v>
      </c>
      <c r="E23" s="26" t="s">
        <v>1524</v>
      </c>
    </row>
    <row r="24" spans="1:5" ht="108.75" customHeight="1" x14ac:dyDescent="0.3">
      <c r="A24" s="32">
        <v>18</v>
      </c>
      <c r="B24" s="47" t="s">
        <v>1237</v>
      </c>
      <c r="C24" s="47" t="s">
        <v>1261</v>
      </c>
      <c r="D24" s="45" t="s">
        <v>1517</v>
      </c>
      <c r="E24" s="37" t="s">
        <v>2833</v>
      </c>
    </row>
    <row r="25" spans="1:5" ht="69" x14ac:dyDescent="0.3">
      <c r="A25" s="32">
        <v>19</v>
      </c>
      <c r="B25" s="47" t="s">
        <v>1262</v>
      </c>
      <c r="C25" s="47" t="s">
        <v>1263</v>
      </c>
      <c r="D25" s="45" t="s">
        <v>1518</v>
      </c>
      <c r="E25" s="37" t="s">
        <v>1525</v>
      </c>
    </row>
    <row r="26" spans="1:5" ht="69" x14ac:dyDescent="0.3">
      <c r="A26" s="32">
        <v>20</v>
      </c>
      <c r="B26" s="47" t="s">
        <v>1264</v>
      </c>
      <c r="C26" s="47" t="s">
        <v>1265</v>
      </c>
      <c r="D26" s="45" t="s">
        <v>1519</v>
      </c>
      <c r="E26" s="37" t="s">
        <v>1526</v>
      </c>
    </row>
    <row r="27" spans="1:5" ht="107.4" x14ac:dyDescent="0.3">
      <c r="A27" s="32">
        <v>21</v>
      </c>
      <c r="B27" s="48" t="s">
        <v>1340</v>
      </c>
      <c r="C27" s="41" t="s">
        <v>1341</v>
      </c>
      <c r="D27" s="45" t="s">
        <v>1342</v>
      </c>
      <c r="E27" s="48" t="s">
        <v>1527</v>
      </c>
    </row>
    <row r="28" spans="1:5" ht="15" customHeight="1" thickBot="1" x14ac:dyDescent="0.35">
      <c r="A28" s="436"/>
      <c r="B28" s="436"/>
      <c r="C28" s="436"/>
      <c r="D28" s="436"/>
      <c r="E28" s="436"/>
    </row>
    <row r="29" spans="1:5" ht="24.9" customHeight="1" thickBot="1" x14ac:dyDescent="0.35">
      <c r="A29" s="49">
        <v>3</v>
      </c>
      <c r="B29" s="467" t="s">
        <v>1205</v>
      </c>
      <c r="C29" s="468"/>
      <c r="D29" s="468"/>
      <c r="E29" s="469"/>
    </row>
    <row r="30" spans="1:5" ht="30" customHeight="1" x14ac:dyDescent="0.3">
      <c r="A30" s="29" t="s">
        <v>13</v>
      </c>
      <c r="B30" s="485" t="s">
        <v>1199</v>
      </c>
      <c r="C30" s="486"/>
      <c r="D30" s="30" t="s">
        <v>1200</v>
      </c>
      <c r="E30" s="31" t="s">
        <v>1206</v>
      </c>
    </row>
    <row r="31" spans="1:5" ht="55.5" customHeight="1" x14ac:dyDescent="0.3">
      <c r="A31" s="35">
        <v>1</v>
      </c>
      <c r="B31" s="433" t="s">
        <v>1266</v>
      </c>
      <c r="C31" s="434"/>
      <c r="D31" s="16" t="s">
        <v>1520</v>
      </c>
      <c r="E31" s="25" t="s">
        <v>2810</v>
      </c>
    </row>
    <row r="32" spans="1:5" ht="52.5" customHeight="1" x14ac:dyDescent="0.3">
      <c r="A32" s="35">
        <v>2</v>
      </c>
      <c r="B32" s="433" t="s">
        <v>1343</v>
      </c>
      <c r="C32" s="367"/>
      <c r="D32" s="16" t="s">
        <v>1521</v>
      </c>
      <c r="E32" s="25" t="s">
        <v>2834</v>
      </c>
    </row>
    <row r="33" spans="1:5" ht="82.8" x14ac:dyDescent="0.3">
      <c r="A33" s="35">
        <v>3</v>
      </c>
      <c r="B33" s="433" t="s">
        <v>1234</v>
      </c>
      <c r="C33" s="434"/>
      <c r="D33" s="16" t="s">
        <v>1528</v>
      </c>
      <c r="E33" s="25" t="s">
        <v>2809</v>
      </c>
    </row>
    <row r="34" spans="1:5" ht="83.25" customHeight="1" x14ac:dyDescent="0.3">
      <c r="A34" s="24">
        <v>4</v>
      </c>
      <c r="B34" s="433" t="s">
        <v>1235</v>
      </c>
      <c r="C34" s="367"/>
      <c r="D34" s="45" t="s">
        <v>1529</v>
      </c>
      <c r="E34" s="38" t="s">
        <v>2808</v>
      </c>
    </row>
    <row r="35" spans="1:5" ht="30" customHeight="1" x14ac:dyDescent="0.3"/>
    <row r="36" spans="1:5" ht="30" customHeight="1" x14ac:dyDescent="0.3"/>
    <row r="37" spans="1:5" ht="30" customHeight="1" x14ac:dyDescent="0.3"/>
    <row r="38" spans="1:5" ht="30" customHeight="1" x14ac:dyDescent="0.3"/>
    <row r="39" spans="1:5" ht="30" customHeight="1" x14ac:dyDescent="0.3"/>
    <row r="40" spans="1:5" ht="30" customHeight="1" x14ac:dyDescent="0.3"/>
    <row r="41" spans="1:5" ht="30" customHeight="1" x14ac:dyDescent="0.3"/>
    <row r="42" spans="1:5" ht="30" customHeight="1" x14ac:dyDescent="0.3"/>
    <row r="43" spans="1:5" ht="30" customHeight="1" x14ac:dyDescent="0.3"/>
    <row r="44" spans="1:5" s="22" customFormat="1" ht="30" customHeight="1" x14ac:dyDescent="0.3">
      <c r="B44" s="1"/>
      <c r="C44" s="1"/>
      <c r="D44" s="1"/>
      <c r="E44" s="1"/>
    </row>
    <row r="45" spans="1:5" s="22" customFormat="1" ht="30" customHeight="1" x14ac:dyDescent="0.3">
      <c r="B45" s="1"/>
      <c r="C45" s="1"/>
      <c r="D45" s="1"/>
      <c r="E45" s="1"/>
    </row>
  </sheetData>
  <mergeCells count="13">
    <mergeCell ref="B34:C34"/>
    <mergeCell ref="A28:E28"/>
    <mergeCell ref="B29:E29"/>
    <mergeCell ref="B30:C30"/>
    <mergeCell ref="B31:C31"/>
    <mergeCell ref="B32:C32"/>
    <mergeCell ref="B33:C33"/>
    <mergeCell ref="B5:E5"/>
    <mergeCell ref="A1:E1"/>
    <mergeCell ref="A2:A3"/>
    <mergeCell ref="C2:E2"/>
    <mergeCell ref="C3:E3"/>
    <mergeCell ref="A4:E4"/>
  </mergeCells>
  <pageMargins left="0.70866141732283472" right="0.70866141732283472" top="0.74803149606299213" bottom="0.74803149606299213" header="0.31496062992125984" footer="0.31496062992125984"/>
  <pageSetup paperSize="9" scale="34" fitToHeight="0" orientation="portrait" cellComments="asDisplayed" horizontalDpi="4294967294" r:id="rId1"/>
  <rowBreaks count="1" manualBreakCount="1">
    <brk id="27" max="4"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A1:E22"/>
  <sheetViews>
    <sheetView workbookViewId="0">
      <selection activeCell="E7" sqref="E7"/>
    </sheetView>
  </sheetViews>
  <sheetFormatPr defaultColWidth="9.109375" defaultRowHeight="13.8" x14ac:dyDescent="0.3"/>
  <cols>
    <col min="1" max="1" width="5.88671875" style="22" customWidth="1"/>
    <col min="2" max="2" width="90.33203125" style="1" customWidth="1"/>
    <col min="3" max="3" width="30.44140625" style="1" customWidth="1"/>
    <col min="4" max="4" width="26" style="1" customWidth="1"/>
    <col min="5" max="5" width="88.33203125" style="1" customWidth="1"/>
    <col min="6" max="16384" width="9.109375" style="1"/>
  </cols>
  <sheetData>
    <row r="1" spans="1:5" ht="30" customHeight="1" thickBot="1" x14ac:dyDescent="0.35">
      <c r="A1" s="492" t="s">
        <v>3280</v>
      </c>
      <c r="B1" s="493"/>
      <c r="C1" s="493"/>
      <c r="D1" s="493"/>
      <c r="E1" s="494"/>
    </row>
    <row r="2" spans="1:5" ht="45.75" customHeight="1" x14ac:dyDescent="0.3">
      <c r="A2" s="476">
        <v>1</v>
      </c>
      <c r="B2" s="27" t="s">
        <v>1194</v>
      </c>
      <c r="C2" s="423" t="s">
        <v>3343</v>
      </c>
      <c r="D2" s="424"/>
      <c r="E2" s="425"/>
    </row>
    <row r="3" spans="1:5" ht="40.5" customHeight="1" thickBot="1" x14ac:dyDescent="0.35">
      <c r="A3" s="477"/>
      <c r="B3" s="28" t="s">
        <v>1195</v>
      </c>
      <c r="C3" s="478" t="s">
        <v>1345</v>
      </c>
      <c r="D3" s="479"/>
      <c r="E3" s="480"/>
    </row>
    <row r="4" spans="1:5" ht="15" customHeight="1" thickBot="1" x14ac:dyDescent="0.35">
      <c r="A4" s="481"/>
      <c r="B4" s="481"/>
      <c r="C4" s="481"/>
      <c r="D4" s="481"/>
      <c r="E4" s="481"/>
    </row>
    <row r="5" spans="1:5" ht="24.9" customHeight="1" thickBot="1" x14ac:dyDescent="0.35">
      <c r="A5" s="153">
        <v>2</v>
      </c>
      <c r="B5" s="467" t="s">
        <v>1197</v>
      </c>
      <c r="C5" s="468"/>
      <c r="D5" s="468"/>
      <c r="E5" s="469"/>
    </row>
    <row r="6" spans="1:5" ht="60.75" customHeight="1" x14ac:dyDescent="0.3">
      <c r="A6" s="29" t="s">
        <v>13</v>
      </c>
      <c r="B6" s="30" t="s">
        <v>1198</v>
      </c>
      <c r="C6" s="30" t="s">
        <v>1199</v>
      </c>
      <c r="D6" s="30" t="s">
        <v>1200</v>
      </c>
      <c r="E6" s="31" t="s">
        <v>1201</v>
      </c>
    </row>
    <row r="7" spans="1:5" ht="229.5" customHeight="1" x14ac:dyDescent="0.3">
      <c r="A7" s="42">
        <v>1</v>
      </c>
      <c r="B7" s="59" t="s">
        <v>3281</v>
      </c>
      <c r="C7" s="90" t="s">
        <v>1344</v>
      </c>
      <c r="D7" s="89" t="s">
        <v>1539</v>
      </c>
      <c r="E7" s="90" t="s">
        <v>3282</v>
      </c>
    </row>
    <row r="8" spans="1:5" ht="15" customHeight="1" thickBot="1" x14ac:dyDescent="0.35">
      <c r="A8" s="436"/>
      <c r="B8" s="436"/>
      <c r="C8" s="436"/>
      <c r="D8" s="436"/>
      <c r="E8" s="436"/>
    </row>
    <row r="9" spans="1:5" ht="24.9" customHeight="1" thickBot="1" x14ac:dyDescent="0.35">
      <c r="A9" s="152">
        <v>3</v>
      </c>
      <c r="B9" s="467" t="s">
        <v>1205</v>
      </c>
      <c r="C9" s="468"/>
      <c r="D9" s="468"/>
      <c r="E9" s="469"/>
    </row>
    <row r="10" spans="1:5" ht="30" customHeight="1" x14ac:dyDescent="0.3">
      <c r="A10" s="29" t="s">
        <v>13</v>
      </c>
      <c r="B10" s="485" t="s">
        <v>1199</v>
      </c>
      <c r="C10" s="486"/>
      <c r="D10" s="30" t="s">
        <v>1200</v>
      </c>
      <c r="E10" s="31" t="s">
        <v>1206</v>
      </c>
    </row>
    <row r="11" spans="1:5" ht="77.25" customHeight="1" x14ac:dyDescent="0.3">
      <c r="A11" s="96">
        <v>1</v>
      </c>
      <c r="B11" s="490" t="s">
        <v>1530</v>
      </c>
      <c r="C11" s="491"/>
      <c r="D11" s="89" t="s">
        <v>1532</v>
      </c>
      <c r="E11" s="154" t="s">
        <v>1531</v>
      </c>
    </row>
    <row r="12" spans="1:5" ht="30" customHeight="1" x14ac:dyDescent="0.3"/>
    <row r="13" spans="1:5" ht="30" customHeight="1" x14ac:dyDescent="0.3"/>
    <row r="14" spans="1:5" ht="30" customHeight="1" x14ac:dyDescent="0.3"/>
    <row r="15" spans="1:5" ht="30" customHeight="1" x14ac:dyDescent="0.3"/>
    <row r="16" spans="1:5" ht="30" customHeight="1" x14ac:dyDescent="0.3"/>
    <row r="17" spans="2:5" ht="30" customHeight="1" x14ac:dyDescent="0.3"/>
    <row r="18" spans="2:5" ht="30" customHeight="1" x14ac:dyDescent="0.3"/>
    <row r="19" spans="2:5" ht="30" customHeight="1" x14ac:dyDescent="0.3"/>
    <row r="20" spans="2:5" ht="30" customHeight="1" x14ac:dyDescent="0.3"/>
    <row r="21" spans="2:5" s="22" customFormat="1" ht="30" customHeight="1" x14ac:dyDescent="0.3">
      <c r="B21" s="1"/>
      <c r="C21" s="1"/>
      <c r="D21" s="1"/>
      <c r="E21" s="1"/>
    </row>
    <row r="22" spans="2:5" s="22" customFormat="1" ht="30" customHeight="1" x14ac:dyDescent="0.3">
      <c r="B22" s="1"/>
      <c r="C22" s="1"/>
      <c r="D22" s="1"/>
      <c r="E22" s="1"/>
    </row>
  </sheetData>
  <mergeCells count="10">
    <mergeCell ref="A8:E8"/>
    <mergeCell ref="B9:E9"/>
    <mergeCell ref="B10:C10"/>
    <mergeCell ref="B11:C11"/>
    <mergeCell ref="A1:E1"/>
    <mergeCell ref="A2:A3"/>
    <mergeCell ref="C2:E2"/>
    <mergeCell ref="C3:E3"/>
    <mergeCell ref="A4:E4"/>
    <mergeCell ref="B5:E5"/>
  </mergeCells>
  <pageMargins left="0.7" right="0.7" top="0.75" bottom="0.75" header="0.3" footer="0.3"/>
  <pageSetup paperSize="9"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A1:E14"/>
  <sheetViews>
    <sheetView workbookViewId="0">
      <selection activeCell="E10" sqref="E10"/>
    </sheetView>
  </sheetViews>
  <sheetFormatPr defaultRowHeight="14.4" x14ac:dyDescent="0.3"/>
  <cols>
    <col min="1" max="1" width="7.109375" customWidth="1"/>
    <col min="2" max="2" width="87" customWidth="1"/>
    <col min="3" max="3" width="19" customWidth="1"/>
    <col min="4" max="4" width="21.88671875" customWidth="1"/>
    <col min="5" max="5" width="76.6640625" customWidth="1"/>
  </cols>
  <sheetData>
    <row r="1" spans="1:5" ht="15" thickBot="1" x14ac:dyDescent="0.35">
      <c r="A1" s="492" t="s">
        <v>2848</v>
      </c>
      <c r="B1" s="493"/>
      <c r="C1" s="493"/>
      <c r="D1" s="493"/>
      <c r="E1" s="494"/>
    </row>
    <row r="2" spans="1:5" ht="27.6" x14ac:dyDescent="0.3">
      <c r="A2" s="476">
        <v>1</v>
      </c>
      <c r="B2" s="27" t="s">
        <v>1194</v>
      </c>
      <c r="C2" s="497" t="s">
        <v>3151</v>
      </c>
      <c r="D2" s="498"/>
      <c r="E2" s="499"/>
    </row>
    <row r="3" spans="1:5" ht="28.2" thickBot="1" x14ac:dyDescent="0.35">
      <c r="A3" s="477"/>
      <c r="B3" s="28" t="s">
        <v>1195</v>
      </c>
      <c r="C3" s="478" t="s">
        <v>1345</v>
      </c>
      <c r="D3" s="479"/>
      <c r="E3" s="480"/>
    </row>
    <row r="4" spans="1:5" ht="15" thickBot="1" x14ac:dyDescent="0.35">
      <c r="A4" s="481"/>
      <c r="B4" s="481"/>
      <c r="C4" s="481"/>
      <c r="D4" s="481"/>
      <c r="E4" s="481"/>
    </row>
    <row r="5" spans="1:5" ht="15" thickBot="1" x14ac:dyDescent="0.35">
      <c r="A5" s="153">
        <v>2</v>
      </c>
      <c r="B5" s="467" t="s">
        <v>1197</v>
      </c>
      <c r="C5" s="468"/>
      <c r="D5" s="468"/>
      <c r="E5" s="469"/>
    </row>
    <row r="6" spans="1:5" x14ac:dyDescent="0.3">
      <c r="A6" s="29" t="s">
        <v>13</v>
      </c>
      <c r="B6" s="144" t="s">
        <v>1198</v>
      </c>
      <c r="C6" s="144" t="s">
        <v>1199</v>
      </c>
      <c r="D6" s="144" t="s">
        <v>1200</v>
      </c>
      <c r="E6" s="31" t="s">
        <v>1201</v>
      </c>
    </row>
    <row r="7" spans="1:5" ht="367.5" customHeight="1" x14ac:dyDescent="0.3">
      <c r="A7" s="42">
        <v>1</v>
      </c>
      <c r="B7" s="142" t="s">
        <v>2849</v>
      </c>
      <c r="C7" s="142" t="s">
        <v>1344</v>
      </c>
      <c r="D7" s="89" t="s">
        <v>2863</v>
      </c>
      <c r="E7" s="142" t="s">
        <v>2850</v>
      </c>
    </row>
    <row r="8" spans="1:5" ht="66" customHeight="1" x14ac:dyDescent="0.3">
      <c r="A8" s="42">
        <v>2</v>
      </c>
      <c r="B8" s="142" t="s">
        <v>2851</v>
      </c>
      <c r="C8" s="142" t="s">
        <v>2852</v>
      </c>
      <c r="D8" s="89" t="s">
        <v>2853</v>
      </c>
      <c r="E8" s="142" t="s">
        <v>2854</v>
      </c>
    </row>
    <row r="9" spans="1:5" ht="180" customHeight="1" x14ac:dyDescent="0.3">
      <c r="A9" s="42">
        <v>3</v>
      </c>
      <c r="B9" s="142" t="s">
        <v>2855</v>
      </c>
      <c r="C9" s="142" t="s">
        <v>2856</v>
      </c>
      <c r="D9" s="89" t="s">
        <v>2857</v>
      </c>
      <c r="E9" s="142" t="s">
        <v>2858</v>
      </c>
    </row>
    <row r="10" spans="1:5" ht="148.5" customHeight="1" x14ac:dyDescent="0.3">
      <c r="A10" s="42"/>
      <c r="B10" s="142" t="s">
        <v>2859</v>
      </c>
      <c r="C10" s="142" t="s">
        <v>3166</v>
      </c>
      <c r="D10" s="89" t="s">
        <v>2860</v>
      </c>
      <c r="E10" s="142" t="s">
        <v>2861</v>
      </c>
    </row>
    <row r="11" spans="1:5" ht="15" thickBot="1" x14ac:dyDescent="0.35">
      <c r="A11" s="436"/>
      <c r="B11" s="436"/>
      <c r="C11" s="436"/>
      <c r="D11" s="436"/>
      <c r="E11" s="436"/>
    </row>
    <row r="12" spans="1:5" ht="15" thickBot="1" x14ac:dyDescent="0.35">
      <c r="A12" s="143">
        <v>3</v>
      </c>
      <c r="B12" s="467" t="s">
        <v>1205</v>
      </c>
      <c r="C12" s="468"/>
      <c r="D12" s="468"/>
      <c r="E12" s="469"/>
    </row>
    <row r="13" spans="1:5" x14ac:dyDescent="0.3">
      <c r="A13" s="29" t="s">
        <v>13</v>
      </c>
      <c r="B13" s="485" t="s">
        <v>1199</v>
      </c>
      <c r="C13" s="486"/>
      <c r="D13" s="144" t="s">
        <v>1200</v>
      </c>
      <c r="E13" s="31" t="s">
        <v>1206</v>
      </c>
    </row>
    <row r="14" spans="1:5" x14ac:dyDescent="0.3">
      <c r="A14" s="35"/>
      <c r="B14" s="435" t="s">
        <v>2862</v>
      </c>
      <c r="C14" s="495"/>
      <c r="D14" s="495"/>
      <c r="E14" s="496"/>
    </row>
  </sheetData>
  <mergeCells count="10">
    <mergeCell ref="A11:E11"/>
    <mergeCell ref="B12:E12"/>
    <mergeCell ref="B13:C13"/>
    <mergeCell ref="B14:E14"/>
    <mergeCell ref="A1:E1"/>
    <mergeCell ref="A2:A3"/>
    <mergeCell ref="C2:E2"/>
    <mergeCell ref="C3:E3"/>
    <mergeCell ref="A4:E4"/>
    <mergeCell ref="B5:E5"/>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15"/>
  <sheetViews>
    <sheetView workbookViewId="0">
      <selection activeCell="P44" sqref="P44"/>
    </sheetView>
  </sheetViews>
  <sheetFormatPr defaultRowHeight="14.4" x14ac:dyDescent="0.3"/>
  <cols>
    <col min="3" max="3" width="21.88671875" customWidth="1"/>
    <col min="4" max="4" width="14" customWidth="1"/>
    <col min="5" max="5" width="12" customWidth="1"/>
    <col min="6" max="6" width="11.5546875" customWidth="1"/>
    <col min="7" max="7" width="13.6640625" customWidth="1"/>
    <col min="8" max="8" width="11.44140625" customWidth="1"/>
    <col min="9" max="9" width="11.44140625" style="6" customWidth="1"/>
    <col min="10" max="10" width="12.6640625" customWidth="1"/>
    <col min="11" max="11" width="13.6640625" customWidth="1"/>
    <col min="12" max="12" width="42.33203125" customWidth="1"/>
  </cols>
  <sheetData>
    <row r="1" spans="1:27" x14ac:dyDescent="0.3">
      <c r="A1" s="504" t="s">
        <v>2865</v>
      </c>
      <c r="B1" s="505"/>
      <c r="C1" s="505"/>
      <c r="D1" s="505"/>
      <c r="E1" s="505"/>
      <c r="F1" s="505"/>
      <c r="G1" s="505"/>
      <c r="H1" s="505"/>
      <c r="I1" s="505"/>
      <c r="J1" s="505"/>
      <c r="K1" s="505"/>
      <c r="L1" s="506"/>
      <c r="M1" s="238"/>
      <c r="N1" s="238" t="s">
        <v>2866</v>
      </c>
      <c r="O1" s="238"/>
      <c r="P1" s="238"/>
      <c r="Q1" s="238"/>
      <c r="R1" s="155"/>
      <c r="S1" s="155"/>
      <c r="T1" s="155"/>
      <c r="U1" s="155"/>
      <c r="V1" s="155"/>
      <c r="W1" s="155"/>
      <c r="X1" s="155"/>
      <c r="Y1" s="155"/>
      <c r="Z1" s="155"/>
      <c r="AA1" s="155"/>
    </row>
    <row r="2" spans="1:27" ht="15" thickBot="1" x14ac:dyDescent="0.35">
      <c r="A2" s="156">
        <v>1</v>
      </c>
      <c r="B2" s="507" t="s">
        <v>2867</v>
      </c>
      <c r="C2" s="507"/>
      <c r="D2" s="507"/>
      <c r="E2" s="508"/>
      <c r="F2" s="509" t="s">
        <v>3099</v>
      </c>
      <c r="G2" s="509"/>
      <c r="H2" s="509"/>
      <c r="I2" s="509"/>
      <c r="J2" s="509"/>
      <c r="K2" s="509"/>
      <c r="L2" s="510"/>
      <c r="M2" s="238"/>
      <c r="N2" s="238" t="s">
        <v>2868</v>
      </c>
      <c r="O2" s="238"/>
      <c r="P2" s="238"/>
      <c r="Q2" s="238"/>
      <c r="R2" s="155"/>
      <c r="S2" s="155"/>
      <c r="T2" s="155"/>
      <c r="U2" s="155"/>
      <c r="V2" s="155"/>
      <c r="W2" s="155"/>
      <c r="X2" s="155"/>
      <c r="Y2" s="155"/>
      <c r="Z2" s="155"/>
      <c r="AA2" s="155"/>
    </row>
    <row r="3" spans="1:27" ht="15" thickBot="1" x14ac:dyDescent="0.35">
      <c r="A3" s="511"/>
      <c r="B3" s="512"/>
      <c r="C3" s="512"/>
      <c r="D3" s="512"/>
      <c r="E3" s="512"/>
      <c r="F3" s="512"/>
      <c r="G3" s="512"/>
      <c r="H3" s="512"/>
      <c r="I3" s="512"/>
      <c r="J3" s="512"/>
      <c r="K3" s="512"/>
      <c r="L3" s="513"/>
      <c r="M3" s="238"/>
      <c r="N3" s="238"/>
      <c r="O3" s="238"/>
      <c r="P3" s="238"/>
      <c r="Q3" s="238"/>
      <c r="R3" s="155"/>
      <c r="S3" s="155"/>
      <c r="T3" s="155"/>
      <c r="U3" s="155"/>
      <c r="V3" s="155"/>
      <c r="W3" s="155"/>
      <c r="X3" s="155"/>
      <c r="Y3" s="155"/>
      <c r="Z3" s="155"/>
      <c r="AA3" s="155"/>
    </row>
    <row r="4" spans="1:27" x14ac:dyDescent="0.3">
      <c r="A4" s="514" t="s">
        <v>0</v>
      </c>
      <c r="B4" s="515"/>
      <c r="C4" s="515"/>
      <c r="D4" s="515"/>
      <c r="E4" s="515"/>
      <c r="F4" s="515"/>
      <c r="G4" s="515"/>
      <c r="H4" s="515"/>
      <c r="I4" s="515"/>
      <c r="J4" s="515"/>
      <c r="K4" s="516"/>
      <c r="L4" s="517"/>
      <c r="M4" s="238"/>
      <c r="N4" s="238"/>
      <c r="O4" s="238"/>
      <c r="P4" s="238"/>
      <c r="Q4" s="238"/>
      <c r="R4" s="155"/>
      <c r="S4" s="155"/>
      <c r="T4" s="155"/>
      <c r="U4" s="155"/>
      <c r="V4" s="155"/>
      <c r="W4" s="155"/>
      <c r="X4" s="155"/>
      <c r="Y4" s="155"/>
      <c r="Z4" s="155"/>
      <c r="AA4" s="155"/>
    </row>
    <row r="5" spans="1:27" ht="38.25" customHeight="1" x14ac:dyDescent="0.3">
      <c r="A5" s="157">
        <v>2</v>
      </c>
      <c r="B5" s="518" t="s">
        <v>2869</v>
      </c>
      <c r="C5" s="518"/>
      <c r="D5" s="518"/>
      <c r="E5" s="519" t="s">
        <v>2864</v>
      </c>
      <c r="F5" s="519"/>
      <c r="G5" s="519"/>
      <c r="H5" s="519"/>
      <c r="I5" s="519"/>
      <c r="J5" s="519"/>
      <c r="K5" s="519"/>
      <c r="L5" s="520"/>
      <c r="M5" s="238"/>
      <c r="N5" s="238" t="s">
        <v>2870</v>
      </c>
      <c r="O5" s="238"/>
      <c r="P5" s="238"/>
      <c r="Q5" s="238"/>
      <c r="R5" s="155"/>
      <c r="S5" s="155"/>
      <c r="T5" s="155"/>
      <c r="U5" s="155"/>
      <c r="V5" s="155"/>
      <c r="W5" s="155"/>
      <c r="X5" s="155"/>
      <c r="Y5" s="155"/>
      <c r="Z5" s="155"/>
      <c r="AA5" s="155"/>
    </row>
    <row r="6" spans="1:27" ht="23.25" customHeight="1" x14ac:dyDescent="0.3">
      <c r="A6" s="521">
        <v>3</v>
      </c>
      <c r="B6" s="518" t="s">
        <v>2871</v>
      </c>
      <c r="C6" s="518"/>
      <c r="D6" s="518"/>
      <c r="E6" s="519" t="s">
        <v>2872</v>
      </c>
      <c r="F6" s="519"/>
      <c r="G6" s="519"/>
      <c r="H6" s="519"/>
      <c r="I6" s="519"/>
      <c r="J6" s="519"/>
      <c r="K6" s="519"/>
      <c r="L6" s="520"/>
      <c r="M6" s="238"/>
      <c r="N6" s="238" t="s">
        <v>2873</v>
      </c>
      <c r="O6" s="238"/>
      <c r="P6" s="238"/>
      <c r="Q6" s="238"/>
      <c r="R6" s="155"/>
      <c r="S6" s="155"/>
      <c r="T6" s="155"/>
      <c r="U6" s="155"/>
      <c r="V6" s="155"/>
      <c r="W6" s="155"/>
      <c r="X6" s="155"/>
      <c r="Y6" s="155"/>
      <c r="Z6" s="155"/>
      <c r="AA6" s="155"/>
    </row>
    <row r="7" spans="1:27" ht="19.5" customHeight="1" x14ac:dyDescent="0.3">
      <c r="A7" s="521"/>
      <c r="B7" s="518"/>
      <c r="C7" s="518"/>
      <c r="D7" s="518"/>
      <c r="E7" s="158" t="s">
        <v>2874</v>
      </c>
      <c r="F7" s="522" t="s">
        <v>2875</v>
      </c>
      <c r="G7" s="522"/>
      <c r="H7" s="522"/>
      <c r="I7" s="228"/>
      <c r="J7" s="523" t="s">
        <v>2877</v>
      </c>
      <c r="K7" s="524"/>
      <c r="L7" s="525"/>
      <c r="M7" s="238"/>
      <c r="N7" s="238"/>
      <c r="O7" s="238"/>
      <c r="P7" s="238"/>
      <c r="Q7" s="238"/>
      <c r="R7" s="155"/>
      <c r="S7" s="155"/>
      <c r="T7" s="155"/>
      <c r="U7" s="155"/>
      <c r="V7" s="155"/>
      <c r="W7" s="155"/>
      <c r="X7" s="155"/>
      <c r="Y7" s="155"/>
      <c r="Z7" s="155"/>
      <c r="AA7" s="155"/>
    </row>
    <row r="8" spans="1:27" x14ac:dyDescent="0.3">
      <c r="A8" s="521">
        <v>4</v>
      </c>
      <c r="B8" s="518" t="s">
        <v>2878</v>
      </c>
      <c r="C8" s="518"/>
      <c r="D8" s="518"/>
      <c r="E8" s="519" t="s">
        <v>2879</v>
      </c>
      <c r="F8" s="519"/>
      <c r="G8" s="519"/>
      <c r="H8" s="519"/>
      <c r="I8" s="519"/>
      <c r="J8" s="519"/>
      <c r="K8" s="519"/>
      <c r="L8" s="520"/>
      <c r="M8" s="238"/>
      <c r="N8" s="238" t="s">
        <v>2868</v>
      </c>
      <c r="O8" s="238"/>
      <c r="P8" s="238"/>
      <c r="Q8" s="238"/>
      <c r="R8" s="155"/>
      <c r="S8" s="155"/>
      <c r="T8" s="155"/>
      <c r="U8" s="155"/>
      <c r="V8" s="155"/>
      <c r="W8" s="155"/>
      <c r="X8" s="155"/>
      <c r="Y8" s="155"/>
      <c r="Z8" s="155"/>
      <c r="AA8" s="155"/>
    </row>
    <row r="9" spans="1:27" x14ac:dyDescent="0.3">
      <c r="A9" s="521"/>
      <c r="B9" s="518"/>
      <c r="C9" s="518"/>
      <c r="D9" s="518"/>
      <c r="E9" s="158" t="s">
        <v>2874</v>
      </c>
      <c r="F9" s="522"/>
      <c r="G9" s="522"/>
      <c r="H9" s="522"/>
      <c r="I9" s="228"/>
      <c r="J9" s="523"/>
      <c r="K9" s="524"/>
      <c r="L9" s="525"/>
      <c r="M9" s="238"/>
      <c r="N9" s="238"/>
      <c r="O9" s="238"/>
      <c r="P9" s="238"/>
      <c r="Q9" s="238"/>
      <c r="R9" s="155"/>
      <c r="S9" s="155"/>
      <c r="T9" s="155"/>
      <c r="U9" s="155"/>
      <c r="V9" s="155"/>
      <c r="W9" s="155"/>
      <c r="X9" s="155"/>
      <c r="Y9" s="155"/>
      <c r="Z9" s="155"/>
      <c r="AA9" s="155"/>
    </row>
    <row r="10" spans="1:27" x14ac:dyDescent="0.3">
      <c r="A10" s="157">
        <v>5</v>
      </c>
      <c r="B10" s="518" t="s">
        <v>11</v>
      </c>
      <c r="C10" s="518"/>
      <c r="D10" s="518"/>
      <c r="E10" s="528" t="s">
        <v>14</v>
      </c>
      <c r="F10" s="528"/>
      <c r="G10" s="528"/>
      <c r="H10" s="528"/>
      <c r="I10" s="528"/>
      <c r="J10" s="528"/>
      <c r="K10" s="529"/>
      <c r="L10" s="530"/>
      <c r="M10" s="238"/>
      <c r="N10" s="238" t="s">
        <v>2868</v>
      </c>
      <c r="O10" s="238"/>
      <c r="P10" s="238"/>
      <c r="Q10" s="238"/>
      <c r="R10" s="155"/>
      <c r="S10" s="155"/>
      <c r="T10" s="155"/>
      <c r="U10" s="155"/>
      <c r="V10" s="155"/>
      <c r="W10" s="155"/>
      <c r="X10" s="155"/>
      <c r="Y10" s="155"/>
      <c r="Z10" s="155"/>
      <c r="AA10" s="155"/>
    </row>
    <row r="11" spans="1:27" x14ac:dyDescent="0.3">
      <c r="A11" s="157">
        <v>6</v>
      </c>
      <c r="B11" s="518" t="s">
        <v>2880</v>
      </c>
      <c r="C11" s="518"/>
      <c r="D11" s="518"/>
      <c r="E11" s="531" t="s">
        <v>2881</v>
      </c>
      <c r="F11" s="531"/>
      <c r="G11" s="531"/>
      <c r="H11" s="531"/>
      <c r="I11" s="531"/>
      <c r="J11" s="531"/>
      <c r="K11" s="531"/>
      <c r="L11" s="532"/>
      <c r="M11" s="238"/>
      <c r="N11" s="238" t="s">
        <v>2868</v>
      </c>
      <c r="O11" s="238"/>
      <c r="P11" s="238"/>
      <c r="Q11" s="238"/>
      <c r="R11" s="155"/>
      <c r="S11" s="155"/>
      <c r="T11" s="155"/>
      <c r="U11" s="155"/>
      <c r="V11" s="155"/>
      <c r="W11" s="155"/>
      <c r="X11" s="155"/>
      <c r="Y11" s="155"/>
      <c r="Z11" s="155"/>
      <c r="AA11" s="155"/>
    </row>
    <row r="12" spans="1:27" x14ac:dyDescent="0.3">
      <c r="A12" s="157">
        <v>7</v>
      </c>
      <c r="B12" s="518" t="s">
        <v>2882</v>
      </c>
      <c r="C12" s="518"/>
      <c r="D12" s="518"/>
      <c r="E12" s="526" t="s">
        <v>2883</v>
      </c>
      <c r="F12" s="526"/>
      <c r="G12" s="526"/>
      <c r="H12" s="526"/>
      <c r="I12" s="526"/>
      <c r="J12" s="526"/>
      <c r="K12" s="526"/>
      <c r="L12" s="527"/>
      <c r="M12" s="238"/>
      <c r="N12" s="238" t="s">
        <v>2868</v>
      </c>
      <c r="O12" s="238"/>
      <c r="P12" s="238"/>
      <c r="Q12" s="238"/>
      <c r="R12" s="155"/>
      <c r="S12" s="155"/>
      <c r="T12" s="155"/>
      <c r="U12" s="155"/>
      <c r="V12" s="155"/>
      <c r="W12" s="155"/>
      <c r="X12" s="155"/>
      <c r="Y12" s="155"/>
      <c r="Z12" s="155"/>
      <c r="AA12" s="155"/>
    </row>
    <row r="13" spans="1:27" x14ac:dyDescent="0.3">
      <c r="A13" s="157">
        <v>8</v>
      </c>
      <c r="B13" s="518" t="s">
        <v>2884</v>
      </c>
      <c r="C13" s="518"/>
      <c r="D13" s="518"/>
      <c r="E13" s="540" t="s">
        <v>2885</v>
      </c>
      <c r="F13" s="540"/>
      <c r="G13" s="540"/>
      <c r="H13" s="540"/>
      <c r="I13" s="540"/>
      <c r="J13" s="540"/>
      <c r="K13" s="540"/>
      <c r="L13" s="541"/>
      <c r="M13" s="238"/>
      <c r="N13" s="238" t="s">
        <v>2868</v>
      </c>
      <c r="O13" s="238"/>
      <c r="P13" s="238"/>
      <c r="Q13" s="238"/>
      <c r="R13" s="155"/>
      <c r="S13" s="155"/>
      <c r="T13" s="155"/>
      <c r="U13" s="155"/>
      <c r="V13" s="155"/>
      <c r="W13" s="155"/>
      <c r="X13" s="155"/>
      <c r="Y13" s="155"/>
      <c r="Z13" s="155"/>
      <c r="AA13" s="155"/>
    </row>
    <row r="14" spans="1:27" ht="54" customHeight="1" thickBot="1" x14ac:dyDescent="0.35">
      <c r="A14" s="157">
        <v>9</v>
      </c>
      <c r="B14" s="518" t="s">
        <v>2</v>
      </c>
      <c r="C14" s="518"/>
      <c r="D14" s="518"/>
      <c r="E14" s="542" t="s">
        <v>3279</v>
      </c>
      <c r="F14" s="542"/>
      <c r="G14" s="542"/>
      <c r="H14" s="542"/>
      <c r="I14" s="542"/>
      <c r="J14" s="542"/>
      <c r="K14" s="542"/>
      <c r="L14" s="543"/>
      <c r="M14" s="238"/>
      <c r="N14" s="238" t="s">
        <v>2868</v>
      </c>
      <c r="O14" s="238"/>
      <c r="P14" s="238"/>
      <c r="Q14" s="238"/>
      <c r="R14" s="155"/>
      <c r="S14" s="155"/>
      <c r="T14" s="155"/>
      <c r="U14" s="155"/>
      <c r="V14" s="155"/>
      <c r="W14" s="155"/>
      <c r="X14" s="155"/>
      <c r="Y14" s="155"/>
      <c r="Z14" s="155"/>
      <c r="AA14" s="155"/>
    </row>
    <row r="15" spans="1:27" ht="15" thickBot="1" x14ac:dyDescent="0.35">
      <c r="A15" s="511"/>
      <c r="B15" s="512"/>
      <c r="C15" s="512"/>
      <c r="D15" s="512"/>
      <c r="E15" s="512"/>
      <c r="F15" s="512"/>
      <c r="G15" s="512"/>
      <c r="H15" s="512"/>
      <c r="I15" s="512"/>
      <c r="J15" s="512"/>
      <c r="K15" s="512"/>
      <c r="L15" s="513"/>
      <c r="M15" s="238"/>
      <c r="N15" s="238"/>
      <c r="O15" s="238"/>
      <c r="P15" s="238"/>
      <c r="Q15" s="238"/>
      <c r="R15" s="155"/>
      <c r="S15" s="155"/>
      <c r="T15" s="155"/>
      <c r="U15" s="155"/>
      <c r="V15" s="155"/>
      <c r="W15" s="155"/>
      <c r="X15" s="155"/>
      <c r="Y15" s="155"/>
      <c r="Z15" s="155"/>
      <c r="AA15" s="155"/>
    </row>
    <row r="16" spans="1:27" x14ac:dyDescent="0.3">
      <c r="A16" s="514" t="s">
        <v>2887</v>
      </c>
      <c r="B16" s="515"/>
      <c r="C16" s="515"/>
      <c r="D16" s="515"/>
      <c r="E16" s="515"/>
      <c r="F16" s="515"/>
      <c r="G16" s="515"/>
      <c r="H16" s="515"/>
      <c r="I16" s="515"/>
      <c r="J16" s="515"/>
      <c r="K16" s="515"/>
      <c r="L16" s="533"/>
      <c r="M16" s="238"/>
      <c r="N16" s="238"/>
      <c r="O16" s="238"/>
      <c r="P16" s="238"/>
      <c r="Q16" s="238"/>
      <c r="R16" s="155"/>
      <c r="S16" s="155"/>
      <c r="T16" s="155"/>
      <c r="U16" s="155"/>
      <c r="V16" s="155"/>
      <c r="W16" s="155"/>
      <c r="X16" s="155"/>
      <c r="Y16" s="155"/>
      <c r="Z16" s="155"/>
      <c r="AA16" s="155"/>
    </row>
    <row r="17" spans="1:27" ht="23.25" customHeight="1" x14ac:dyDescent="0.3">
      <c r="A17" s="157">
        <v>10</v>
      </c>
      <c r="B17" s="534" t="s">
        <v>2888</v>
      </c>
      <c r="C17" s="534"/>
      <c r="D17" s="535" t="s">
        <v>2889</v>
      </c>
      <c r="E17" s="535"/>
      <c r="F17" s="535"/>
      <c r="G17" s="535"/>
      <c r="H17" s="535"/>
      <c r="I17" s="535"/>
      <c r="J17" s="535"/>
      <c r="K17" s="535"/>
      <c r="L17" s="536"/>
      <c r="M17" s="238"/>
      <c r="N17" s="238" t="s">
        <v>2868</v>
      </c>
      <c r="O17" s="238"/>
      <c r="P17" s="238"/>
      <c r="Q17" s="238"/>
      <c r="R17" s="155"/>
      <c r="S17" s="155"/>
      <c r="T17" s="155"/>
      <c r="U17" s="155"/>
      <c r="V17" s="155"/>
      <c r="W17" s="155"/>
      <c r="X17" s="155"/>
      <c r="Y17" s="155"/>
      <c r="Z17" s="155"/>
      <c r="AA17" s="155"/>
    </row>
    <row r="18" spans="1:27" ht="30" customHeight="1" thickBot="1" x14ac:dyDescent="0.35">
      <c r="A18" s="159">
        <v>11</v>
      </c>
      <c r="B18" s="537" t="s">
        <v>2890</v>
      </c>
      <c r="C18" s="537"/>
      <c r="D18" s="538" t="s">
        <v>2891</v>
      </c>
      <c r="E18" s="538"/>
      <c r="F18" s="538"/>
      <c r="G18" s="538"/>
      <c r="H18" s="538"/>
      <c r="I18" s="538"/>
      <c r="J18" s="538"/>
      <c r="K18" s="538"/>
      <c r="L18" s="539"/>
      <c r="M18" s="238"/>
      <c r="N18" s="238" t="s">
        <v>2868</v>
      </c>
      <c r="O18" s="238"/>
      <c r="P18" s="238"/>
      <c r="Q18" s="238"/>
      <c r="R18" s="155"/>
      <c r="S18" s="155"/>
      <c r="T18" s="155"/>
      <c r="U18" s="155"/>
      <c r="V18" s="155"/>
      <c r="W18" s="155"/>
      <c r="X18" s="155"/>
      <c r="Y18" s="155"/>
      <c r="Z18" s="155"/>
      <c r="AA18" s="155"/>
    </row>
    <row r="19" spans="1:27" ht="15" thickBot="1" x14ac:dyDescent="0.35">
      <c r="A19" s="548"/>
      <c r="B19" s="548"/>
      <c r="C19" s="548"/>
      <c r="D19" s="548"/>
      <c r="E19" s="548"/>
      <c r="F19" s="548"/>
      <c r="G19" s="548"/>
      <c r="H19" s="548"/>
      <c r="I19" s="548"/>
      <c r="J19" s="548"/>
      <c r="K19" s="548"/>
      <c r="L19" s="548"/>
      <c r="M19" s="238"/>
      <c r="N19" s="238"/>
      <c r="O19" s="238"/>
      <c r="P19" s="238"/>
      <c r="Q19" s="238"/>
      <c r="R19" s="155"/>
      <c r="S19" s="155"/>
      <c r="T19" s="155"/>
      <c r="U19" s="155"/>
      <c r="V19" s="155"/>
      <c r="W19" s="155"/>
      <c r="X19" s="155"/>
      <c r="Y19" s="155"/>
      <c r="Z19" s="155"/>
      <c r="AA19" s="155"/>
    </row>
    <row r="20" spans="1:27" ht="18.75" customHeight="1" x14ac:dyDescent="0.3">
      <c r="A20" s="160">
        <v>12</v>
      </c>
      <c r="B20" s="549" t="s">
        <v>2892</v>
      </c>
      <c r="C20" s="549"/>
      <c r="D20" s="550" t="s">
        <v>2893</v>
      </c>
      <c r="E20" s="550"/>
      <c r="F20" s="550"/>
      <c r="G20" s="550"/>
      <c r="H20" s="550"/>
      <c r="I20" s="550"/>
      <c r="J20" s="550"/>
      <c r="K20" s="550"/>
      <c r="L20" s="551"/>
      <c r="M20" s="238"/>
      <c r="N20" s="238" t="s">
        <v>2868</v>
      </c>
      <c r="O20" s="238"/>
      <c r="P20" s="238"/>
      <c r="Q20" s="238"/>
      <c r="R20" s="155"/>
      <c r="S20" s="155"/>
      <c r="T20" s="155"/>
      <c r="U20" s="155"/>
      <c r="V20" s="155"/>
      <c r="W20" s="155"/>
      <c r="X20" s="155"/>
      <c r="Y20" s="155"/>
      <c r="Z20" s="155"/>
      <c r="AA20" s="155"/>
    </row>
    <row r="21" spans="1:27" x14ac:dyDescent="0.3">
      <c r="A21" s="161">
        <v>13</v>
      </c>
      <c r="B21" s="534" t="s">
        <v>2894</v>
      </c>
      <c r="C21" s="534"/>
      <c r="D21" s="544" t="s">
        <v>2895</v>
      </c>
      <c r="E21" s="544"/>
      <c r="F21" s="544"/>
      <c r="G21" s="544"/>
      <c r="H21" s="544"/>
      <c r="I21" s="544"/>
      <c r="J21" s="544"/>
      <c r="K21" s="544"/>
      <c r="L21" s="545"/>
      <c r="M21" s="238"/>
      <c r="N21" s="238" t="s">
        <v>2868</v>
      </c>
      <c r="O21" s="238"/>
      <c r="P21" s="238"/>
      <c r="Q21" s="238"/>
      <c r="R21" s="155"/>
      <c r="S21" s="155"/>
      <c r="T21" s="155"/>
      <c r="U21" s="155"/>
      <c r="V21" s="155"/>
      <c r="W21" s="155"/>
      <c r="X21" s="155"/>
      <c r="Y21" s="155"/>
      <c r="Z21" s="155"/>
      <c r="AA21" s="155"/>
    </row>
    <row r="22" spans="1:27" ht="51.75" customHeight="1" x14ac:dyDescent="0.3">
      <c r="A22" s="161">
        <v>14</v>
      </c>
      <c r="B22" s="534" t="s">
        <v>2896</v>
      </c>
      <c r="C22" s="534"/>
      <c r="D22" s="544" t="s">
        <v>2897</v>
      </c>
      <c r="E22" s="544"/>
      <c r="F22" s="544"/>
      <c r="G22" s="544"/>
      <c r="H22" s="544"/>
      <c r="I22" s="544"/>
      <c r="J22" s="544"/>
      <c r="K22" s="544"/>
      <c r="L22" s="545"/>
      <c r="M22" s="238"/>
      <c r="N22" s="238" t="s">
        <v>2868</v>
      </c>
      <c r="O22" s="238"/>
      <c r="P22" s="238"/>
      <c r="Q22" s="238"/>
      <c r="R22" s="155"/>
      <c r="S22" s="155"/>
      <c r="T22" s="155"/>
      <c r="U22" s="155"/>
      <c r="V22" s="155"/>
      <c r="W22" s="155"/>
      <c r="X22" s="155"/>
      <c r="Y22" s="155"/>
      <c r="Z22" s="155"/>
      <c r="AA22" s="155"/>
    </row>
    <row r="23" spans="1:27" ht="64.5" customHeight="1" x14ac:dyDescent="0.3">
      <c r="A23" s="161">
        <v>15</v>
      </c>
      <c r="B23" s="534" t="s">
        <v>2898</v>
      </c>
      <c r="C23" s="534"/>
      <c r="D23" s="544" t="s">
        <v>2899</v>
      </c>
      <c r="E23" s="544"/>
      <c r="F23" s="544"/>
      <c r="G23" s="544"/>
      <c r="H23" s="544"/>
      <c r="I23" s="544"/>
      <c r="J23" s="544"/>
      <c r="K23" s="544"/>
      <c r="L23" s="545"/>
      <c r="M23" s="238"/>
      <c r="N23" s="238" t="s">
        <v>2868</v>
      </c>
      <c r="O23" s="238"/>
      <c r="P23" s="238"/>
      <c r="Q23" s="238"/>
      <c r="R23" s="155"/>
      <c r="S23" s="155"/>
      <c r="T23" s="155"/>
      <c r="U23" s="155"/>
      <c r="V23" s="155"/>
      <c r="W23" s="155"/>
      <c r="X23" s="155"/>
      <c r="Y23" s="155"/>
      <c r="Z23" s="155"/>
      <c r="AA23" s="155"/>
    </row>
    <row r="24" spans="1:27" ht="243.75" customHeight="1" x14ac:dyDescent="0.3">
      <c r="A24" s="161">
        <v>16</v>
      </c>
      <c r="B24" s="534" t="s">
        <v>2900</v>
      </c>
      <c r="C24" s="534"/>
      <c r="D24" s="544" t="s">
        <v>2901</v>
      </c>
      <c r="E24" s="544"/>
      <c r="F24" s="544"/>
      <c r="G24" s="544"/>
      <c r="H24" s="544"/>
      <c r="I24" s="544"/>
      <c r="J24" s="544"/>
      <c r="K24" s="544"/>
      <c r="L24" s="545"/>
      <c r="M24" s="238"/>
      <c r="N24" s="238" t="s">
        <v>2902</v>
      </c>
      <c r="O24" s="238"/>
      <c r="P24" s="238"/>
      <c r="Q24" s="238"/>
      <c r="R24" s="155"/>
      <c r="S24" s="155"/>
      <c r="T24" s="155"/>
      <c r="U24" s="155"/>
      <c r="V24" s="155"/>
      <c r="W24" s="155"/>
      <c r="X24" s="155"/>
      <c r="Y24" s="155"/>
      <c r="Z24" s="155"/>
      <c r="AA24" s="155"/>
    </row>
    <row r="25" spans="1:27" ht="183" customHeight="1" x14ac:dyDescent="0.3">
      <c r="A25" s="161">
        <v>17</v>
      </c>
      <c r="B25" s="546" t="s">
        <v>2903</v>
      </c>
      <c r="C25" s="547"/>
      <c r="D25" s="544" t="s">
        <v>2904</v>
      </c>
      <c r="E25" s="544"/>
      <c r="F25" s="544"/>
      <c r="G25" s="544"/>
      <c r="H25" s="544"/>
      <c r="I25" s="544"/>
      <c r="J25" s="544"/>
      <c r="K25" s="544"/>
      <c r="L25" s="545"/>
      <c r="M25" s="238"/>
      <c r="N25" s="238" t="s">
        <v>2868</v>
      </c>
      <c r="O25" s="238"/>
      <c r="P25" s="238"/>
      <c r="Q25" s="238" t="s">
        <v>2905</v>
      </c>
      <c r="R25" s="155"/>
      <c r="S25" s="155"/>
      <c r="T25" s="155"/>
      <c r="U25" s="155"/>
      <c r="V25" s="155"/>
      <c r="W25" s="155"/>
      <c r="X25" s="155"/>
      <c r="Y25" s="155"/>
      <c r="Z25" s="155"/>
      <c r="AA25" s="155"/>
    </row>
    <row r="26" spans="1:27" ht="120.75" customHeight="1" thickBot="1" x14ac:dyDescent="0.35">
      <c r="A26" s="159">
        <v>18</v>
      </c>
      <c r="B26" s="552" t="s">
        <v>2906</v>
      </c>
      <c r="C26" s="552"/>
      <c r="D26" s="538" t="s">
        <v>2907</v>
      </c>
      <c r="E26" s="538"/>
      <c r="F26" s="538"/>
      <c r="G26" s="538"/>
      <c r="H26" s="538"/>
      <c r="I26" s="538"/>
      <c r="J26" s="538"/>
      <c r="K26" s="538"/>
      <c r="L26" s="539"/>
      <c r="M26" s="238"/>
      <c r="N26" s="238" t="s">
        <v>2868</v>
      </c>
      <c r="O26" s="238"/>
      <c r="P26" s="238"/>
      <c r="Q26" s="238"/>
      <c r="R26" s="155"/>
      <c r="S26" s="155"/>
      <c r="T26" s="155"/>
      <c r="U26" s="155"/>
      <c r="V26" s="155"/>
      <c r="W26" s="155"/>
      <c r="X26" s="155"/>
      <c r="Y26" s="155"/>
      <c r="Z26" s="155"/>
      <c r="AA26" s="155"/>
    </row>
    <row r="27" spans="1:27" ht="15" thickBot="1" x14ac:dyDescent="0.35">
      <c r="A27" s="548"/>
      <c r="B27" s="548"/>
      <c r="C27" s="548"/>
      <c r="D27" s="548"/>
      <c r="E27" s="548"/>
      <c r="F27" s="548"/>
      <c r="G27" s="548"/>
      <c r="H27" s="548"/>
      <c r="I27" s="548"/>
      <c r="J27" s="548"/>
      <c r="K27" s="548"/>
      <c r="L27" s="548"/>
      <c r="M27" s="238"/>
      <c r="N27" s="238"/>
      <c r="O27" s="238"/>
      <c r="P27" s="238"/>
      <c r="Q27" s="238"/>
      <c r="R27" s="155"/>
      <c r="S27" s="155"/>
      <c r="T27" s="155"/>
      <c r="U27" s="155"/>
      <c r="V27" s="155"/>
      <c r="W27" s="155"/>
      <c r="X27" s="155"/>
      <c r="Y27" s="155"/>
      <c r="Z27" s="155"/>
      <c r="AA27" s="155"/>
    </row>
    <row r="28" spans="1:27" ht="103.5" customHeight="1" x14ac:dyDescent="0.3">
      <c r="A28" s="160">
        <v>19</v>
      </c>
      <c r="B28" s="553" t="s">
        <v>2908</v>
      </c>
      <c r="C28" s="553"/>
      <c r="D28" s="554" t="s">
        <v>2909</v>
      </c>
      <c r="E28" s="554"/>
      <c r="F28" s="554"/>
      <c r="G28" s="554"/>
      <c r="H28" s="554"/>
      <c r="I28" s="554"/>
      <c r="J28" s="554"/>
      <c r="K28" s="554"/>
      <c r="L28" s="555"/>
      <c r="M28" s="238"/>
      <c r="N28" s="238" t="s">
        <v>2868</v>
      </c>
      <c r="O28" s="238"/>
      <c r="P28" s="238"/>
      <c r="Q28" s="238"/>
      <c r="R28" s="155"/>
      <c r="S28" s="155"/>
      <c r="T28" s="155"/>
      <c r="U28" s="155"/>
      <c r="V28" s="155"/>
      <c r="W28" s="155"/>
      <c r="X28" s="155"/>
      <c r="Y28" s="155"/>
      <c r="Z28" s="155"/>
      <c r="AA28" s="155"/>
    </row>
    <row r="29" spans="1:27" ht="116.25" customHeight="1" x14ac:dyDescent="0.3">
      <c r="A29" s="161">
        <v>20</v>
      </c>
      <c r="B29" s="556" t="s">
        <v>2910</v>
      </c>
      <c r="C29" s="556"/>
      <c r="D29" s="557" t="s">
        <v>2911</v>
      </c>
      <c r="E29" s="557"/>
      <c r="F29" s="557"/>
      <c r="G29" s="557"/>
      <c r="H29" s="557"/>
      <c r="I29" s="557"/>
      <c r="J29" s="557"/>
      <c r="K29" s="557"/>
      <c r="L29" s="558"/>
      <c r="M29" s="238"/>
      <c r="N29" s="238" t="s">
        <v>2912</v>
      </c>
      <c r="O29" s="238"/>
      <c r="P29" s="238"/>
      <c r="Q29" s="238"/>
      <c r="R29" s="155"/>
      <c r="S29" s="155"/>
      <c r="T29" s="155"/>
      <c r="U29" s="155"/>
      <c r="V29" s="155"/>
      <c r="W29" s="155"/>
      <c r="X29" s="155"/>
      <c r="Y29" s="155"/>
      <c r="Z29" s="155"/>
      <c r="AA29" s="155"/>
    </row>
    <row r="30" spans="1:27" ht="88.5" customHeight="1" thickBot="1" x14ac:dyDescent="0.35">
      <c r="A30" s="161">
        <v>21</v>
      </c>
      <c r="B30" s="534" t="s">
        <v>2913</v>
      </c>
      <c r="C30" s="534"/>
      <c r="D30" s="535" t="s">
        <v>2914</v>
      </c>
      <c r="E30" s="535"/>
      <c r="F30" s="535"/>
      <c r="G30" s="535"/>
      <c r="H30" s="535"/>
      <c r="I30" s="535"/>
      <c r="J30" s="535"/>
      <c r="K30" s="535"/>
      <c r="L30" s="536"/>
      <c r="M30" s="238"/>
      <c r="N30" s="238" t="s">
        <v>2868</v>
      </c>
      <c r="O30" s="238"/>
      <c r="P30" s="238"/>
      <c r="Q30" s="238"/>
      <c r="R30" s="155"/>
      <c r="S30" s="155"/>
      <c r="T30" s="155"/>
      <c r="U30" s="155"/>
      <c r="V30" s="155"/>
      <c r="W30" s="155"/>
      <c r="X30" s="155"/>
      <c r="Y30" s="155"/>
      <c r="Z30" s="155"/>
      <c r="AA30" s="155"/>
    </row>
    <row r="31" spans="1:27" ht="15" thickBot="1" x14ac:dyDescent="0.35">
      <c r="A31" s="548"/>
      <c r="B31" s="548"/>
      <c r="C31" s="548"/>
      <c r="D31" s="548"/>
      <c r="E31" s="548"/>
      <c r="F31" s="548"/>
      <c r="G31" s="548"/>
      <c r="H31" s="548"/>
      <c r="I31" s="548"/>
      <c r="J31" s="548"/>
      <c r="K31" s="548"/>
      <c r="L31" s="548"/>
      <c r="M31" s="238"/>
      <c r="N31" s="238"/>
      <c r="O31" s="238"/>
      <c r="P31" s="238"/>
      <c r="Q31" s="238"/>
      <c r="R31" s="155"/>
      <c r="S31" s="155"/>
      <c r="T31" s="155"/>
      <c r="U31" s="155"/>
      <c r="V31" s="155"/>
      <c r="W31" s="155"/>
      <c r="X31" s="155"/>
      <c r="Y31" s="155"/>
      <c r="Z31" s="155"/>
      <c r="AA31" s="155"/>
    </row>
    <row r="32" spans="1:27" ht="55.5" customHeight="1" x14ac:dyDescent="0.3">
      <c r="A32" s="162">
        <v>22</v>
      </c>
      <c r="B32" s="566" t="s">
        <v>2915</v>
      </c>
      <c r="C32" s="566"/>
      <c r="D32" s="567" t="s">
        <v>3074</v>
      </c>
      <c r="E32" s="567"/>
      <c r="F32" s="568" t="s">
        <v>3155</v>
      </c>
      <c r="G32" s="569"/>
      <c r="H32" s="573" t="s">
        <v>3076</v>
      </c>
      <c r="I32" s="574"/>
      <c r="J32" s="570" t="s">
        <v>3156</v>
      </c>
      <c r="K32" s="571"/>
      <c r="L32" s="572"/>
      <c r="M32" s="238"/>
      <c r="N32" s="238" t="s">
        <v>2916</v>
      </c>
      <c r="O32" s="238"/>
      <c r="P32" s="238"/>
      <c r="Q32" s="238"/>
      <c r="R32" s="155"/>
      <c r="S32" s="155"/>
      <c r="T32" s="155"/>
      <c r="U32" s="155"/>
      <c r="V32" s="155"/>
      <c r="W32" s="155"/>
      <c r="X32" s="155"/>
      <c r="Y32" s="155"/>
      <c r="Z32" s="155"/>
      <c r="AA32" s="155"/>
    </row>
    <row r="33" spans="1:27" ht="45" customHeight="1" thickBot="1" x14ac:dyDescent="0.35">
      <c r="A33" s="159">
        <v>23</v>
      </c>
      <c r="B33" s="559" t="s">
        <v>3078</v>
      </c>
      <c r="C33" s="560"/>
      <c r="D33" s="561" t="s">
        <v>3153</v>
      </c>
      <c r="E33" s="562"/>
      <c r="F33" s="562"/>
      <c r="G33" s="562"/>
      <c r="H33" s="562"/>
      <c r="I33" s="562"/>
      <c r="J33" s="562"/>
      <c r="K33" s="562"/>
      <c r="L33" s="563"/>
      <c r="M33" s="238"/>
      <c r="N33" s="238" t="s">
        <v>2917</v>
      </c>
      <c r="O33" s="238"/>
      <c r="P33" s="238"/>
      <c r="Q33" s="238"/>
      <c r="R33" s="155"/>
      <c r="S33" s="155"/>
      <c r="T33" s="155"/>
      <c r="U33" s="155"/>
      <c r="V33" s="155"/>
      <c r="W33" s="155"/>
      <c r="X33" s="155"/>
      <c r="Y33" s="155"/>
      <c r="Z33" s="155"/>
      <c r="AA33" s="155"/>
    </row>
    <row r="34" spans="1:27" ht="15" thickBot="1" x14ac:dyDescent="0.35">
      <c r="A34" s="548"/>
      <c r="B34" s="548"/>
      <c r="C34" s="548"/>
      <c r="D34" s="548"/>
      <c r="E34" s="548"/>
      <c r="F34" s="548"/>
      <c r="G34" s="548"/>
      <c r="H34" s="548"/>
      <c r="I34" s="548"/>
      <c r="J34" s="548"/>
      <c r="K34" s="548"/>
      <c r="L34" s="548"/>
      <c r="M34" s="238"/>
      <c r="N34" s="238"/>
      <c r="O34" s="238"/>
      <c r="P34" s="238"/>
      <c r="Q34" s="238"/>
      <c r="R34" s="155"/>
      <c r="S34" s="155"/>
      <c r="T34" s="155"/>
      <c r="U34" s="155"/>
      <c r="V34" s="155"/>
      <c r="W34" s="155"/>
      <c r="X34" s="155"/>
      <c r="Y34" s="155"/>
      <c r="Z34" s="155"/>
      <c r="AA34" s="155"/>
    </row>
    <row r="35" spans="1:27" x14ac:dyDescent="0.3">
      <c r="A35" s="564" t="s">
        <v>2918</v>
      </c>
      <c r="B35" s="565"/>
      <c r="C35" s="565"/>
      <c r="D35" s="163" t="s">
        <v>2919</v>
      </c>
      <c r="E35" s="163">
        <v>2017</v>
      </c>
      <c r="F35" s="163">
        <v>2018</v>
      </c>
      <c r="G35" s="163">
        <v>2019</v>
      </c>
      <c r="H35" s="163">
        <v>2020</v>
      </c>
      <c r="I35" s="163">
        <v>2021</v>
      </c>
      <c r="J35" s="163">
        <v>2022</v>
      </c>
      <c r="K35" s="163">
        <v>2023</v>
      </c>
      <c r="L35" s="164" t="s">
        <v>2920</v>
      </c>
      <c r="M35" s="238"/>
      <c r="N35" s="238"/>
      <c r="O35" s="238"/>
      <c r="P35" s="238"/>
      <c r="Q35" s="238"/>
      <c r="R35" s="155"/>
      <c r="S35" s="155"/>
      <c r="T35" s="155"/>
      <c r="U35" s="155"/>
      <c r="V35" s="155"/>
      <c r="W35" s="155"/>
      <c r="X35" s="155"/>
      <c r="Y35" s="155"/>
      <c r="Z35" s="155"/>
      <c r="AA35" s="155"/>
    </row>
    <row r="36" spans="1:27" ht="27.75" customHeight="1" x14ac:dyDescent="0.3">
      <c r="A36" s="338">
        <v>24</v>
      </c>
      <c r="B36" s="556" t="s">
        <v>2921</v>
      </c>
      <c r="C36" s="556"/>
      <c r="D36" s="231">
        <v>0</v>
      </c>
      <c r="E36" s="232">
        <v>148000</v>
      </c>
      <c r="F36" s="232">
        <v>3063700</v>
      </c>
      <c r="G36" s="232">
        <v>22000000</v>
      </c>
      <c r="H36" s="232">
        <v>22000000</v>
      </c>
      <c r="I36" s="232">
        <v>10000000</v>
      </c>
      <c r="J36" s="232">
        <v>7788300</v>
      </c>
      <c r="K36" s="231">
        <v>0</v>
      </c>
      <c r="L36" s="230">
        <v>65000000</v>
      </c>
      <c r="M36" s="254"/>
      <c r="N36" s="238" t="s">
        <v>2922</v>
      </c>
      <c r="O36" s="238"/>
      <c r="P36" s="238"/>
      <c r="Q36" s="238"/>
      <c r="R36" s="155"/>
      <c r="S36" s="155"/>
      <c r="T36" s="155"/>
      <c r="U36" s="155"/>
      <c r="V36" s="155"/>
      <c r="W36" s="155"/>
      <c r="X36" s="155"/>
      <c r="Y36" s="155"/>
      <c r="Z36" s="155"/>
      <c r="AA36" s="155"/>
    </row>
    <row r="37" spans="1:27" ht="27" customHeight="1" x14ac:dyDescent="0.3">
      <c r="A37" s="338">
        <v>25</v>
      </c>
      <c r="B37" s="556" t="s">
        <v>2923</v>
      </c>
      <c r="C37" s="556"/>
      <c r="D37" s="231">
        <v>0</v>
      </c>
      <c r="E37" s="231">
        <v>0</v>
      </c>
      <c r="F37" s="231">
        <v>0</v>
      </c>
      <c r="G37" s="232">
        <v>7500000</v>
      </c>
      <c r="H37" s="232">
        <v>7500000</v>
      </c>
      <c r="I37" s="232">
        <v>0</v>
      </c>
      <c r="J37" s="231">
        <v>0</v>
      </c>
      <c r="K37" s="231">
        <v>0</v>
      </c>
      <c r="L37" s="230">
        <f>G37+H37</f>
        <v>15000000</v>
      </c>
      <c r="M37" s="238"/>
      <c r="N37" s="238" t="s">
        <v>2924</v>
      </c>
      <c r="O37" s="238"/>
      <c r="P37" s="238"/>
      <c r="Q37" s="238"/>
      <c r="R37" s="155"/>
      <c r="S37" s="155"/>
      <c r="T37" s="155"/>
      <c r="U37" s="155"/>
      <c r="V37" s="155"/>
      <c r="W37" s="155"/>
      <c r="X37" s="155"/>
      <c r="Y37" s="155"/>
      <c r="Z37" s="155"/>
      <c r="AA37" s="155"/>
    </row>
    <row r="38" spans="1:27" ht="22.5" customHeight="1" x14ac:dyDescent="0.3">
      <c r="A38" s="338">
        <v>26</v>
      </c>
      <c r="B38" s="556" t="s">
        <v>2925</v>
      </c>
      <c r="C38" s="556"/>
      <c r="D38" s="231">
        <v>0</v>
      </c>
      <c r="E38" s="231">
        <v>0</v>
      </c>
      <c r="F38" s="231">
        <v>0</v>
      </c>
      <c r="G38" s="232">
        <v>6375000</v>
      </c>
      <c r="H38" s="232">
        <v>6375000</v>
      </c>
      <c r="I38" s="232">
        <v>0</v>
      </c>
      <c r="J38" s="231">
        <v>0</v>
      </c>
      <c r="K38" s="231">
        <v>0</v>
      </c>
      <c r="L38" s="230">
        <v>12750000</v>
      </c>
      <c r="M38" s="238"/>
      <c r="N38" s="238" t="s">
        <v>2926</v>
      </c>
      <c r="O38" s="238"/>
      <c r="P38" s="238"/>
      <c r="Q38" s="238"/>
      <c r="R38" s="155"/>
      <c r="S38" s="155"/>
      <c r="T38" s="155"/>
      <c r="U38" s="155"/>
      <c r="V38" s="155"/>
      <c r="W38" s="155"/>
      <c r="X38" s="155"/>
      <c r="Y38" s="155"/>
      <c r="Z38" s="155"/>
      <c r="AA38" s="155"/>
    </row>
    <row r="39" spans="1:27" ht="30.75" customHeight="1" thickBot="1" x14ac:dyDescent="0.35">
      <c r="A39" s="339">
        <v>27</v>
      </c>
      <c r="B39" s="552" t="s">
        <v>2927</v>
      </c>
      <c r="C39" s="552"/>
      <c r="D39" s="340">
        <v>0</v>
      </c>
      <c r="E39" s="340">
        <v>0</v>
      </c>
      <c r="F39" s="340">
        <v>0</v>
      </c>
      <c r="G39" s="165">
        <v>85</v>
      </c>
      <c r="H39" s="165">
        <v>85</v>
      </c>
      <c r="I39" s="165">
        <v>0</v>
      </c>
      <c r="J39" s="340">
        <v>0</v>
      </c>
      <c r="K39" s="340">
        <v>0</v>
      </c>
      <c r="L39" s="166">
        <v>85</v>
      </c>
      <c r="M39" s="238"/>
      <c r="N39" s="238" t="s">
        <v>2868</v>
      </c>
      <c r="O39" s="238"/>
      <c r="P39" s="238"/>
      <c r="Q39" s="238"/>
      <c r="R39" s="155"/>
      <c r="S39" s="155"/>
      <c r="T39" s="155"/>
      <c r="U39" s="155"/>
      <c r="V39" s="155"/>
      <c r="W39" s="155"/>
      <c r="X39" s="155"/>
      <c r="Y39" s="155"/>
      <c r="Z39" s="155"/>
      <c r="AA39" s="155"/>
    </row>
    <row r="40" spans="1:27" ht="15" thickBot="1" x14ac:dyDescent="0.35">
      <c r="A40" s="575"/>
      <c r="B40" s="575"/>
      <c r="C40" s="575"/>
      <c r="D40" s="575"/>
      <c r="E40" s="575"/>
      <c r="F40" s="575"/>
      <c r="G40" s="575"/>
      <c r="H40" s="575"/>
      <c r="I40" s="575"/>
      <c r="J40" s="575"/>
      <c r="K40" s="575"/>
      <c r="L40" s="575"/>
      <c r="M40" s="238"/>
      <c r="N40" s="238"/>
      <c r="O40" s="238"/>
      <c r="P40" s="238"/>
      <c r="Q40" s="238"/>
      <c r="R40" s="155"/>
      <c r="S40" s="155"/>
      <c r="T40" s="155"/>
      <c r="U40" s="155"/>
      <c r="V40" s="155"/>
      <c r="W40" s="155"/>
      <c r="X40" s="155"/>
      <c r="Y40" s="155"/>
      <c r="Z40" s="155"/>
      <c r="AA40" s="155"/>
    </row>
    <row r="41" spans="1:27" x14ac:dyDescent="0.3">
      <c r="A41" s="576">
        <v>28</v>
      </c>
      <c r="B41" s="565" t="s">
        <v>2928</v>
      </c>
      <c r="C41" s="565"/>
      <c r="D41" s="565"/>
      <c r="E41" s="565"/>
      <c r="F41" s="565"/>
      <c r="G41" s="565"/>
      <c r="H41" s="565"/>
      <c r="I41" s="565"/>
      <c r="J41" s="565"/>
      <c r="K41" s="565"/>
      <c r="L41" s="579"/>
      <c r="M41" s="238"/>
      <c r="N41" s="238" t="s">
        <v>2868</v>
      </c>
      <c r="O41" s="238"/>
      <c r="P41" s="238"/>
      <c r="Q41" s="238"/>
      <c r="R41" s="155"/>
      <c r="S41" s="155"/>
      <c r="T41" s="155"/>
      <c r="U41" s="155"/>
      <c r="V41" s="155"/>
      <c r="W41" s="155"/>
      <c r="X41" s="155"/>
      <c r="Y41" s="155"/>
      <c r="Z41" s="155"/>
      <c r="AA41" s="155"/>
    </row>
    <row r="42" spans="1:27" ht="17.25" customHeight="1" x14ac:dyDescent="0.3">
      <c r="A42" s="577"/>
      <c r="B42" s="580" t="s">
        <v>2929</v>
      </c>
      <c r="C42" s="580"/>
      <c r="D42" s="581" t="s">
        <v>2930</v>
      </c>
      <c r="E42" s="582"/>
      <c r="F42" s="582"/>
      <c r="G42" s="582"/>
      <c r="H42" s="582"/>
      <c r="I42" s="582"/>
      <c r="J42" s="583"/>
      <c r="K42" s="581" t="s">
        <v>2931</v>
      </c>
      <c r="L42" s="584"/>
      <c r="M42" s="238"/>
      <c r="N42" s="238"/>
      <c r="O42" s="238"/>
      <c r="P42" s="238"/>
      <c r="Q42" s="238"/>
      <c r="R42" s="155"/>
      <c r="S42" s="155"/>
      <c r="T42" s="155"/>
      <c r="U42" s="155"/>
      <c r="V42" s="155"/>
      <c r="W42" s="155"/>
      <c r="X42" s="155"/>
      <c r="Y42" s="155"/>
      <c r="Z42" s="155"/>
      <c r="AA42" s="155"/>
    </row>
    <row r="43" spans="1:27" ht="39" customHeight="1" x14ac:dyDescent="0.3">
      <c r="A43" s="577"/>
      <c r="B43" s="585" t="s">
        <v>2932</v>
      </c>
      <c r="C43" s="586"/>
      <c r="D43" s="596" t="s">
        <v>2933</v>
      </c>
      <c r="E43" s="597"/>
      <c r="F43" s="597"/>
      <c r="G43" s="597"/>
      <c r="H43" s="597"/>
      <c r="I43" s="597"/>
      <c r="J43" s="598"/>
      <c r="K43" s="591">
        <v>30667000</v>
      </c>
      <c r="L43" s="592"/>
      <c r="M43" s="254"/>
      <c r="N43" s="238"/>
      <c r="O43" s="238"/>
      <c r="P43" s="238"/>
      <c r="Q43" s="238"/>
      <c r="R43" s="155"/>
      <c r="S43" s="155"/>
      <c r="T43" s="155"/>
      <c r="U43" s="155"/>
      <c r="V43" s="155"/>
      <c r="W43" s="155"/>
      <c r="X43" s="155"/>
      <c r="Y43" s="155"/>
      <c r="Z43" s="155"/>
      <c r="AA43" s="155"/>
    </row>
    <row r="44" spans="1:27" ht="45" customHeight="1" x14ac:dyDescent="0.3">
      <c r="A44" s="577"/>
      <c r="B44" s="585" t="s">
        <v>2932</v>
      </c>
      <c r="C44" s="586"/>
      <c r="D44" s="596" t="s">
        <v>2934</v>
      </c>
      <c r="E44" s="597"/>
      <c r="F44" s="597"/>
      <c r="G44" s="597"/>
      <c r="H44" s="597"/>
      <c r="I44" s="597"/>
      <c r="J44" s="598"/>
      <c r="K44" s="599">
        <v>28787300</v>
      </c>
      <c r="L44" s="600"/>
      <c r="M44" s="238"/>
      <c r="N44" s="238"/>
      <c r="O44" s="238"/>
      <c r="P44" s="238"/>
      <c r="Q44" s="238"/>
      <c r="R44" s="155"/>
      <c r="S44" s="155"/>
      <c r="T44" s="155"/>
      <c r="U44" s="155"/>
      <c r="V44" s="155"/>
      <c r="W44" s="155"/>
      <c r="X44" s="155"/>
      <c r="Y44" s="155"/>
      <c r="Z44" s="155"/>
      <c r="AA44" s="155"/>
    </row>
    <row r="45" spans="1:27" ht="41.25" customHeight="1" x14ac:dyDescent="0.3">
      <c r="A45" s="577"/>
      <c r="B45" s="587" t="s">
        <v>2935</v>
      </c>
      <c r="C45" s="587"/>
      <c r="D45" s="588" t="s">
        <v>2936</v>
      </c>
      <c r="E45" s="589"/>
      <c r="F45" s="589"/>
      <c r="G45" s="589"/>
      <c r="H45" s="589"/>
      <c r="I45" s="589"/>
      <c r="J45" s="590"/>
      <c r="K45" s="591">
        <v>2334000</v>
      </c>
      <c r="L45" s="592"/>
      <c r="M45" s="238"/>
      <c r="N45" s="238"/>
      <c r="O45" s="238"/>
      <c r="P45" s="238"/>
      <c r="Q45" s="238"/>
      <c r="R45" s="155"/>
      <c r="S45" s="155"/>
      <c r="T45" s="155"/>
      <c r="U45" s="155"/>
      <c r="V45" s="155"/>
      <c r="W45" s="155"/>
      <c r="X45" s="155"/>
      <c r="Y45" s="155"/>
      <c r="Z45" s="155"/>
      <c r="AA45" s="155"/>
    </row>
    <row r="46" spans="1:27" ht="48.75" customHeight="1" x14ac:dyDescent="0.3">
      <c r="A46" s="577"/>
      <c r="B46" s="587" t="s">
        <v>2937</v>
      </c>
      <c r="C46" s="587"/>
      <c r="D46" s="588" t="s">
        <v>2938</v>
      </c>
      <c r="E46" s="589"/>
      <c r="F46" s="589"/>
      <c r="G46" s="589"/>
      <c r="H46" s="589"/>
      <c r="I46" s="589"/>
      <c r="J46" s="590"/>
      <c r="K46" s="591">
        <f>F36+E36</f>
        <v>3211700</v>
      </c>
      <c r="L46" s="592"/>
      <c r="M46" s="238"/>
      <c r="N46" s="238"/>
      <c r="O46" s="238"/>
      <c r="P46" s="238"/>
      <c r="Q46" s="238"/>
      <c r="R46" s="155"/>
      <c r="S46" s="155"/>
      <c r="T46" s="155"/>
      <c r="U46" s="155"/>
      <c r="V46" s="155"/>
      <c r="W46" s="155"/>
      <c r="X46" s="155"/>
      <c r="Y46" s="155"/>
      <c r="Z46" s="155"/>
      <c r="AA46" s="155"/>
    </row>
    <row r="47" spans="1:27" ht="24" customHeight="1" thickBot="1" x14ac:dyDescent="0.35">
      <c r="A47" s="578"/>
      <c r="B47" s="593"/>
      <c r="C47" s="593"/>
      <c r="D47" s="588"/>
      <c r="E47" s="589"/>
      <c r="F47" s="589"/>
      <c r="G47" s="589"/>
      <c r="H47" s="589"/>
      <c r="I47" s="589"/>
      <c r="J47" s="590"/>
      <c r="K47" s="594">
        <f>SUM(K43:K46)</f>
        <v>65000000</v>
      </c>
      <c r="L47" s="595"/>
      <c r="M47" s="254"/>
      <c r="N47" s="238"/>
      <c r="O47" s="238"/>
      <c r="P47" s="238"/>
      <c r="Q47" s="238"/>
      <c r="R47" s="155"/>
      <c r="S47" s="155"/>
      <c r="T47" s="155"/>
      <c r="U47" s="155"/>
      <c r="V47" s="155"/>
      <c r="W47" s="155"/>
      <c r="X47" s="155"/>
      <c r="Y47" s="155"/>
      <c r="Z47" s="155"/>
      <c r="AA47" s="155"/>
    </row>
    <row r="48" spans="1:27" ht="15" thickBot="1" x14ac:dyDescent="0.35">
      <c r="A48" s="548"/>
      <c r="B48" s="548"/>
      <c r="C48" s="548"/>
      <c r="D48" s="548"/>
      <c r="E48" s="548"/>
      <c r="F48" s="548"/>
      <c r="G48" s="548"/>
      <c r="H48" s="548"/>
      <c r="I48" s="548"/>
      <c r="J48" s="548"/>
      <c r="K48" s="548"/>
      <c r="L48" s="548"/>
      <c r="M48" s="238"/>
      <c r="N48" s="238"/>
      <c r="O48" s="238"/>
      <c r="P48" s="238"/>
      <c r="Q48" s="238"/>
      <c r="R48" s="155"/>
      <c r="S48" s="155"/>
      <c r="T48" s="155"/>
      <c r="U48" s="155"/>
      <c r="V48" s="155"/>
      <c r="W48" s="155"/>
      <c r="X48" s="155"/>
      <c r="Y48" s="155"/>
      <c r="Z48" s="155"/>
      <c r="AA48" s="155"/>
    </row>
    <row r="49" spans="1:27" x14ac:dyDescent="0.3">
      <c r="A49" s="576">
        <v>29</v>
      </c>
      <c r="B49" s="601" t="s">
        <v>2939</v>
      </c>
      <c r="C49" s="601"/>
      <c r="D49" s="601"/>
      <c r="E49" s="601"/>
      <c r="F49" s="601"/>
      <c r="G49" s="601"/>
      <c r="H49" s="601"/>
      <c r="I49" s="601"/>
      <c r="J49" s="601"/>
      <c r="K49" s="601"/>
      <c r="L49" s="602"/>
      <c r="M49" s="238"/>
      <c r="N49" s="238" t="s">
        <v>2940</v>
      </c>
      <c r="O49" s="238"/>
      <c r="P49" s="238"/>
      <c r="Q49" s="238"/>
      <c r="R49" s="155"/>
      <c r="S49" s="155"/>
      <c r="T49" s="155"/>
      <c r="U49" s="155"/>
      <c r="V49" s="155"/>
      <c r="W49" s="155"/>
      <c r="X49" s="155"/>
      <c r="Y49" s="155"/>
      <c r="Z49" s="155"/>
      <c r="AA49" s="155"/>
    </row>
    <row r="50" spans="1:27" ht="27.75" customHeight="1" x14ac:dyDescent="0.3">
      <c r="A50" s="577"/>
      <c r="B50" s="603" t="s">
        <v>2941</v>
      </c>
      <c r="C50" s="604"/>
      <c r="D50" s="605"/>
      <c r="E50" s="603" t="s">
        <v>2942</v>
      </c>
      <c r="F50" s="605"/>
      <c r="G50" s="603" t="s">
        <v>2943</v>
      </c>
      <c r="H50" s="605"/>
      <c r="I50" s="624" t="s">
        <v>2944</v>
      </c>
      <c r="J50" s="625"/>
      <c r="K50" s="606" t="s">
        <v>2945</v>
      </c>
      <c r="L50" s="607"/>
      <c r="M50" s="238"/>
      <c r="N50" s="238"/>
      <c r="O50" s="238"/>
      <c r="P50" s="238"/>
      <c r="Q50" s="238"/>
      <c r="R50" s="155"/>
      <c r="S50" s="155"/>
      <c r="T50" s="155"/>
      <c r="U50" s="155"/>
      <c r="V50" s="155"/>
      <c r="W50" s="155"/>
      <c r="X50" s="155"/>
      <c r="Y50" s="155"/>
      <c r="Z50" s="155"/>
      <c r="AA50" s="155"/>
    </row>
    <row r="51" spans="1:27" ht="39.75" customHeight="1" x14ac:dyDescent="0.3">
      <c r="A51" s="577"/>
      <c r="B51" s="608"/>
      <c r="C51" s="609"/>
      <c r="D51" s="610"/>
      <c r="E51" s="167"/>
      <c r="F51" s="168"/>
      <c r="G51" s="167"/>
      <c r="H51" s="168"/>
      <c r="I51" s="626"/>
      <c r="J51" s="627"/>
      <c r="K51" s="167"/>
      <c r="L51" s="169"/>
      <c r="M51" s="238"/>
      <c r="N51" s="238"/>
      <c r="O51" s="238"/>
      <c r="P51" s="238"/>
      <c r="Q51" s="238"/>
      <c r="R51" s="155"/>
      <c r="S51" s="155"/>
      <c r="T51" s="155"/>
      <c r="U51" s="155"/>
      <c r="V51" s="155"/>
      <c r="W51" s="155"/>
      <c r="X51" s="155"/>
      <c r="Y51" s="155"/>
      <c r="Z51" s="155"/>
      <c r="AA51" s="155"/>
    </row>
    <row r="52" spans="1:27" ht="24.75" customHeight="1" x14ac:dyDescent="0.3">
      <c r="A52" s="577"/>
      <c r="B52" s="611" t="s">
        <v>3231</v>
      </c>
      <c r="C52" s="612"/>
      <c r="D52" s="613"/>
      <c r="E52" s="614" t="s">
        <v>2946</v>
      </c>
      <c r="F52" s="615"/>
      <c r="G52" s="614" t="s">
        <v>2947</v>
      </c>
      <c r="H52" s="615"/>
      <c r="I52" s="628">
        <v>48185</v>
      </c>
      <c r="J52" s="359"/>
      <c r="K52" s="620">
        <v>1090529</v>
      </c>
      <c r="L52" s="621"/>
      <c r="M52" s="155"/>
      <c r="N52" s="155"/>
      <c r="O52" s="155"/>
      <c r="P52" s="155"/>
      <c r="Q52" s="155"/>
      <c r="R52" s="155"/>
      <c r="S52" s="155"/>
      <c r="T52" s="155"/>
      <c r="U52" s="155"/>
      <c r="V52" s="155"/>
      <c r="W52" s="155"/>
      <c r="X52" s="155"/>
      <c r="Y52" s="155"/>
      <c r="Z52" s="155"/>
      <c r="AA52" s="155"/>
    </row>
    <row r="53" spans="1:27" ht="24.75" customHeight="1" x14ac:dyDescent="0.3">
      <c r="A53" s="577"/>
      <c r="B53" s="611" t="s">
        <v>2949</v>
      </c>
      <c r="C53" s="612"/>
      <c r="D53" s="613"/>
      <c r="E53" s="614" t="s">
        <v>2950</v>
      </c>
      <c r="F53" s="615"/>
      <c r="G53" s="614" t="s">
        <v>2951</v>
      </c>
      <c r="H53" s="615"/>
      <c r="I53" s="500">
        <v>1</v>
      </c>
      <c r="J53" s="359"/>
      <c r="K53" s="614">
        <v>79</v>
      </c>
      <c r="L53" s="616"/>
      <c r="M53" s="155"/>
      <c r="N53" s="155"/>
      <c r="O53" s="155"/>
      <c r="P53" s="155"/>
      <c r="Q53" s="155"/>
      <c r="R53" s="155"/>
      <c r="S53" s="155"/>
      <c r="T53" s="155"/>
      <c r="U53" s="155"/>
      <c r="V53" s="155"/>
      <c r="W53" s="155"/>
      <c r="X53" s="155"/>
      <c r="Y53" s="155"/>
      <c r="Z53" s="155"/>
      <c r="AA53" s="155"/>
    </row>
    <row r="54" spans="1:27" ht="52.5" customHeight="1" x14ac:dyDescent="0.3">
      <c r="A54" s="577"/>
      <c r="B54" s="617" t="s">
        <v>2952</v>
      </c>
      <c r="C54" s="618"/>
      <c r="D54" s="619"/>
      <c r="E54" s="614" t="s">
        <v>2950</v>
      </c>
      <c r="F54" s="615"/>
      <c r="G54" s="614" t="s">
        <v>2951</v>
      </c>
      <c r="H54" s="615"/>
      <c r="I54" s="500">
        <v>1</v>
      </c>
      <c r="J54" s="359"/>
      <c r="K54" s="614">
        <v>79</v>
      </c>
      <c r="L54" s="616"/>
      <c r="M54" s="155"/>
      <c r="N54" s="155"/>
      <c r="O54" s="155"/>
      <c r="P54" s="155"/>
      <c r="Q54" s="155"/>
      <c r="R54" s="155"/>
      <c r="S54" s="155"/>
      <c r="T54" s="155"/>
      <c r="U54" s="155"/>
      <c r="V54" s="155"/>
      <c r="W54" s="155"/>
      <c r="X54" s="155"/>
      <c r="Y54" s="155"/>
      <c r="Z54" s="155"/>
      <c r="AA54" s="155"/>
    </row>
    <row r="55" spans="1:27" ht="18.75" customHeight="1" x14ac:dyDescent="0.3">
      <c r="A55" s="577"/>
      <c r="B55" s="617" t="s">
        <v>2953</v>
      </c>
      <c r="C55" s="618"/>
      <c r="D55" s="619"/>
      <c r="E55" s="614" t="s">
        <v>2950</v>
      </c>
      <c r="F55" s="615"/>
      <c r="G55" s="614" t="s">
        <v>2954</v>
      </c>
      <c r="H55" s="615"/>
      <c r="I55" s="501">
        <f>K45</f>
        <v>2334000</v>
      </c>
      <c r="J55" s="359"/>
      <c r="K55" s="620">
        <v>358000000</v>
      </c>
      <c r="L55" s="621"/>
      <c r="M55" s="155"/>
      <c r="N55" s="155"/>
      <c r="O55" s="155"/>
      <c r="P55" s="155"/>
      <c r="Q55" s="155"/>
      <c r="R55" s="155"/>
      <c r="S55" s="155"/>
      <c r="T55" s="155"/>
      <c r="U55" s="155"/>
      <c r="V55" s="155"/>
      <c r="W55" s="155"/>
      <c r="X55" s="155"/>
      <c r="Y55" s="155"/>
      <c r="Z55" s="155"/>
      <c r="AA55" s="155"/>
    </row>
    <row r="56" spans="1:27" ht="23.25" customHeight="1" x14ac:dyDescent="0.3">
      <c r="A56" s="577"/>
      <c r="B56" s="638" t="s">
        <v>2955</v>
      </c>
      <c r="C56" s="641"/>
      <c r="D56" s="642"/>
      <c r="E56" s="614" t="s">
        <v>2950</v>
      </c>
      <c r="F56" s="359"/>
      <c r="G56" s="614" t="s">
        <v>2951</v>
      </c>
      <c r="H56" s="359"/>
      <c r="I56" s="501">
        <v>1</v>
      </c>
      <c r="J56" s="359"/>
      <c r="K56" s="620">
        <v>20</v>
      </c>
      <c r="L56" s="640"/>
      <c r="M56" s="155"/>
      <c r="N56" s="155"/>
      <c r="O56" s="155"/>
      <c r="P56" s="155"/>
      <c r="Q56" s="155"/>
      <c r="R56" s="155"/>
      <c r="S56" s="155"/>
      <c r="T56" s="155"/>
      <c r="U56" s="155"/>
      <c r="V56" s="155"/>
      <c r="W56" s="155"/>
      <c r="X56" s="155"/>
      <c r="Y56" s="155"/>
      <c r="Z56" s="155"/>
      <c r="AA56" s="155"/>
    </row>
    <row r="57" spans="1:27" ht="19.5" customHeight="1" x14ac:dyDescent="0.3">
      <c r="A57" s="577"/>
      <c r="B57" s="638" t="s">
        <v>2956</v>
      </c>
      <c r="C57" s="639"/>
      <c r="D57" s="367"/>
      <c r="E57" s="614" t="s">
        <v>2950</v>
      </c>
      <c r="F57" s="359"/>
      <c r="G57" s="614" t="s">
        <v>2951</v>
      </c>
      <c r="H57" s="359"/>
      <c r="I57" s="501">
        <v>0</v>
      </c>
      <c r="J57" s="359"/>
      <c r="K57" s="620">
        <v>34</v>
      </c>
      <c r="L57" s="640"/>
      <c r="M57" s="155"/>
      <c r="N57" s="155"/>
      <c r="O57" s="155"/>
      <c r="P57" s="155"/>
      <c r="Q57" s="155"/>
      <c r="R57" s="155"/>
      <c r="S57" s="155"/>
      <c r="T57" s="155"/>
      <c r="U57" s="155"/>
      <c r="V57" s="155"/>
      <c r="W57" s="155"/>
      <c r="X57" s="155"/>
      <c r="Y57" s="155"/>
      <c r="Z57" s="155"/>
      <c r="AA57" s="155"/>
    </row>
    <row r="58" spans="1:27" ht="23.25" customHeight="1" x14ac:dyDescent="0.3">
      <c r="A58" s="577"/>
      <c r="B58" s="611" t="s">
        <v>2957</v>
      </c>
      <c r="C58" s="612"/>
      <c r="D58" s="613"/>
      <c r="E58" s="614" t="s">
        <v>2946</v>
      </c>
      <c r="F58" s="615"/>
      <c r="G58" s="614" t="s">
        <v>2958</v>
      </c>
      <c r="H58" s="615"/>
      <c r="I58" s="502">
        <v>0</v>
      </c>
      <c r="J58" s="503"/>
      <c r="K58" s="620" t="s">
        <v>2948</v>
      </c>
      <c r="L58" s="621"/>
      <c r="M58" s="155"/>
      <c r="N58" s="155"/>
      <c r="O58" s="155"/>
      <c r="P58" s="155"/>
      <c r="Q58" s="155"/>
      <c r="R58" s="155"/>
      <c r="S58" s="155"/>
      <c r="T58" s="155"/>
      <c r="U58" s="155"/>
      <c r="V58" s="155"/>
      <c r="W58" s="155"/>
      <c r="X58" s="155"/>
      <c r="Y58" s="155"/>
      <c r="Z58" s="155"/>
      <c r="AA58" s="155"/>
    </row>
    <row r="59" spans="1:27" ht="21" customHeight="1" x14ac:dyDescent="0.3">
      <c r="A59" s="577"/>
      <c r="B59" s="611" t="s">
        <v>2959</v>
      </c>
      <c r="C59" s="612"/>
      <c r="D59" s="613"/>
      <c r="E59" s="614" t="s">
        <v>2946</v>
      </c>
      <c r="F59" s="615"/>
      <c r="G59" s="614" t="s">
        <v>2958</v>
      </c>
      <c r="H59" s="615"/>
      <c r="I59" s="502">
        <v>0</v>
      </c>
      <c r="J59" s="503"/>
      <c r="K59" s="620" t="s">
        <v>2948</v>
      </c>
      <c r="L59" s="621"/>
      <c r="M59" s="155"/>
      <c r="N59" s="155"/>
      <c r="O59" s="155"/>
      <c r="P59" s="155"/>
      <c r="Q59" s="155"/>
      <c r="R59" s="155"/>
      <c r="S59" s="155"/>
      <c r="T59" s="155"/>
      <c r="U59" s="155"/>
      <c r="V59" s="155"/>
      <c r="W59" s="155"/>
      <c r="X59" s="155"/>
      <c r="Y59" s="155"/>
      <c r="Z59" s="155"/>
      <c r="AA59" s="155"/>
    </row>
    <row r="60" spans="1:27" ht="28.5" customHeight="1" thickBot="1" x14ac:dyDescent="0.35">
      <c r="A60" s="577"/>
      <c r="B60" s="633" t="s">
        <v>2960</v>
      </c>
      <c r="C60" s="634"/>
      <c r="D60" s="635"/>
      <c r="E60" s="636" t="s">
        <v>2950</v>
      </c>
      <c r="F60" s="637"/>
      <c r="G60" s="636" t="s">
        <v>2951</v>
      </c>
      <c r="H60" s="637"/>
      <c r="I60" s="622">
        <v>0</v>
      </c>
      <c r="J60" s="623"/>
      <c r="K60" s="620" t="s">
        <v>2948</v>
      </c>
      <c r="L60" s="621"/>
      <c r="M60" s="155"/>
      <c r="N60" s="155"/>
      <c r="O60" s="155"/>
      <c r="P60" s="155"/>
      <c r="Q60" s="155"/>
      <c r="R60" s="155"/>
      <c r="S60" s="155"/>
      <c r="T60" s="155"/>
      <c r="U60" s="155"/>
      <c r="V60" s="155"/>
      <c r="W60" s="155"/>
      <c r="X60" s="155"/>
      <c r="Y60" s="155"/>
      <c r="Z60" s="155"/>
      <c r="AA60" s="155"/>
    </row>
    <row r="61" spans="1:27" ht="15" thickBot="1" x14ac:dyDescent="0.35">
      <c r="A61" s="629"/>
      <c r="B61" s="629"/>
      <c r="C61" s="629"/>
      <c r="D61" s="629"/>
      <c r="E61" s="629"/>
      <c r="F61" s="629"/>
      <c r="G61" s="629"/>
      <c r="H61" s="629"/>
      <c r="I61" s="629"/>
      <c r="J61" s="629"/>
      <c r="K61" s="629"/>
      <c r="L61" s="629"/>
      <c r="M61" s="155"/>
      <c r="N61" s="155"/>
      <c r="O61" s="155"/>
      <c r="P61" s="155"/>
      <c r="Q61" s="155"/>
      <c r="R61" s="155"/>
      <c r="S61" s="155"/>
      <c r="T61" s="155"/>
      <c r="U61" s="155"/>
      <c r="V61" s="155"/>
      <c r="W61" s="155"/>
      <c r="X61" s="155"/>
      <c r="Y61" s="155"/>
      <c r="Z61" s="155"/>
      <c r="AA61" s="155"/>
    </row>
    <row r="62" spans="1:27" ht="15" thickBot="1" x14ac:dyDescent="0.35">
      <c r="A62" s="170">
        <v>30</v>
      </c>
      <c r="B62" s="630" t="s">
        <v>2961</v>
      </c>
      <c r="C62" s="630"/>
      <c r="D62" s="631" t="s">
        <v>2962</v>
      </c>
      <c r="E62" s="631"/>
      <c r="F62" s="631"/>
      <c r="G62" s="631"/>
      <c r="H62" s="631"/>
      <c r="I62" s="631"/>
      <c r="J62" s="631"/>
      <c r="K62" s="631"/>
      <c r="L62" s="632"/>
      <c r="M62" s="155"/>
      <c r="N62" s="155"/>
      <c r="O62" s="155"/>
      <c r="P62" s="155"/>
      <c r="Q62" s="155"/>
      <c r="R62" s="155"/>
      <c r="S62" s="155"/>
      <c r="T62" s="155"/>
      <c r="U62" s="155"/>
      <c r="V62" s="155"/>
      <c r="W62" s="155"/>
      <c r="X62" s="155"/>
      <c r="Y62" s="155"/>
      <c r="Z62" s="155"/>
      <c r="AA62" s="155"/>
    </row>
    <row r="63" spans="1:27" x14ac:dyDescent="0.3">
      <c r="A63" s="155"/>
      <c r="B63" s="155"/>
      <c r="C63" s="155"/>
      <c r="D63" s="155"/>
      <c r="E63" s="155"/>
      <c r="F63" s="155"/>
      <c r="G63" s="155"/>
      <c r="H63" s="155"/>
      <c r="I63" s="155"/>
      <c r="J63" s="155"/>
      <c r="K63" s="155"/>
      <c r="L63" s="155"/>
      <c r="M63" s="155"/>
      <c r="N63" s="155"/>
      <c r="O63" s="155"/>
      <c r="P63" s="155"/>
      <c r="Q63" s="155"/>
      <c r="R63" s="155"/>
      <c r="S63" s="155"/>
      <c r="T63" s="155"/>
      <c r="U63" s="155"/>
      <c r="V63" s="155"/>
      <c r="W63" s="155"/>
      <c r="X63" s="155"/>
      <c r="Y63" s="155"/>
      <c r="Z63" s="155"/>
      <c r="AA63" s="155"/>
    </row>
    <row r="64" spans="1:27" x14ac:dyDescent="0.3">
      <c r="A64" s="155"/>
      <c r="B64" s="155"/>
      <c r="C64" s="155"/>
      <c r="D64" s="155"/>
      <c r="E64" s="155"/>
      <c r="F64" s="155"/>
      <c r="G64" s="155"/>
      <c r="H64" s="155"/>
      <c r="I64" s="155"/>
      <c r="J64" s="155"/>
      <c r="K64" s="155"/>
      <c r="L64" s="155"/>
      <c r="M64" s="155"/>
      <c r="N64" s="155"/>
      <c r="O64" s="155"/>
      <c r="P64" s="155"/>
      <c r="Q64" s="155"/>
      <c r="R64" s="155"/>
      <c r="S64" s="155"/>
      <c r="T64" s="155"/>
      <c r="U64" s="155"/>
      <c r="V64" s="155"/>
      <c r="W64" s="155"/>
      <c r="X64" s="155"/>
      <c r="Y64" s="155"/>
      <c r="Z64" s="155"/>
      <c r="AA64" s="155"/>
    </row>
    <row r="65" spans="1:27" x14ac:dyDescent="0.3">
      <c r="A65" s="155"/>
      <c r="B65" s="155"/>
      <c r="C65" s="155"/>
      <c r="D65" s="155"/>
      <c r="E65" s="155"/>
      <c r="F65" s="155"/>
      <c r="G65" s="155"/>
      <c r="H65" s="155"/>
      <c r="I65" s="155"/>
      <c r="J65" s="155"/>
      <c r="K65" s="155"/>
      <c r="L65" s="155"/>
      <c r="M65" s="155"/>
      <c r="N65" s="155"/>
      <c r="O65" s="155"/>
      <c r="P65" s="155"/>
      <c r="Q65" s="155"/>
      <c r="R65" s="155"/>
      <c r="S65" s="155"/>
      <c r="T65" s="155"/>
      <c r="U65" s="155"/>
      <c r="V65" s="155"/>
      <c r="W65" s="155"/>
      <c r="X65" s="155"/>
      <c r="Y65" s="155"/>
      <c r="Z65" s="155"/>
      <c r="AA65" s="155"/>
    </row>
    <row r="66" spans="1:27" x14ac:dyDescent="0.3">
      <c r="A66" s="155"/>
      <c r="B66" s="155"/>
      <c r="C66" s="155"/>
      <c r="D66" s="155"/>
      <c r="E66" s="155"/>
      <c r="F66" s="155"/>
      <c r="G66" s="155"/>
      <c r="H66" s="155"/>
      <c r="I66" s="155"/>
      <c r="J66" s="155"/>
      <c r="K66" s="155"/>
      <c r="L66" s="155"/>
      <c r="M66" s="155"/>
      <c r="N66" s="155"/>
      <c r="O66" s="155"/>
      <c r="P66" s="155"/>
      <c r="Q66" s="155"/>
      <c r="R66" s="155"/>
      <c r="S66" s="155"/>
      <c r="T66" s="155"/>
      <c r="U66" s="155"/>
      <c r="V66" s="155"/>
      <c r="W66" s="155"/>
      <c r="X66" s="155"/>
      <c r="Y66" s="155"/>
      <c r="Z66" s="155"/>
      <c r="AA66" s="155"/>
    </row>
    <row r="67" spans="1:27" x14ac:dyDescent="0.3">
      <c r="A67" s="155"/>
      <c r="B67" s="155"/>
      <c r="C67" s="155"/>
      <c r="D67" s="155"/>
      <c r="E67" s="155"/>
      <c r="F67" s="155"/>
      <c r="G67" s="155"/>
      <c r="H67" s="155"/>
      <c r="I67" s="155"/>
      <c r="J67" s="155"/>
      <c r="K67" s="155"/>
      <c r="L67" s="155"/>
      <c r="M67" s="155"/>
      <c r="N67" s="155"/>
      <c r="O67" s="155"/>
      <c r="P67" s="155"/>
      <c r="Q67" s="155"/>
      <c r="R67" s="155"/>
      <c r="S67" s="155"/>
      <c r="T67" s="155"/>
      <c r="U67" s="155"/>
      <c r="V67" s="155"/>
      <c r="W67" s="155"/>
      <c r="X67" s="155"/>
      <c r="Y67" s="155"/>
      <c r="Z67" s="155"/>
      <c r="AA67" s="155"/>
    </row>
    <row r="68" spans="1:27" x14ac:dyDescent="0.3">
      <c r="A68" s="155"/>
      <c r="B68" s="155"/>
      <c r="C68" s="155"/>
      <c r="D68" s="155"/>
      <c r="E68" s="155"/>
      <c r="F68" s="155"/>
      <c r="G68" s="155"/>
      <c r="H68" s="155"/>
      <c r="I68" s="155"/>
      <c r="J68" s="155"/>
      <c r="K68" s="155"/>
      <c r="L68" s="155"/>
      <c r="M68" s="155"/>
      <c r="N68" s="155"/>
      <c r="O68" s="155"/>
      <c r="P68" s="155"/>
      <c r="Q68" s="155"/>
      <c r="R68" s="155"/>
      <c r="S68" s="155"/>
      <c r="T68" s="155"/>
      <c r="U68" s="155"/>
      <c r="V68" s="155"/>
      <c r="W68" s="155"/>
      <c r="X68" s="155"/>
      <c r="Y68" s="155"/>
      <c r="Z68" s="155"/>
      <c r="AA68" s="155"/>
    </row>
    <row r="69" spans="1:27" x14ac:dyDescent="0.3">
      <c r="A69" s="155"/>
      <c r="B69" s="155"/>
      <c r="C69" s="155"/>
      <c r="D69" s="155"/>
      <c r="E69" s="155"/>
      <c r="F69" s="155"/>
      <c r="G69" s="155"/>
      <c r="H69" s="155"/>
      <c r="I69" s="155"/>
      <c r="J69" s="155"/>
      <c r="K69" s="155"/>
      <c r="L69" s="155"/>
      <c r="M69" s="155"/>
      <c r="N69" s="155"/>
      <c r="O69" s="155"/>
      <c r="P69" s="155"/>
      <c r="Q69" s="155"/>
      <c r="R69" s="155"/>
      <c r="S69" s="155"/>
      <c r="T69" s="155"/>
      <c r="U69" s="155"/>
      <c r="V69" s="155"/>
      <c r="W69" s="155"/>
      <c r="X69" s="155"/>
      <c r="Y69" s="155"/>
      <c r="Z69" s="155"/>
      <c r="AA69" s="155"/>
    </row>
    <row r="70" spans="1:27" x14ac:dyDescent="0.3">
      <c r="A70" s="155"/>
      <c r="B70" s="155"/>
      <c r="C70" s="155"/>
      <c r="D70" s="155"/>
      <c r="E70" s="155"/>
      <c r="F70" s="155"/>
      <c r="G70" s="155"/>
      <c r="H70" s="155"/>
      <c r="I70" s="155"/>
      <c r="J70" s="155"/>
      <c r="K70" s="155"/>
      <c r="L70" s="155"/>
      <c r="M70" s="155"/>
      <c r="N70" s="155"/>
      <c r="O70" s="155"/>
      <c r="P70" s="155"/>
      <c r="Q70" s="155"/>
      <c r="R70" s="155"/>
      <c r="S70" s="155"/>
      <c r="T70" s="155"/>
      <c r="U70" s="155"/>
      <c r="V70" s="155"/>
      <c r="W70" s="155"/>
      <c r="X70" s="155"/>
      <c r="Y70" s="155"/>
      <c r="Z70" s="155"/>
      <c r="AA70" s="155"/>
    </row>
    <row r="71" spans="1:27" x14ac:dyDescent="0.3">
      <c r="A71" s="155"/>
      <c r="B71" s="155"/>
      <c r="C71" s="155"/>
      <c r="D71" s="155"/>
      <c r="E71" s="155"/>
      <c r="F71" s="155"/>
      <c r="G71" s="155"/>
      <c r="H71" s="155"/>
      <c r="I71" s="155"/>
      <c r="J71" s="155"/>
      <c r="K71" s="155"/>
      <c r="L71" s="155"/>
      <c r="M71" s="155"/>
      <c r="N71" s="155"/>
      <c r="O71" s="155"/>
      <c r="P71" s="155"/>
      <c r="Q71" s="155"/>
      <c r="R71" s="155"/>
      <c r="S71" s="155"/>
      <c r="T71" s="155"/>
      <c r="U71" s="155"/>
      <c r="V71" s="155"/>
      <c r="W71" s="155"/>
      <c r="X71" s="155"/>
      <c r="Y71" s="155"/>
      <c r="Z71" s="155"/>
      <c r="AA71" s="155"/>
    </row>
    <row r="72" spans="1:27" x14ac:dyDescent="0.3">
      <c r="A72" s="155"/>
      <c r="B72" s="155"/>
      <c r="C72" s="155"/>
      <c r="D72" s="155"/>
      <c r="E72" s="155"/>
      <c r="F72" s="155"/>
      <c r="G72" s="155"/>
      <c r="H72" s="155"/>
      <c r="I72" s="155"/>
      <c r="J72" s="155"/>
      <c r="K72" s="155"/>
      <c r="L72" s="155"/>
      <c r="M72" s="155"/>
      <c r="N72" s="155"/>
      <c r="O72" s="155"/>
      <c r="P72" s="155"/>
      <c r="Q72" s="155"/>
      <c r="R72" s="155"/>
      <c r="S72" s="155"/>
      <c r="T72" s="155"/>
      <c r="U72" s="155"/>
      <c r="V72" s="155"/>
      <c r="W72" s="155"/>
      <c r="X72" s="155"/>
      <c r="Y72" s="155"/>
      <c r="Z72" s="155"/>
      <c r="AA72" s="155"/>
    </row>
    <row r="73" spans="1:27" x14ac:dyDescent="0.3">
      <c r="A73" s="155"/>
      <c r="B73" s="155"/>
      <c r="C73" s="155"/>
      <c r="D73" s="155"/>
      <c r="E73" s="155"/>
      <c r="F73" s="155"/>
      <c r="G73" s="155"/>
      <c r="H73" s="155"/>
      <c r="I73" s="155"/>
      <c r="J73" s="155"/>
      <c r="K73" s="155"/>
      <c r="L73" s="155"/>
      <c r="M73" s="155"/>
      <c r="N73" s="155"/>
      <c r="O73" s="155"/>
      <c r="P73" s="155"/>
      <c r="Q73" s="155"/>
      <c r="R73" s="155"/>
      <c r="S73" s="155"/>
      <c r="T73" s="155"/>
      <c r="U73" s="155"/>
      <c r="V73" s="155"/>
      <c r="W73" s="155"/>
      <c r="X73" s="155"/>
      <c r="Y73" s="155"/>
      <c r="Z73" s="155"/>
      <c r="AA73" s="155"/>
    </row>
    <row r="74" spans="1:27" x14ac:dyDescent="0.3">
      <c r="A74" s="155"/>
      <c r="B74" s="155"/>
      <c r="C74" s="155"/>
      <c r="D74" s="155"/>
      <c r="E74" s="155"/>
      <c r="F74" s="155"/>
      <c r="G74" s="155"/>
      <c r="H74" s="155"/>
      <c r="I74" s="155"/>
      <c r="J74" s="155"/>
      <c r="K74" s="155"/>
      <c r="L74" s="155"/>
      <c r="M74" s="155"/>
      <c r="N74" s="155"/>
      <c r="O74" s="155"/>
      <c r="P74" s="155"/>
      <c r="Q74" s="155"/>
      <c r="R74" s="155"/>
      <c r="S74" s="155"/>
      <c r="T74" s="155"/>
      <c r="U74" s="155"/>
      <c r="V74" s="155"/>
      <c r="W74" s="155"/>
      <c r="X74" s="155"/>
      <c r="Y74" s="155"/>
      <c r="Z74" s="155"/>
      <c r="AA74" s="155"/>
    </row>
    <row r="75" spans="1:27" x14ac:dyDescent="0.3">
      <c r="A75" s="155"/>
      <c r="B75" s="155"/>
      <c r="C75" s="155"/>
      <c r="D75" s="155"/>
      <c r="E75" s="155"/>
      <c r="F75" s="155"/>
      <c r="G75" s="155"/>
      <c r="H75" s="155"/>
      <c r="I75" s="155"/>
      <c r="J75" s="155"/>
      <c r="K75" s="155"/>
      <c r="L75" s="155"/>
      <c r="M75" s="155"/>
      <c r="N75" s="155"/>
      <c r="O75" s="155"/>
      <c r="P75" s="155"/>
      <c r="Q75" s="155"/>
      <c r="R75" s="155"/>
      <c r="S75" s="155"/>
      <c r="T75" s="155"/>
      <c r="U75" s="155"/>
      <c r="V75" s="155"/>
      <c r="W75" s="155"/>
      <c r="X75" s="155"/>
      <c r="Y75" s="155"/>
      <c r="Z75" s="155"/>
      <c r="AA75" s="155"/>
    </row>
    <row r="76" spans="1:27" x14ac:dyDescent="0.3">
      <c r="A76" s="155"/>
      <c r="B76" s="155"/>
      <c r="C76" s="155"/>
      <c r="D76" s="155"/>
      <c r="E76" s="155"/>
      <c r="F76" s="155"/>
      <c r="G76" s="155"/>
      <c r="H76" s="155"/>
      <c r="I76" s="155"/>
      <c r="J76" s="155"/>
      <c r="K76" s="155"/>
      <c r="L76" s="155"/>
      <c r="M76" s="155"/>
      <c r="N76" s="155"/>
      <c r="O76" s="155"/>
      <c r="P76" s="155"/>
      <c r="Q76" s="155"/>
      <c r="R76" s="155"/>
      <c r="S76" s="155"/>
      <c r="T76" s="155"/>
      <c r="U76" s="155"/>
      <c r="V76" s="155"/>
      <c r="W76" s="155"/>
      <c r="X76" s="155"/>
      <c r="Y76" s="155"/>
      <c r="Z76" s="155"/>
      <c r="AA76" s="155"/>
    </row>
    <row r="77" spans="1:27" x14ac:dyDescent="0.3">
      <c r="A77" s="155"/>
      <c r="B77" s="155"/>
      <c r="C77" s="155"/>
      <c r="D77" s="155"/>
      <c r="E77" s="155"/>
      <c r="F77" s="155"/>
      <c r="G77" s="155"/>
      <c r="H77" s="155"/>
      <c r="I77" s="155"/>
      <c r="J77" s="155"/>
      <c r="K77" s="155"/>
      <c r="L77" s="155"/>
      <c r="M77" s="155"/>
      <c r="N77" s="155"/>
      <c r="O77" s="155"/>
      <c r="P77" s="155"/>
      <c r="Q77" s="155"/>
      <c r="R77" s="155"/>
      <c r="S77" s="155"/>
      <c r="T77" s="155"/>
      <c r="U77" s="155"/>
      <c r="V77" s="155"/>
      <c r="W77" s="155"/>
      <c r="X77" s="155"/>
      <c r="Y77" s="155"/>
      <c r="Z77" s="155"/>
      <c r="AA77" s="155"/>
    </row>
    <row r="78" spans="1:27" x14ac:dyDescent="0.3">
      <c r="A78" s="155"/>
      <c r="B78" s="155"/>
      <c r="C78" s="155"/>
      <c r="D78" s="155"/>
      <c r="E78" s="155"/>
      <c r="F78" s="155"/>
      <c r="G78" s="155"/>
      <c r="H78" s="155"/>
      <c r="I78" s="155"/>
      <c r="J78" s="155"/>
      <c r="K78" s="155"/>
      <c r="L78" s="155"/>
      <c r="M78" s="155"/>
      <c r="N78" s="155"/>
      <c r="O78" s="155"/>
      <c r="P78" s="155"/>
      <c r="Q78" s="155"/>
      <c r="R78" s="155"/>
      <c r="S78" s="155"/>
      <c r="T78" s="155"/>
      <c r="U78" s="155"/>
      <c r="V78" s="155"/>
      <c r="W78" s="155"/>
      <c r="X78" s="155"/>
      <c r="Y78" s="155"/>
      <c r="Z78" s="155"/>
      <c r="AA78" s="155"/>
    </row>
    <row r="79" spans="1:27" x14ac:dyDescent="0.3">
      <c r="A79" s="155"/>
      <c r="B79" s="155"/>
      <c r="C79" s="155"/>
      <c r="D79" s="155"/>
      <c r="E79" s="155"/>
      <c r="F79" s="155"/>
      <c r="G79" s="155"/>
      <c r="H79" s="155"/>
      <c r="I79" s="155"/>
      <c r="J79" s="155"/>
      <c r="K79" s="155"/>
      <c r="L79" s="155"/>
      <c r="M79" s="155"/>
      <c r="N79" s="155"/>
      <c r="O79" s="155"/>
      <c r="P79" s="155"/>
      <c r="Q79" s="155"/>
      <c r="R79" s="155"/>
      <c r="S79" s="155"/>
      <c r="T79" s="155"/>
      <c r="U79" s="155"/>
      <c r="V79" s="155"/>
      <c r="W79" s="155"/>
      <c r="X79" s="155"/>
      <c r="Y79" s="155"/>
      <c r="Z79" s="155"/>
      <c r="AA79" s="155"/>
    </row>
    <row r="80" spans="1:27" x14ac:dyDescent="0.3">
      <c r="A80" s="155"/>
      <c r="B80" s="155"/>
      <c r="C80" s="155"/>
      <c r="D80" s="155"/>
      <c r="E80" s="155"/>
      <c r="F80" s="155"/>
      <c r="G80" s="155"/>
      <c r="H80" s="155"/>
      <c r="I80" s="155"/>
      <c r="J80" s="155"/>
      <c r="K80" s="155"/>
      <c r="L80" s="155"/>
      <c r="M80" s="155"/>
      <c r="N80" s="155"/>
      <c r="O80" s="155"/>
      <c r="P80" s="155"/>
      <c r="Q80" s="155"/>
      <c r="R80" s="155"/>
      <c r="S80" s="155"/>
      <c r="T80" s="155"/>
      <c r="U80" s="155"/>
      <c r="V80" s="155"/>
      <c r="W80" s="155"/>
      <c r="X80" s="155"/>
      <c r="Y80" s="155"/>
      <c r="Z80" s="155"/>
      <c r="AA80" s="155"/>
    </row>
    <row r="81" spans="1:29" x14ac:dyDescent="0.3">
      <c r="A81" s="155"/>
      <c r="B81" s="155"/>
      <c r="C81" s="155"/>
      <c r="D81" s="155"/>
      <c r="E81" s="155"/>
      <c r="F81" s="155"/>
      <c r="G81" s="155"/>
      <c r="H81" s="155"/>
      <c r="I81" s="155"/>
      <c r="J81" s="155"/>
      <c r="K81" s="155"/>
      <c r="L81" s="155"/>
      <c r="M81" s="155"/>
      <c r="N81" s="155"/>
      <c r="O81" s="155"/>
      <c r="P81" s="155"/>
      <c r="Q81" s="155"/>
      <c r="R81" s="155"/>
      <c r="S81" s="155"/>
      <c r="T81" s="155"/>
      <c r="U81" s="155"/>
      <c r="V81" s="155"/>
      <c r="W81" s="155"/>
      <c r="X81" s="155"/>
      <c r="Y81" s="155"/>
      <c r="Z81" s="155"/>
      <c r="AA81" s="155"/>
    </row>
    <row r="82" spans="1:29" x14ac:dyDescent="0.3">
      <c r="A82" s="155"/>
      <c r="B82" s="155"/>
      <c r="C82" s="155"/>
      <c r="D82" s="155"/>
      <c r="E82" s="155"/>
      <c r="F82" s="155"/>
      <c r="G82" s="155"/>
      <c r="H82" s="155"/>
      <c r="I82" s="155"/>
      <c r="J82" s="155"/>
      <c r="K82" s="155"/>
      <c r="L82" s="155"/>
      <c r="M82" s="155"/>
      <c r="N82" s="155"/>
      <c r="O82" s="155"/>
      <c r="P82" s="155"/>
      <c r="Q82" s="155"/>
      <c r="R82" s="155"/>
      <c r="S82" s="155"/>
      <c r="T82" s="155"/>
      <c r="U82" s="155"/>
      <c r="V82" s="155"/>
      <c r="W82" s="155"/>
      <c r="X82" s="155"/>
      <c r="Y82" s="155"/>
      <c r="Z82" s="155"/>
      <c r="AA82" s="155"/>
    </row>
    <row r="83" spans="1:29" x14ac:dyDescent="0.3">
      <c r="A83" s="155"/>
      <c r="B83" s="155"/>
      <c r="C83" s="155"/>
      <c r="D83" s="155"/>
      <c r="E83" s="155"/>
      <c r="F83" s="155"/>
      <c r="G83" s="155"/>
      <c r="H83" s="155"/>
      <c r="I83" s="155"/>
      <c r="J83" s="155"/>
      <c r="K83" s="155"/>
      <c r="L83" s="155"/>
      <c r="M83" s="155"/>
      <c r="N83" s="155"/>
      <c r="O83" s="155"/>
      <c r="P83" s="155"/>
      <c r="Q83" s="155"/>
      <c r="R83" s="155"/>
      <c r="S83" s="155"/>
      <c r="T83" s="155"/>
      <c r="U83" s="155"/>
      <c r="V83" s="155"/>
      <c r="W83" s="155"/>
      <c r="X83" s="155"/>
      <c r="Y83" s="155"/>
      <c r="Z83" s="155"/>
      <c r="AA83" s="155"/>
    </row>
    <row r="84" spans="1:29" x14ac:dyDescent="0.3">
      <c r="A84" s="155"/>
      <c r="B84" s="155"/>
      <c r="C84" s="155"/>
      <c r="D84" s="155"/>
      <c r="E84" s="155"/>
      <c r="F84" s="155"/>
      <c r="G84" s="155"/>
      <c r="H84" s="155"/>
      <c r="I84" s="155"/>
      <c r="J84" s="155"/>
      <c r="K84" s="155"/>
      <c r="L84" s="155"/>
      <c r="M84" s="155"/>
      <c r="N84" s="155"/>
      <c r="O84" s="155"/>
      <c r="P84" s="155"/>
      <c r="Q84" s="155"/>
      <c r="R84" s="155"/>
      <c r="S84" s="155"/>
      <c r="T84" s="155"/>
      <c r="U84" s="155"/>
      <c r="V84" s="155"/>
      <c r="W84" s="155"/>
      <c r="X84" s="155"/>
      <c r="Y84" s="155"/>
      <c r="Z84" s="155"/>
      <c r="AA84" s="155"/>
    </row>
    <row r="85" spans="1:29" x14ac:dyDescent="0.3">
      <c r="A85" s="155"/>
      <c r="B85" s="155"/>
      <c r="C85" s="155"/>
      <c r="D85" s="155"/>
      <c r="E85" s="155"/>
      <c r="F85" s="155"/>
      <c r="G85" s="155"/>
      <c r="H85" s="155"/>
      <c r="I85" s="155"/>
      <c r="J85" s="155"/>
      <c r="K85" s="155"/>
      <c r="L85" s="155"/>
      <c r="M85" s="155"/>
      <c r="N85" s="155"/>
      <c r="O85" s="155"/>
      <c r="P85" s="155"/>
      <c r="Q85" s="155"/>
      <c r="R85" s="155"/>
      <c r="S85" s="155"/>
      <c r="T85" s="155"/>
      <c r="U85" s="155"/>
      <c r="V85" s="155"/>
      <c r="W85" s="155"/>
      <c r="X85" s="155"/>
      <c r="Y85" s="155"/>
      <c r="Z85" s="155"/>
      <c r="AA85" s="155"/>
    </row>
    <row r="86" spans="1:29" x14ac:dyDescent="0.3">
      <c r="A86" s="238"/>
      <c r="B86" s="238"/>
      <c r="C86" s="238"/>
      <c r="D86" s="238"/>
      <c r="E86" s="238"/>
      <c r="F86" s="238"/>
      <c r="G86" s="238"/>
      <c r="H86" s="238"/>
      <c r="I86" s="238"/>
      <c r="J86" s="238"/>
      <c r="K86" s="238"/>
      <c r="L86" s="238"/>
      <c r="M86" s="238"/>
      <c r="N86" s="238"/>
      <c r="O86" s="238"/>
      <c r="P86" s="238"/>
      <c r="Q86" s="238"/>
      <c r="R86" s="238"/>
      <c r="S86" s="238"/>
      <c r="T86" s="238"/>
      <c r="U86" s="238"/>
      <c r="V86" s="238"/>
      <c r="W86" s="238"/>
      <c r="X86" s="238"/>
      <c r="Y86" s="238"/>
      <c r="Z86" s="238"/>
      <c r="AA86" s="238"/>
      <c r="AB86" s="240"/>
      <c r="AC86" s="240"/>
    </row>
    <row r="87" spans="1:29" x14ac:dyDescent="0.3">
      <c r="A87" s="238"/>
      <c r="B87" s="238"/>
      <c r="C87" s="238"/>
      <c r="D87" s="238"/>
      <c r="E87" s="238"/>
      <c r="F87" s="238"/>
      <c r="G87" s="238"/>
      <c r="H87" s="238"/>
      <c r="I87" s="238"/>
      <c r="J87" s="238"/>
      <c r="K87" s="238"/>
      <c r="L87" s="238"/>
      <c r="M87" s="238"/>
      <c r="N87" s="238"/>
      <c r="O87" s="238"/>
      <c r="P87" s="238"/>
      <c r="Q87" s="238"/>
      <c r="R87" s="238"/>
      <c r="S87" s="238"/>
      <c r="T87" s="238"/>
      <c r="U87" s="238"/>
      <c r="V87" s="238"/>
      <c r="W87" s="238"/>
      <c r="X87" s="238"/>
      <c r="Y87" s="238"/>
      <c r="Z87" s="238"/>
      <c r="AA87" s="238"/>
      <c r="AB87" s="240"/>
      <c r="AC87" s="240"/>
    </row>
    <row r="88" spans="1:29" x14ac:dyDescent="0.3">
      <c r="A88" s="238"/>
      <c r="B88" s="238"/>
      <c r="C88" s="238"/>
      <c r="D88" s="238"/>
      <c r="E88" s="238"/>
      <c r="F88" s="238"/>
      <c r="G88" s="238"/>
      <c r="H88" s="238"/>
      <c r="I88" s="238"/>
      <c r="J88" s="238"/>
      <c r="K88" s="238"/>
      <c r="L88" s="238"/>
      <c r="M88" s="238"/>
      <c r="N88" s="238"/>
      <c r="O88" s="238"/>
      <c r="P88" s="238"/>
      <c r="Q88" s="238"/>
      <c r="R88" s="238"/>
      <c r="S88" s="238"/>
      <c r="T88" s="238"/>
      <c r="U88" s="238"/>
      <c r="V88" s="238"/>
      <c r="W88" s="238"/>
      <c r="X88" s="238"/>
      <c r="Y88" s="238"/>
      <c r="Z88" s="238"/>
      <c r="AA88" s="238"/>
      <c r="AB88" s="240"/>
      <c r="AC88" s="240"/>
    </row>
    <row r="89" spans="1:29" x14ac:dyDescent="0.3">
      <c r="A89" s="238"/>
      <c r="B89" s="238"/>
      <c r="C89" s="238"/>
      <c r="D89" s="238"/>
      <c r="E89" s="238"/>
      <c r="F89" s="238"/>
      <c r="G89" s="238"/>
      <c r="H89" s="238"/>
      <c r="I89" s="238"/>
      <c r="J89" s="238"/>
      <c r="K89" s="238"/>
      <c r="L89" s="238"/>
      <c r="M89" s="238"/>
      <c r="N89" s="238"/>
      <c r="O89" s="238"/>
      <c r="P89" s="238"/>
      <c r="Q89" s="238"/>
      <c r="R89" s="238"/>
      <c r="S89" s="238"/>
      <c r="T89" s="238"/>
      <c r="U89" s="238"/>
      <c r="V89" s="238"/>
      <c r="W89" s="238"/>
      <c r="X89" s="238"/>
      <c r="Y89" s="238"/>
      <c r="Z89" s="238"/>
      <c r="AA89" s="238"/>
      <c r="AB89" s="240"/>
      <c r="AC89" s="240"/>
    </row>
    <row r="90" spans="1:29" x14ac:dyDescent="0.3">
      <c r="A90" s="239" t="s">
        <v>2963</v>
      </c>
      <c r="B90" s="238"/>
      <c r="C90" s="238"/>
      <c r="D90" s="238"/>
      <c r="E90" s="238"/>
      <c r="F90" s="238"/>
      <c r="G90" s="238"/>
      <c r="H90" s="238"/>
      <c r="I90" s="238"/>
      <c r="J90" s="238"/>
      <c r="K90" s="238"/>
      <c r="L90" s="238"/>
      <c r="M90" s="238"/>
      <c r="N90" s="238"/>
      <c r="O90" s="238"/>
      <c r="P90" s="238"/>
      <c r="Q90" s="238"/>
      <c r="R90" s="238"/>
      <c r="S90" s="238"/>
      <c r="T90" s="238"/>
      <c r="U90" s="238"/>
      <c r="V90" s="238"/>
      <c r="W90" s="238"/>
      <c r="X90" s="238"/>
      <c r="Y90" s="238"/>
      <c r="Z90" s="238"/>
      <c r="AA90" s="238"/>
      <c r="AB90" s="240"/>
      <c r="AC90" s="240"/>
    </row>
    <row r="91" spans="1:29" x14ac:dyDescent="0.3">
      <c r="A91" s="239" t="s">
        <v>14</v>
      </c>
      <c r="B91" s="238"/>
      <c r="C91" s="238"/>
      <c r="D91" s="238"/>
      <c r="E91" s="238"/>
      <c r="F91" s="238"/>
      <c r="G91" s="238"/>
      <c r="H91" s="238"/>
      <c r="I91" s="238"/>
      <c r="J91" s="238"/>
      <c r="K91" s="238"/>
      <c r="L91" s="238"/>
      <c r="M91" s="238"/>
      <c r="N91" s="238"/>
      <c r="O91" s="238"/>
      <c r="P91" s="238"/>
      <c r="Q91" s="238"/>
      <c r="R91" s="238"/>
      <c r="S91" s="238"/>
      <c r="T91" s="238"/>
      <c r="U91" s="238"/>
      <c r="V91" s="238"/>
      <c r="W91" s="238"/>
      <c r="X91" s="238"/>
      <c r="Y91" s="238"/>
      <c r="Z91" s="238"/>
      <c r="AA91" s="238"/>
      <c r="AB91" s="240"/>
      <c r="AC91" s="240"/>
    </row>
    <row r="92" spans="1:29" x14ac:dyDescent="0.3">
      <c r="A92" s="239" t="s">
        <v>2964</v>
      </c>
      <c r="B92" s="238"/>
      <c r="C92" s="238"/>
      <c r="D92" s="238"/>
      <c r="E92" s="238"/>
      <c r="F92" s="238"/>
      <c r="G92" s="238"/>
      <c r="H92" s="238"/>
      <c r="I92" s="238"/>
      <c r="J92" s="238"/>
      <c r="K92" s="238"/>
      <c r="L92" s="238"/>
      <c r="M92" s="238"/>
      <c r="N92" s="238"/>
      <c r="O92" s="238"/>
      <c r="P92" s="238"/>
      <c r="Q92" s="238"/>
      <c r="R92" s="238"/>
      <c r="S92" s="238"/>
      <c r="T92" s="238"/>
      <c r="U92" s="238"/>
      <c r="V92" s="238"/>
      <c r="W92" s="238"/>
      <c r="X92" s="238"/>
      <c r="Y92" s="238"/>
      <c r="Z92" s="238"/>
      <c r="AA92" s="238"/>
      <c r="AB92" s="240"/>
      <c r="AC92" s="240"/>
    </row>
    <row r="93" spans="1:29" x14ac:dyDescent="0.3">
      <c r="A93" s="239" t="s">
        <v>2965</v>
      </c>
      <c r="B93" s="238"/>
      <c r="C93" s="238"/>
      <c r="D93" s="238"/>
      <c r="E93" s="238"/>
      <c r="F93" s="238"/>
      <c r="G93" s="238"/>
      <c r="H93" s="238"/>
      <c r="I93" s="238"/>
      <c r="J93" s="238"/>
      <c r="K93" s="238"/>
      <c r="L93" s="238"/>
      <c r="M93" s="238"/>
      <c r="N93" s="238"/>
      <c r="O93" s="238"/>
      <c r="P93" s="238"/>
      <c r="Q93" s="238"/>
      <c r="R93" s="238"/>
      <c r="S93" s="238"/>
      <c r="T93" s="238"/>
      <c r="U93" s="238"/>
      <c r="V93" s="238"/>
      <c r="W93" s="238"/>
      <c r="X93" s="238"/>
      <c r="Y93" s="238"/>
      <c r="Z93" s="238"/>
      <c r="AA93" s="238"/>
      <c r="AB93" s="240"/>
      <c r="AC93" s="240"/>
    </row>
    <row r="94" spans="1:29" x14ac:dyDescent="0.3">
      <c r="A94" s="239" t="s">
        <v>2966</v>
      </c>
      <c r="B94" s="238"/>
      <c r="C94" s="238"/>
      <c r="D94" s="238"/>
      <c r="E94" s="238"/>
      <c r="F94" s="238"/>
      <c r="G94" s="238"/>
      <c r="H94" s="238"/>
      <c r="I94" s="238"/>
      <c r="J94" s="238"/>
      <c r="K94" s="238"/>
      <c r="L94" s="238"/>
      <c r="M94" s="238"/>
      <c r="N94" s="238"/>
      <c r="O94" s="238"/>
      <c r="P94" s="238"/>
      <c r="Q94" s="238"/>
      <c r="R94" s="238"/>
      <c r="S94" s="238"/>
      <c r="T94" s="238"/>
      <c r="U94" s="238"/>
      <c r="V94" s="238"/>
      <c r="W94" s="238"/>
      <c r="X94" s="238"/>
      <c r="Y94" s="238"/>
      <c r="Z94" s="238"/>
      <c r="AA94" s="238"/>
      <c r="AB94" s="240"/>
      <c r="AC94" s="240"/>
    </row>
    <row r="95" spans="1:29" x14ac:dyDescent="0.3">
      <c r="A95" s="239" t="s">
        <v>2967</v>
      </c>
      <c r="B95" s="238"/>
      <c r="C95" s="238"/>
      <c r="D95" s="238"/>
      <c r="E95" s="238"/>
      <c r="F95" s="238"/>
      <c r="G95" s="238"/>
      <c r="H95" s="238"/>
      <c r="I95" s="238"/>
      <c r="J95" s="238"/>
      <c r="K95" s="238"/>
      <c r="L95" s="238"/>
      <c r="M95" s="238"/>
      <c r="N95" s="238"/>
      <c r="O95" s="238"/>
      <c r="P95" s="238"/>
      <c r="Q95" s="238"/>
      <c r="R95" s="238"/>
      <c r="S95" s="238"/>
      <c r="T95" s="238"/>
      <c r="U95" s="238"/>
      <c r="V95" s="238"/>
      <c r="W95" s="238"/>
      <c r="X95" s="238"/>
      <c r="Y95" s="238"/>
      <c r="Z95" s="238"/>
      <c r="AA95" s="238"/>
      <c r="AB95" s="240"/>
      <c r="AC95" s="240"/>
    </row>
    <row r="96" spans="1:29" x14ac:dyDescent="0.3">
      <c r="A96" s="239" t="s">
        <v>2968</v>
      </c>
      <c r="B96" s="238"/>
      <c r="C96" s="238"/>
      <c r="D96" s="238"/>
      <c r="E96" s="238"/>
      <c r="F96" s="238"/>
      <c r="G96" s="238"/>
      <c r="H96" s="238"/>
      <c r="I96" s="238"/>
      <c r="J96" s="238"/>
      <c r="K96" s="238"/>
      <c r="L96" s="238"/>
      <c r="M96" s="238"/>
      <c r="N96" s="238"/>
      <c r="O96" s="238"/>
      <c r="P96" s="238"/>
      <c r="Q96" s="238"/>
      <c r="R96" s="238"/>
      <c r="S96" s="238"/>
      <c r="T96" s="238"/>
      <c r="U96" s="238"/>
      <c r="V96" s="238"/>
      <c r="W96" s="238"/>
      <c r="X96" s="238"/>
      <c r="Y96" s="238"/>
      <c r="Z96" s="238"/>
      <c r="AA96" s="238"/>
      <c r="AB96" s="240"/>
      <c r="AC96" s="240"/>
    </row>
    <row r="97" spans="1:29" x14ac:dyDescent="0.3">
      <c r="A97" s="239" t="s">
        <v>2969</v>
      </c>
      <c r="B97" s="238"/>
      <c r="C97" s="238"/>
      <c r="D97" s="238"/>
      <c r="E97" s="238"/>
      <c r="F97" s="238"/>
      <c r="G97" s="238"/>
      <c r="H97" s="238"/>
      <c r="I97" s="238"/>
      <c r="J97" s="238"/>
      <c r="K97" s="238"/>
      <c r="L97" s="238"/>
      <c r="M97" s="238"/>
      <c r="N97" s="238"/>
      <c r="O97" s="238"/>
      <c r="P97" s="238"/>
      <c r="Q97" s="238"/>
      <c r="R97" s="238"/>
      <c r="S97" s="238"/>
      <c r="T97" s="238"/>
      <c r="U97" s="238"/>
      <c r="V97" s="238"/>
      <c r="W97" s="238"/>
      <c r="X97" s="238"/>
      <c r="Y97" s="238"/>
      <c r="Z97" s="238"/>
      <c r="AA97" s="238"/>
      <c r="AB97" s="240"/>
      <c r="AC97" s="240"/>
    </row>
    <row r="98" spans="1:29" x14ac:dyDescent="0.3">
      <c r="A98" s="239" t="s">
        <v>2970</v>
      </c>
      <c r="B98" s="238"/>
      <c r="C98" s="238"/>
      <c r="D98" s="238"/>
      <c r="E98" s="238"/>
      <c r="F98" s="238"/>
      <c r="G98" s="238"/>
      <c r="H98" s="238"/>
      <c r="I98" s="238"/>
      <c r="J98" s="238"/>
      <c r="K98" s="238"/>
      <c r="L98" s="238"/>
      <c r="M98" s="238"/>
      <c r="N98" s="238"/>
      <c r="O98" s="238"/>
      <c r="P98" s="238"/>
      <c r="Q98" s="238"/>
      <c r="R98" s="238"/>
      <c r="S98" s="238"/>
      <c r="T98" s="238"/>
      <c r="U98" s="238"/>
      <c r="V98" s="238"/>
      <c r="W98" s="238"/>
      <c r="X98" s="238"/>
      <c r="Y98" s="238"/>
      <c r="Z98" s="238"/>
      <c r="AA98" s="238"/>
      <c r="AB98" s="240"/>
      <c r="AC98" s="240"/>
    </row>
    <row r="99" spans="1:29" x14ac:dyDescent="0.3">
      <c r="A99" s="239" t="s">
        <v>2971</v>
      </c>
      <c r="B99" s="238"/>
      <c r="C99" s="238"/>
      <c r="D99" s="238"/>
      <c r="E99" s="238"/>
      <c r="F99" s="238"/>
      <c r="G99" s="238"/>
      <c r="H99" s="238"/>
      <c r="I99" s="238"/>
      <c r="J99" s="238"/>
      <c r="K99" s="238"/>
      <c r="L99" s="238"/>
      <c r="M99" s="238"/>
      <c r="N99" s="238"/>
      <c r="O99" s="238"/>
      <c r="P99" s="238"/>
      <c r="Q99" s="238"/>
      <c r="R99" s="238"/>
      <c r="S99" s="238"/>
      <c r="T99" s="238"/>
      <c r="U99" s="238"/>
      <c r="V99" s="238"/>
      <c r="W99" s="238"/>
      <c r="X99" s="238"/>
      <c r="Y99" s="238"/>
      <c r="Z99" s="238"/>
      <c r="AA99" s="238"/>
      <c r="AB99" s="240"/>
      <c r="AC99" s="240"/>
    </row>
    <row r="100" spans="1:29" x14ac:dyDescent="0.3">
      <c r="A100" s="239" t="s">
        <v>2972</v>
      </c>
      <c r="B100" s="238"/>
      <c r="C100" s="238"/>
      <c r="D100" s="238"/>
      <c r="E100" s="238"/>
      <c r="F100" s="238"/>
      <c r="G100" s="238"/>
      <c r="H100" s="238"/>
      <c r="I100" s="238"/>
      <c r="J100" s="238"/>
      <c r="K100" s="238"/>
      <c r="L100" s="238"/>
      <c r="M100" s="238"/>
      <c r="N100" s="238"/>
      <c r="O100" s="238"/>
      <c r="P100" s="238"/>
      <c r="Q100" s="238"/>
      <c r="R100" s="238"/>
      <c r="S100" s="238"/>
      <c r="T100" s="238"/>
      <c r="U100" s="238"/>
      <c r="V100" s="238"/>
      <c r="W100" s="238"/>
      <c r="X100" s="238"/>
      <c r="Y100" s="238"/>
      <c r="Z100" s="238"/>
      <c r="AA100" s="238"/>
      <c r="AB100" s="240"/>
      <c r="AC100" s="240"/>
    </row>
    <row r="101" spans="1:29" x14ac:dyDescent="0.3">
      <c r="A101" s="239" t="s">
        <v>2973</v>
      </c>
      <c r="B101" s="238"/>
      <c r="C101" s="238"/>
      <c r="D101" s="238"/>
      <c r="E101" s="238"/>
      <c r="F101" s="238"/>
      <c r="G101" s="238"/>
      <c r="H101" s="238"/>
      <c r="I101" s="238"/>
      <c r="J101" s="238"/>
      <c r="K101" s="238"/>
      <c r="L101" s="238"/>
      <c r="M101" s="238"/>
      <c r="N101" s="238"/>
      <c r="O101" s="238"/>
      <c r="P101" s="238"/>
      <c r="Q101" s="238"/>
      <c r="R101" s="238"/>
      <c r="S101" s="238"/>
      <c r="T101" s="238"/>
      <c r="U101" s="238"/>
      <c r="V101" s="238"/>
      <c r="W101" s="238"/>
      <c r="X101" s="238"/>
      <c r="Y101" s="238"/>
      <c r="Z101" s="238"/>
      <c r="AA101" s="238"/>
      <c r="AB101" s="240"/>
      <c r="AC101" s="240"/>
    </row>
    <row r="102" spans="1:29" x14ac:dyDescent="0.3">
      <c r="A102" s="239" t="s">
        <v>2974</v>
      </c>
      <c r="B102" s="238"/>
      <c r="C102" s="238"/>
      <c r="D102" s="238"/>
      <c r="E102" s="238"/>
      <c r="F102" s="238"/>
      <c r="G102" s="238"/>
      <c r="H102" s="238"/>
      <c r="I102" s="238"/>
      <c r="J102" s="238"/>
      <c r="K102" s="238"/>
      <c r="L102" s="238"/>
      <c r="M102" s="238"/>
      <c r="N102" s="238"/>
      <c r="O102" s="238"/>
      <c r="P102" s="238"/>
      <c r="Q102" s="238"/>
      <c r="R102" s="238"/>
      <c r="S102" s="238"/>
      <c r="T102" s="238"/>
      <c r="U102" s="238"/>
      <c r="V102" s="238"/>
      <c r="W102" s="238"/>
      <c r="X102" s="238"/>
      <c r="Y102" s="238"/>
      <c r="Z102" s="238"/>
      <c r="AA102" s="238"/>
      <c r="AB102" s="240"/>
      <c r="AC102" s="240"/>
    </row>
    <row r="103" spans="1:29" x14ac:dyDescent="0.3">
      <c r="A103" s="239" t="s">
        <v>2975</v>
      </c>
      <c r="B103" s="238"/>
      <c r="C103" s="238"/>
      <c r="D103" s="238"/>
      <c r="E103" s="238"/>
      <c r="F103" s="238"/>
      <c r="G103" s="238"/>
      <c r="H103" s="238"/>
      <c r="I103" s="238"/>
      <c r="J103" s="238"/>
      <c r="K103" s="238"/>
      <c r="L103" s="238"/>
      <c r="M103" s="238"/>
      <c r="N103" s="238"/>
      <c r="O103" s="238"/>
      <c r="P103" s="238"/>
      <c r="Q103" s="238"/>
      <c r="R103" s="238"/>
      <c r="S103" s="238"/>
      <c r="T103" s="238"/>
      <c r="U103" s="238"/>
      <c r="V103" s="238"/>
      <c r="W103" s="238"/>
      <c r="X103" s="238"/>
      <c r="Y103" s="238"/>
      <c r="Z103" s="238"/>
      <c r="AA103" s="238"/>
      <c r="AB103" s="240"/>
      <c r="AC103" s="240"/>
    </row>
    <row r="104" spans="1:29" x14ac:dyDescent="0.3">
      <c r="A104" s="239" t="s">
        <v>2976</v>
      </c>
      <c r="B104" s="238"/>
      <c r="C104" s="238"/>
      <c r="D104" s="238"/>
      <c r="E104" s="238"/>
      <c r="F104" s="238"/>
      <c r="G104" s="238"/>
      <c r="H104" s="238"/>
      <c r="I104" s="238"/>
      <c r="J104" s="238"/>
      <c r="K104" s="238"/>
      <c r="L104" s="238"/>
      <c r="M104" s="238"/>
      <c r="N104" s="238"/>
      <c r="O104" s="238"/>
      <c r="P104" s="238"/>
      <c r="Q104" s="238"/>
      <c r="R104" s="238"/>
      <c r="S104" s="238"/>
      <c r="T104" s="238"/>
      <c r="U104" s="238"/>
      <c r="V104" s="238"/>
      <c r="W104" s="238"/>
      <c r="X104" s="238"/>
      <c r="Y104" s="238"/>
      <c r="Z104" s="238"/>
      <c r="AA104" s="238"/>
      <c r="AB104" s="240"/>
      <c r="AC104" s="240"/>
    </row>
    <row r="105" spans="1:29" x14ac:dyDescent="0.3">
      <c r="A105" s="239" t="s">
        <v>2977</v>
      </c>
      <c r="B105" s="238"/>
      <c r="C105" s="238"/>
      <c r="D105" s="238"/>
      <c r="E105" s="238"/>
      <c r="F105" s="238"/>
      <c r="G105" s="238"/>
      <c r="H105" s="238"/>
      <c r="I105" s="238"/>
      <c r="J105" s="238"/>
      <c r="K105" s="238"/>
      <c r="L105" s="238"/>
      <c r="M105" s="238"/>
      <c r="N105" s="238"/>
      <c r="O105" s="238"/>
      <c r="P105" s="238"/>
      <c r="Q105" s="238"/>
      <c r="R105" s="238"/>
      <c r="S105" s="238"/>
      <c r="T105" s="238"/>
      <c r="U105" s="238"/>
      <c r="V105" s="238"/>
      <c r="W105" s="238"/>
      <c r="X105" s="238"/>
      <c r="Y105" s="238"/>
      <c r="Z105" s="238"/>
      <c r="AA105" s="238"/>
      <c r="AB105" s="240"/>
      <c r="AC105" s="240"/>
    </row>
    <row r="106" spans="1:29" x14ac:dyDescent="0.3">
      <c r="A106" s="239" t="s">
        <v>2978</v>
      </c>
      <c r="B106" s="238"/>
      <c r="C106" s="238"/>
      <c r="D106" s="238"/>
      <c r="E106" s="238"/>
      <c r="F106" s="238"/>
      <c r="G106" s="238"/>
      <c r="H106" s="238"/>
      <c r="I106" s="238"/>
      <c r="J106" s="238"/>
      <c r="K106" s="238"/>
      <c r="L106" s="238"/>
      <c r="M106" s="238"/>
      <c r="N106" s="238"/>
      <c r="O106" s="238"/>
      <c r="P106" s="238"/>
      <c r="Q106" s="238"/>
      <c r="R106" s="238"/>
      <c r="S106" s="238"/>
      <c r="T106" s="238"/>
      <c r="U106" s="238"/>
      <c r="V106" s="238"/>
      <c r="W106" s="238"/>
      <c r="X106" s="238"/>
      <c r="Y106" s="238"/>
      <c r="Z106" s="238"/>
      <c r="AA106" s="238"/>
      <c r="AB106" s="240"/>
      <c r="AC106" s="240"/>
    </row>
    <row r="107" spans="1:29" x14ac:dyDescent="0.3">
      <c r="A107" s="239" t="s">
        <v>2979</v>
      </c>
      <c r="B107" s="238"/>
      <c r="C107" s="238"/>
      <c r="D107" s="238"/>
      <c r="E107" s="238"/>
      <c r="F107" s="238"/>
      <c r="G107" s="238"/>
      <c r="H107" s="238"/>
      <c r="I107" s="238"/>
      <c r="J107" s="238"/>
      <c r="K107" s="238"/>
      <c r="L107" s="238"/>
      <c r="M107" s="238"/>
      <c r="N107" s="238"/>
      <c r="O107" s="238"/>
      <c r="P107" s="238"/>
      <c r="Q107" s="238"/>
      <c r="R107" s="238"/>
      <c r="S107" s="238"/>
      <c r="T107" s="238"/>
      <c r="U107" s="238"/>
      <c r="V107" s="238"/>
      <c r="W107" s="238"/>
      <c r="X107" s="238"/>
      <c r="Y107" s="238"/>
      <c r="Z107" s="238"/>
      <c r="AA107" s="238"/>
      <c r="AB107" s="240"/>
      <c r="AC107" s="240"/>
    </row>
    <row r="108" spans="1:29" x14ac:dyDescent="0.3">
      <c r="A108" s="240"/>
      <c r="B108" s="238"/>
      <c r="C108" s="238"/>
      <c r="D108" s="238"/>
      <c r="E108" s="238"/>
      <c r="F108" s="238"/>
      <c r="G108" s="238"/>
      <c r="H108" s="238"/>
      <c r="I108" s="238"/>
      <c r="J108" s="238"/>
      <c r="K108" s="238"/>
      <c r="L108" s="238"/>
      <c r="M108" s="238"/>
      <c r="N108" s="238"/>
      <c r="O108" s="238"/>
      <c r="P108" s="238"/>
      <c r="Q108" s="238"/>
      <c r="R108" s="238"/>
      <c r="S108" s="238"/>
      <c r="T108" s="238"/>
      <c r="U108" s="238"/>
      <c r="V108" s="238"/>
      <c r="W108" s="238"/>
      <c r="X108" s="238"/>
      <c r="Y108" s="238"/>
      <c r="Z108" s="238"/>
      <c r="AA108" s="238"/>
      <c r="AB108" s="240"/>
      <c r="AC108" s="240"/>
    </row>
    <row r="109" spans="1:29" x14ac:dyDescent="0.3">
      <c r="A109" s="240"/>
      <c r="B109" s="238"/>
      <c r="C109" s="238"/>
      <c r="D109" s="238"/>
      <c r="E109" s="238"/>
      <c r="F109" s="238"/>
      <c r="G109" s="238"/>
      <c r="H109" s="238"/>
      <c r="I109" s="238"/>
      <c r="J109" s="238"/>
      <c r="K109" s="238"/>
      <c r="L109" s="238"/>
      <c r="M109" s="238"/>
      <c r="N109" s="238"/>
      <c r="O109" s="238"/>
      <c r="P109" s="238"/>
      <c r="Q109" s="238"/>
      <c r="R109" s="238"/>
      <c r="S109" s="238"/>
      <c r="T109" s="238"/>
      <c r="U109" s="238"/>
      <c r="V109" s="238"/>
      <c r="W109" s="238"/>
      <c r="X109" s="238"/>
      <c r="Y109" s="238"/>
      <c r="Z109" s="238"/>
      <c r="AA109" s="238"/>
      <c r="AB109" s="240"/>
      <c r="AC109" s="240"/>
    </row>
    <row r="110" spans="1:29" x14ac:dyDescent="0.3">
      <c r="A110" s="241" t="s">
        <v>2889</v>
      </c>
      <c r="B110" s="238"/>
      <c r="C110" s="238"/>
      <c r="D110" s="238"/>
      <c r="E110" s="238"/>
      <c r="F110" s="238"/>
      <c r="G110" s="238"/>
      <c r="H110" s="238"/>
      <c r="I110" s="238"/>
      <c r="J110" s="238"/>
      <c r="K110" s="238"/>
      <c r="L110" s="238"/>
      <c r="M110" s="238"/>
      <c r="N110" s="238"/>
      <c r="O110" s="238"/>
      <c r="P110" s="238"/>
      <c r="Q110" s="238"/>
      <c r="R110" s="238"/>
      <c r="S110" s="238"/>
      <c r="T110" s="238"/>
      <c r="U110" s="238"/>
      <c r="V110" s="238"/>
      <c r="W110" s="238"/>
      <c r="X110" s="238"/>
      <c r="Y110" s="238"/>
      <c r="Z110" s="238"/>
      <c r="AA110" s="238"/>
      <c r="AB110" s="240"/>
      <c r="AC110" s="240"/>
    </row>
    <row r="111" spans="1:29" x14ac:dyDescent="0.3">
      <c r="A111" s="241" t="s">
        <v>2980</v>
      </c>
      <c r="B111" s="238"/>
      <c r="C111" s="238"/>
      <c r="D111" s="238"/>
      <c r="E111" s="238"/>
      <c r="F111" s="238"/>
      <c r="G111" s="238"/>
      <c r="H111" s="238"/>
      <c r="I111" s="238"/>
      <c r="J111" s="238"/>
      <c r="K111" s="238"/>
      <c r="L111" s="238"/>
      <c r="M111" s="238"/>
      <c r="N111" s="238"/>
      <c r="O111" s="238"/>
      <c r="P111" s="238"/>
      <c r="Q111" s="238"/>
      <c r="R111" s="238"/>
      <c r="S111" s="238"/>
      <c r="T111" s="238"/>
      <c r="U111" s="238"/>
      <c r="V111" s="238"/>
      <c r="W111" s="238"/>
      <c r="X111" s="238"/>
      <c r="Y111" s="238"/>
      <c r="Z111" s="238"/>
      <c r="AA111" s="238"/>
      <c r="AB111" s="240"/>
      <c r="AC111" s="240"/>
    </row>
    <row r="112" spans="1:29" x14ac:dyDescent="0.3">
      <c r="A112" s="241" t="s">
        <v>2981</v>
      </c>
      <c r="B112" s="238"/>
      <c r="C112" s="238"/>
      <c r="D112" s="238"/>
      <c r="E112" s="238"/>
      <c r="F112" s="238"/>
      <c r="G112" s="238"/>
      <c r="H112" s="238"/>
      <c r="I112" s="238"/>
      <c r="J112" s="238"/>
      <c r="K112" s="238"/>
      <c r="L112" s="238"/>
      <c r="M112" s="238"/>
      <c r="N112" s="238"/>
      <c r="O112" s="238"/>
      <c r="P112" s="238"/>
      <c r="Q112" s="238"/>
      <c r="R112" s="238"/>
      <c r="S112" s="238"/>
      <c r="T112" s="238"/>
      <c r="U112" s="238"/>
      <c r="V112" s="238"/>
      <c r="W112" s="238"/>
      <c r="X112" s="238"/>
      <c r="Y112" s="238"/>
      <c r="Z112" s="238"/>
      <c r="AA112" s="238"/>
      <c r="AB112" s="240"/>
      <c r="AC112" s="240"/>
    </row>
    <row r="113" spans="1:29" x14ac:dyDescent="0.3">
      <c r="A113" s="241" t="s">
        <v>2982</v>
      </c>
      <c r="B113" s="238"/>
      <c r="C113" s="238"/>
      <c r="D113" s="238"/>
      <c r="E113" s="238"/>
      <c r="F113" s="238"/>
      <c r="G113" s="238"/>
      <c r="H113" s="238"/>
      <c r="I113" s="238"/>
      <c r="J113" s="238"/>
      <c r="K113" s="238"/>
      <c r="L113" s="238"/>
      <c r="M113" s="238"/>
      <c r="N113" s="238"/>
      <c r="O113" s="238"/>
      <c r="P113" s="238"/>
      <c r="Q113" s="238"/>
      <c r="R113" s="238"/>
      <c r="S113" s="238"/>
      <c r="T113" s="238"/>
      <c r="U113" s="238"/>
      <c r="V113" s="238"/>
      <c r="W113" s="238"/>
      <c r="X113" s="238"/>
      <c r="Y113" s="238"/>
      <c r="Z113" s="238"/>
      <c r="AA113" s="238"/>
      <c r="AB113" s="240"/>
      <c r="AC113" s="240"/>
    </row>
    <row r="114" spans="1:29" x14ac:dyDescent="0.3">
      <c r="A114" s="240"/>
      <c r="B114" s="238"/>
      <c r="C114" s="238"/>
      <c r="D114" s="238"/>
      <c r="E114" s="238"/>
      <c r="F114" s="238"/>
      <c r="G114" s="238"/>
      <c r="H114" s="238"/>
      <c r="I114" s="238"/>
      <c r="J114" s="238"/>
      <c r="K114" s="238"/>
      <c r="L114" s="238"/>
      <c r="M114" s="238"/>
      <c r="N114" s="238"/>
      <c r="O114" s="238"/>
      <c r="P114" s="238"/>
      <c r="Q114" s="238"/>
      <c r="R114" s="238"/>
      <c r="S114" s="238"/>
      <c r="T114" s="238"/>
      <c r="U114" s="238"/>
      <c r="V114" s="238"/>
      <c r="W114" s="238"/>
      <c r="X114" s="238"/>
      <c r="Y114" s="238"/>
      <c r="Z114" s="238"/>
      <c r="AA114" s="238"/>
      <c r="AB114" s="240"/>
      <c r="AC114" s="240"/>
    </row>
    <row r="115" spans="1:29" x14ac:dyDescent="0.3">
      <c r="A115" s="240"/>
      <c r="B115" s="238"/>
      <c r="C115" s="238"/>
      <c r="D115" s="238"/>
      <c r="E115" s="238"/>
      <c r="F115" s="238"/>
      <c r="G115" s="238"/>
      <c r="H115" s="238"/>
      <c r="I115" s="238"/>
      <c r="J115" s="238"/>
      <c r="K115" s="238"/>
      <c r="L115" s="238"/>
      <c r="M115" s="238"/>
      <c r="N115" s="238"/>
      <c r="O115" s="238"/>
      <c r="P115" s="238"/>
      <c r="Q115" s="238"/>
      <c r="R115" s="238"/>
      <c r="S115" s="238"/>
      <c r="T115" s="238"/>
      <c r="U115" s="238"/>
      <c r="V115" s="238"/>
      <c r="W115" s="238"/>
      <c r="X115" s="238"/>
      <c r="Y115" s="238"/>
      <c r="Z115" s="238"/>
      <c r="AA115" s="238"/>
      <c r="AB115" s="240"/>
      <c r="AC115" s="240"/>
    </row>
    <row r="116" spans="1:29" x14ac:dyDescent="0.3">
      <c r="A116" s="239" t="s">
        <v>2983</v>
      </c>
      <c r="B116" s="238"/>
      <c r="C116" s="238"/>
      <c r="D116" s="238"/>
      <c r="E116" s="238"/>
      <c r="F116" s="238"/>
      <c r="G116" s="238"/>
      <c r="H116" s="238"/>
      <c r="I116" s="238"/>
      <c r="J116" s="238"/>
      <c r="K116" s="238"/>
      <c r="L116" s="238"/>
      <c r="M116" s="238"/>
      <c r="N116" s="238"/>
      <c r="O116" s="238"/>
      <c r="P116" s="238"/>
      <c r="Q116" s="238"/>
      <c r="R116" s="238"/>
      <c r="S116" s="238"/>
      <c r="T116" s="238"/>
      <c r="U116" s="238"/>
      <c r="V116" s="238"/>
      <c r="W116" s="238"/>
      <c r="X116" s="238"/>
      <c r="Y116" s="238"/>
      <c r="Z116" s="238"/>
      <c r="AA116" s="238"/>
      <c r="AB116" s="240"/>
      <c r="AC116" s="240"/>
    </row>
    <row r="117" spans="1:29" x14ac:dyDescent="0.3">
      <c r="A117" s="239" t="s">
        <v>2984</v>
      </c>
      <c r="B117" s="238"/>
      <c r="C117" s="238"/>
      <c r="D117" s="238"/>
      <c r="E117" s="238"/>
      <c r="F117" s="238"/>
      <c r="G117" s="238"/>
      <c r="H117" s="238"/>
      <c r="I117" s="238"/>
      <c r="J117" s="238"/>
      <c r="K117" s="238"/>
      <c r="L117" s="238"/>
      <c r="M117" s="238"/>
      <c r="N117" s="238"/>
      <c r="O117" s="238"/>
      <c r="P117" s="238"/>
      <c r="Q117" s="238"/>
      <c r="R117" s="238"/>
      <c r="S117" s="238"/>
      <c r="T117" s="238"/>
      <c r="U117" s="238"/>
      <c r="V117" s="238"/>
      <c r="W117" s="238"/>
      <c r="X117" s="238"/>
      <c r="Y117" s="238"/>
      <c r="Z117" s="238"/>
      <c r="AA117" s="238"/>
      <c r="AB117" s="240"/>
      <c r="AC117" s="240"/>
    </row>
    <row r="118" spans="1:29" x14ac:dyDescent="0.3">
      <c r="A118" s="239" t="s">
        <v>2985</v>
      </c>
      <c r="B118" s="238"/>
      <c r="C118" s="238"/>
      <c r="D118" s="238"/>
      <c r="E118" s="238"/>
      <c r="F118" s="238"/>
      <c r="G118" s="238"/>
      <c r="H118" s="238"/>
      <c r="I118" s="238"/>
      <c r="J118" s="238"/>
      <c r="K118" s="238"/>
      <c r="L118" s="238"/>
      <c r="M118" s="238"/>
      <c r="N118" s="238"/>
      <c r="O118" s="238"/>
      <c r="P118" s="238"/>
      <c r="Q118" s="238"/>
      <c r="R118" s="238"/>
      <c r="S118" s="238"/>
      <c r="T118" s="238"/>
      <c r="U118" s="238"/>
      <c r="V118" s="238"/>
      <c r="W118" s="238"/>
      <c r="X118" s="238"/>
      <c r="Y118" s="238"/>
      <c r="Z118" s="238"/>
      <c r="AA118" s="238"/>
      <c r="AB118" s="240"/>
      <c r="AC118" s="240"/>
    </row>
    <row r="119" spans="1:29" x14ac:dyDescent="0.3">
      <c r="A119" s="239" t="s">
        <v>2986</v>
      </c>
      <c r="B119" s="238"/>
      <c r="C119" s="238"/>
      <c r="D119" s="238"/>
      <c r="E119" s="238"/>
      <c r="F119" s="238"/>
      <c r="G119" s="238"/>
      <c r="H119" s="238"/>
      <c r="I119" s="238"/>
      <c r="J119" s="238"/>
      <c r="K119" s="238"/>
      <c r="L119" s="238"/>
      <c r="M119" s="238"/>
      <c r="N119" s="238"/>
      <c r="O119" s="238"/>
      <c r="P119" s="238"/>
      <c r="Q119" s="238"/>
      <c r="R119" s="238"/>
      <c r="S119" s="238"/>
      <c r="T119" s="238"/>
      <c r="U119" s="238"/>
      <c r="V119" s="238"/>
      <c r="W119" s="238"/>
      <c r="X119" s="238"/>
      <c r="Y119" s="238"/>
      <c r="Z119" s="238"/>
      <c r="AA119" s="238"/>
      <c r="AB119" s="240"/>
      <c r="AC119" s="240"/>
    </row>
    <row r="120" spans="1:29" x14ac:dyDescent="0.3">
      <c r="A120" s="239" t="s">
        <v>2987</v>
      </c>
      <c r="B120" s="238"/>
      <c r="C120" s="238"/>
      <c r="D120" s="238"/>
      <c r="E120" s="238"/>
      <c r="F120" s="238"/>
      <c r="G120" s="238"/>
      <c r="H120" s="238"/>
      <c r="I120" s="238"/>
      <c r="J120" s="238"/>
      <c r="K120" s="238"/>
      <c r="L120" s="238"/>
      <c r="M120" s="238"/>
      <c r="N120" s="238"/>
      <c r="O120" s="238"/>
      <c r="P120" s="238"/>
      <c r="Q120" s="238"/>
      <c r="R120" s="238"/>
      <c r="S120" s="238"/>
      <c r="T120" s="238"/>
      <c r="U120" s="238"/>
      <c r="V120" s="238"/>
      <c r="W120" s="238"/>
      <c r="X120" s="238"/>
      <c r="Y120" s="238"/>
      <c r="Z120" s="238"/>
      <c r="AA120" s="238"/>
      <c r="AB120" s="240"/>
      <c r="AC120" s="240"/>
    </row>
    <row r="121" spans="1:29" x14ac:dyDescent="0.3">
      <c r="A121" s="239" t="s">
        <v>2891</v>
      </c>
      <c r="B121" s="238"/>
      <c r="C121" s="238"/>
      <c r="D121" s="238"/>
      <c r="E121" s="238"/>
      <c r="F121" s="238"/>
      <c r="G121" s="238"/>
      <c r="H121" s="238"/>
      <c r="I121" s="238"/>
      <c r="J121" s="238"/>
      <c r="K121" s="238"/>
      <c r="L121" s="238"/>
      <c r="M121" s="238"/>
      <c r="N121" s="238"/>
      <c r="O121" s="238"/>
      <c r="P121" s="238"/>
      <c r="Q121" s="238"/>
      <c r="R121" s="238"/>
      <c r="S121" s="238"/>
      <c r="T121" s="238"/>
      <c r="U121" s="238"/>
      <c r="V121" s="238"/>
      <c r="W121" s="238"/>
      <c r="X121" s="238"/>
      <c r="Y121" s="238"/>
      <c r="Z121" s="238"/>
      <c r="AA121" s="238"/>
      <c r="AB121" s="240"/>
      <c r="AC121" s="240"/>
    </row>
    <row r="122" spans="1:29" x14ac:dyDescent="0.3">
      <c r="A122" s="239" t="s">
        <v>2988</v>
      </c>
      <c r="B122" s="238"/>
      <c r="C122" s="238"/>
      <c r="D122" s="238"/>
      <c r="E122" s="238"/>
      <c r="F122" s="238"/>
      <c r="G122" s="238"/>
      <c r="H122" s="238"/>
      <c r="I122" s="238"/>
      <c r="J122" s="238"/>
      <c r="K122" s="238"/>
      <c r="L122" s="238"/>
      <c r="M122" s="238"/>
      <c r="N122" s="238"/>
      <c r="O122" s="238"/>
      <c r="P122" s="238"/>
      <c r="Q122" s="238"/>
      <c r="R122" s="238"/>
      <c r="S122" s="238"/>
      <c r="T122" s="238"/>
      <c r="U122" s="238"/>
      <c r="V122" s="238"/>
      <c r="W122" s="238"/>
      <c r="X122" s="238"/>
      <c r="Y122" s="238"/>
      <c r="Z122" s="238"/>
      <c r="AA122" s="238"/>
      <c r="AB122" s="240"/>
      <c r="AC122" s="240"/>
    </row>
    <row r="123" spans="1:29" x14ac:dyDescent="0.3">
      <c r="A123" s="239" t="s">
        <v>2989</v>
      </c>
      <c r="B123" s="238"/>
      <c r="C123" s="238"/>
      <c r="D123" s="238"/>
      <c r="E123" s="238"/>
      <c r="F123" s="238"/>
      <c r="G123" s="238"/>
      <c r="H123" s="238"/>
      <c r="I123" s="238"/>
      <c r="J123" s="238"/>
      <c r="K123" s="238"/>
      <c r="L123" s="238"/>
      <c r="M123" s="238"/>
      <c r="N123" s="238"/>
      <c r="O123" s="238"/>
      <c r="P123" s="238"/>
      <c r="Q123" s="238"/>
      <c r="R123" s="238"/>
      <c r="S123" s="238"/>
      <c r="T123" s="238"/>
      <c r="U123" s="238"/>
      <c r="V123" s="238"/>
      <c r="W123" s="238"/>
      <c r="X123" s="238"/>
      <c r="Y123" s="238"/>
      <c r="Z123" s="238"/>
      <c r="AA123" s="238"/>
      <c r="AB123" s="240"/>
      <c r="AC123" s="240"/>
    </row>
    <row r="124" spans="1:29" x14ac:dyDescent="0.3">
      <c r="A124" s="239" t="s">
        <v>2990</v>
      </c>
      <c r="B124" s="238"/>
      <c r="C124" s="238"/>
      <c r="D124" s="238"/>
      <c r="E124" s="238"/>
      <c r="F124" s="238"/>
      <c r="G124" s="238"/>
      <c r="H124" s="238"/>
      <c r="I124" s="238"/>
      <c r="J124" s="238"/>
      <c r="K124" s="238"/>
      <c r="L124" s="238"/>
      <c r="M124" s="238"/>
      <c r="N124" s="238"/>
      <c r="O124" s="238"/>
      <c r="P124" s="238"/>
      <c r="Q124" s="238"/>
      <c r="R124" s="238"/>
      <c r="S124" s="238"/>
      <c r="T124" s="238"/>
      <c r="U124" s="238"/>
      <c r="V124" s="238"/>
      <c r="W124" s="238"/>
      <c r="X124" s="238"/>
      <c r="Y124" s="238"/>
      <c r="Z124" s="238"/>
      <c r="AA124" s="238"/>
      <c r="AB124" s="240"/>
      <c r="AC124" s="240"/>
    </row>
    <row r="125" spans="1:29" x14ac:dyDescent="0.3">
      <c r="A125" s="239" t="s">
        <v>2991</v>
      </c>
      <c r="B125" s="238"/>
      <c r="C125" s="238"/>
      <c r="D125" s="238"/>
      <c r="E125" s="238"/>
      <c r="F125" s="238"/>
      <c r="G125" s="238"/>
      <c r="H125" s="238"/>
      <c r="I125" s="238"/>
      <c r="J125" s="238"/>
      <c r="K125" s="238"/>
      <c r="L125" s="238"/>
      <c r="M125" s="238"/>
      <c r="N125" s="238"/>
      <c r="O125" s="238"/>
      <c r="P125" s="238"/>
      <c r="Q125" s="238"/>
      <c r="R125" s="238"/>
      <c r="S125" s="238"/>
      <c r="T125" s="238"/>
      <c r="U125" s="238"/>
      <c r="V125" s="238"/>
      <c r="W125" s="238"/>
      <c r="X125" s="238"/>
      <c r="Y125" s="238"/>
      <c r="Z125" s="238"/>
      <c r="AA125" s="238"/>
      <c r="AB125" s="240"/>
      <c r="AC125" s="240"/>
    </row>
    <row r="126" spans="1:29" x14ac:dyDescent="0.3">
      <c r="A126" s="239" t="s">
        <v>2992</v>
      </c>
      <c r="B126" s="238"/>
      <c r="C126" s="238"/>
      <c r="D126" s="238"/>
      <c r="E126" s="238"/>
      <c r="F126" s="238"/>
      <c r="G126" s="238"/>
      <c r="H126" s="238"/>
      <c r="I126" s="238"/>
      <c r="J126" s="238"/>
      <c r="K126" s="238"/>
      <c r="L126" s="238"/>
      <c r="M126" s="238"/>
      <c r="N126" s="238"/>
      <c r="O126" s="238"/>
      <c r="P126" s="238"/>
      <c r="Q126" s="238"/>
      <c r="R126" s="238"/>
      <c r="S126" s="238"/>
      <c r="T126" s="238"/>
      <c r="U126" s="238"/>
      <c r="V126" s="238"/>
      <c r="W126" s="238"/>
      <c r="X126" s="238"/>
      <c r="Y126" s="238"/>
      <c r="Z126" s="238"/>
      <c r="AA126" s="238"/>
      <c r="AB126" s="240"/>
      <c r="AC126" s="240"/>
    </row>
    <row r="127" spans="1:29" x14ac:dyDescent="0.3">
      <c r="A127" s="239" t="s">
        <v>2993</v>
      </c>
      <c r="B127" s="238"/>
      <c r="C127" s="238"/>
      <c r="D127" s="238"/>
      <c r="E127" s="238"/>
      <c r="F127" s="238"/>
      <c r="G127" s="238"/>
      <c r="H127" s="238"/>
      <c r="I127" s="238"/>
      <c r="J127" s="238"/>
      <c r="K127" s="238"/>
      <c r="L127" s="238"/>
      <c r="M127" s="238"/>
      <c r="N127" s="238"/>
      <c r="O127" s="238"/>
      <c r="P127" s="238"/>
      <c r="Q127" s="238"/>
      <c r="R127" s="238"/>
      <c r="S127" s="238"/>
      <c r="T127" s="238"/>
      <c r="U127" s="238"/>
      <c r="V127" s="238"/>
      <c r="W127" s="238"/>
      <c r="X127" s="238"/>
      <c r="Y127" s="238"/>
      <c r="Z127" s="238"/>
      <c r="AA127" s="238"/>
      <c r="AB127" s="240"/>
      <c r="AC127" s="240"/>
    </row>
    <row r="128" spans="1:29" x14ac:dyDescent="0.3">
      <c r="A128" s="239" t="s">
        <v>2994</v>
      </c>
      <c r="B128" s="238"/>
      <c r="C128" s="238"/>
      <c r="D128" s="238"/>
      <c r="E128" s="238"/>
      <c r="F128" s="238"/>
      <c r="G128" s="238"/>
      <c r="H128" s="238"/>
      <c r="I128" s="238"/>
      <c r="J128" s="238"/>
      <c r="K128" s="238"/>
      <c r="L128" s="238"/>
      <c r="M128" s="238"/>
      <c r="N128" s="238"/>
      <c r="O128" s="238"/>
      <c r="P128" s="238"/>
      <c r="Q128" s="238"/>
      <c r="R128" s="238"/>
      <c r="S128" s="238"/>
      <c r="T128" s="238"/>
      <c r="U128" s="238"/>
      <c r="V128" s="238"/>
      <c r="W128" s="238"/>
      <c r="X128" s="238"/>
      <c r="Y128" s="238"/>
      <c r="Z128" s="238"/>
      <c r="AA128" s="238"/>
      <c r="AB128" s="240"/>
      <c r="AC128" s="240"/>
    </row>
    <row r="129" spans="1:29" x14ac:dyDescent="0.3">
      <c r="A129" s="239" t="s">
        <v>2995</v>
      </c>
      <c r="B129" s="238"/>
      <c r="C129" s="238"/>
      <c r="D129" s="238"/>
      <c r="E129" s="238"/>
      <c r="F129" s="238"/>
      <c r="G129" s="238"/>
      <c r="H129" s="238"/>
      <c r="I129" s="238"/>
      <c r="J129" s="238"/>
      <c r="K129" s="238"/>
      <c r="L129" s="238"/>
      <c r="M129" s="238"/>
      <c r="N129" s="238"/>
      <c r="O129" s="238"/>
      <c r="P129" s="238"/>
      <c r="Q129" s="238"/>
      <c r="R129" s="238"/>
      <c r="S129" s="238"/>
      <c r="T129" s="238"/>
      <c r="U129" s="238"/>
      <c r="V129" s="238"/>
      <c r="W129" s="238"/>
      <c r="X129" s="238"/>
      <c r="Y129" s="238"/>
      <c r="Z129" s="238"/>
      <c r="AA129" s="238"/>
      <c r="AB129" s="240"/>
      <c r="AC129" s="240"/>
    </row>
    <row r="130" spans="1:29" x14ac:dyDescent="0.3">
      <c r="A130" s="239" t="s">
        <v>2996</v>
      </c>
      <c r="B130" s="238"/>
      <c r="C130" s="238"/>
      <c r="D130" s="238"/>
      <c r="E130" s="238"/>
      <c r="F130" s="238"/>
      <c r="G130" s="238"/>
      <c r="H130" s="238"/>
      <c r="I130" s="238"/>
      <c r="J130" s="238"/>
      <c r="K130" s="238"/>
      <c r="L130" s="238"/>
      <c r="M130" s="238"/>
      <c r="N130" s="238"/>
      <c r="O130" s="238"/>
      <c r="P130" s="238"/>
      <c r="Q130" s="238"/>
      <c r="R130" s="238"/>
      <c r="S130" s="238"/>
      <c r="T130" s="238"/>
      <c r="U130" s="238"/>
      <c r="V130" s="238"/>
      <c r="W130" s="238"/>
      <c r="X130" s="238"/>
      <c r="Y130" s="238"/>
      <c r="Z130" s="238"/>
      <c r="AA130" s="238"/>
      <c r="AB130" s="240"/>
      <c r="AC130" s="240"/>
    </row>
    <row r="131" spans="1:29" x14ac:dyDescent="0.3">
      <c r="A131" s="239" t="s">
        <v>2997</v>
      </c>
      <c r="B131" s="238"/>
      <c r="C131" s="238"/>
      <c r="D131" s="238"/>
      <c r="E131" s="238"/>
      <c r="F131" s="238"/>
      <c r="G131" s="238"/>
      <c r="H131" s="238"/>
      <c r="I131" s="238"/>
      <c r="J131" s="238"/>
      <c r="K131" s="238"/>
      <c r="L131" s="238"/>
      <c r="M131" s="238"/>
      <c r="N131" s="238"/>
      <c r="O131" s="238"/>
      <c r="P131" s="238"/>
      <c r="Q131" s="238"/>
      <c r="R131" s="238"/>
      <c r="S131" s="238"/>
      <c r="T131" s="238"/>
      <c r="U131" s="238"/>
      <c r="V131" s="238"/>
      <c r="W131" s="238"/>
      <c r="X131" s="238"/>
      <c r="Y131" s="238"/>
      <c r="Z131" s="238"/>
      <c r="AA131" s="238"/>
      <c r="AB131" s="240"/>
      <c r="AC131" s="240"/>
    </row>
    <row r="132" spans="1:29" x14ac:dyDescent="0.3">
      <c r="A132" s="239" t="s">
        <v>2998</v>
      </c>
      <c r="B132" s="238"/>
      <c r="C132" s="238"/>
      <c r="D132" s="238"/>
      <c r="E132" s="238"/>
      <c r="F132" s="238"/>
      <c r="G132" s="238"/>
      <c r="H132" s="238"/>
      <c r="I132" s="238"/>
      <c r="J132" s="238"/>
      <c r="K132" s="238"/>
      <c r="L132" s="238"/>
      <c r="M132" s="238"/>
      <c r="N132" s="238"/>
      <c r="O132" s="238"/>
      <c r="P132" s="238"/>
      <c r="Q132" s="238"/>
      <c r="R132" s="238"/>
      <c r="S132" s="238"/>
      <c r="T132" s="238"/>
      <c r="U132" s="238"/>
      <c r="V132" s="238"/>
      <c r="W132" s="238"/>
      <c r="X132" s="238"/>
      <c r="Y132" s="238"/>
      <c r="Z132" s="238"/>
      <c r="AA132" s="238"/>
      <c r="AB132" s="240"/>
      <c r="AC132" s="240"/>
    </row>
    <row r="133" spans="1:29" x14ac:dyDescent="0.3">
      <c r="A133" s="239" t="s">
        <v>2999</v>
      </c>
      <c r="B133" s="238"/>
      <c r="C133" s="238"/>
      <c r="D133" s="238"/>
      <c r="E133" s="238"/>
      <c r="F133" s="238"/>
      <c r="G133" s="238"/>
      <c r="H133" s="238"/>
      <c r="I133" s="238"/>
      <c r="J133" s="238"/>
      <c r="K133" s="238"/>
      <c r="L133" s="238"/>
      <c r="M133" s="238"/>
      <c r="N133" s="238"/>
      <c r="O133" s="238"/>
      <c r="P133" s="238"/>
      <c r="Q133" s="238"/>
      <c r="R133" s="238"/>
      <c r="S133" s="238"/>
      <c r="T133" s="238"/>
      <c r="U133" s="238"/>
      <c r="V133" s="238"/>
      <c r="W133" s="238"/>
      <c r="X133" s="238"/>
      <c r="Y133" s="238"/>
      <c r="Z133" s="238"/>
      <c r="AA133" s="238"/>
      <c r="AB133" s="240"/>
      <c r="AC133" s="240"/>
    </row>
    <row r="134" spans="1:29" x14ac:dyDescent="0.3">
      <c r="A134" s="239" t="s">
        <v>3000</v>
      </c>
      <c r="B134" s="238"/>
      <c r="C134" s="238"/>
      <c r="D134" s="238"/>
      <c r="E134" s="238"/>
      <c r="F134" s="238"/>
      <c r="G134" s="238"/>
      <c r="H134" s="238"/>
      <c r="I134" s="238"/>
      <c r="J134" s="238"/>
      <c r="K134" s="238"/>
      <c r="L134" s="238"/>
      <c r="M134" s="238"/>
      <c r="N134" s="238"/>
      <c r="O134" s="238"/>
      <c r="P134" s="238"/>
      <c r="Q134" s="238"/>
      <c r="R134" s="238"/>
      <c r="S134" s="238"/>
      <c r="T134" s="238"/>
      <c r="U134" s="238"/>
      <c r="V134" s="238"/>
      <c r="W134" s="238"/>
      <c r="X134" s="238"/>
      <c r="Y134" s="238"/>
      <c r="Z134" s="238"/>
      <c r="AA134" s="238"/>
      <c r="AB134" s="240"/>
      <c r="AC134" s="240"/>
    </row>
    <row r="135" spans="1:29" x14ac:dyDescent="0.3">
      <c r="A135" s="239" t="s">
        <v>3001</v>
      </c>
      <c r="B135" s="238"/>
      <c r="C135" s="238"/>
      <c r="D135" s="238"/>
      <c r="E135" s="238"/>
      <c r="F135" s="238"/>
      <c r="G135" s="238"/>
      <c r="H135" s="238"/>
      <c r="I135" s="238"/>
      <c r="J135" s="238"/>
      <c r="K135" s="238"/>
      <c r="L135" s="238"/>
      <c r="M135" s="238"/>
      <c r="N135" s="238"/>
      <c r="O135" s="238"/>
      <c r="P135" s="238"/>
      <c r="Q135" s="238"/>
      <c r="R135" s="238"/>
      <c r="S135" s="238"/>
      <c r="T135" s="238"/>
      <c r="U135" s="238"/>
      <c r="V135" s="238"/>
      <c r="W135" s="238"/>
      <c r="X135" s="238"/>
      <c r="Y135" s="238"/>
      <c r="Z135" s="238"/>
      <c r="AA135" s="238"/>
      <c r="AB135" s="240"/>
      <c r="AC135" s="240"/>
    </row>
    <row r="136" spans="1:29" x14ac:dyDescent="0.3">
      <c r="A136" s="239" t="s">
        <v>3002</v>
      </c>
      <c r="B136" s="238"/>
      <c r="C136" s="238"/>
      <c r="D136" s="238"/>
      <c r="E136" s="238"/>
      <c r="F136" s="238"/>
      <c r="G136" s="238"/>
      <c r="H136" s="238"/>
      <c r="I136" s="238"/>
      <c r="J136" s="238"/>
      <c r="K136" s="238"/>
      <c r="L136" s="238"/>
      <c r="M136" s="238"/>
      <c r="N136" s="238"/>
      <c r="O136" s="238"/>
      <c r="P136" s="238"/>
      <c r="Q136" s="238"/>
      <c r="R136" s="238"/>
      <c r="S136" s="238"/>
      <c r="T136" s="238"/>
      <c r="U136" s="238"/>
      <c r="V136" s="238"/>
      <c r="W136" s="238"/>
      <c r="X136" s="238"/>
      <c r="Y136" s="238"/>
      <c r="Z136" s="238"/>
      <c r="AA136" s="238"/>
      <c r="AB136" s="240"/>
      <c r="AC136" s="240"/>
    </row>
    <row r="137" spans="1:29" x14ac:dyDescent="0.3">
      <c r="A137" s="239" t="s">
        <v>3003</v>
      </c>
      <c r="B137" s="238"/>
      <c r="C137" s="238"/>
      <c r="D137" s="238"/>
      <c r="E137" s="238"/>
      <c r="F137" s="238"/>
      <c r="G137" s="238"/>
      <c r="H137" s="238"/>
      <c r="I137" s="238"/>
      <c r="J137" s="238"/>
      <c r="K137" s="238"/>
      <c r="L137" s="238"/>
      <c r="M137" s="238"/>
      <c r="N137" s="238"/>
      <c r="O137" s="238"/>
      <c r="P137" s="238"/>
      <c r="Q137" s="238"/>
      <c r="R137" s="238"/>
      <c r="S137" s="238"/>
      <c r="T137" s="238"/>
      <c r="U137" s="238"/>
      <c r="V137" s="238"/>
      <c r="W137" s="238"/>
      <c r="X137" s="238"/>
      <c r="Y137" s="238"/>
      <c r="Z137" s="238"/>
      <c r="AA137" s="238"/>
      <c r="AB137" s="240"/>
      <c r="AC137" s="240"/>
    </row>
    <row r="138" spans="1:29" x14ac:dyDescent="0.3">
      <c r="A138" s="239" t="s">
        <v>3004</v>
      </c>
      <c r="B138" s="238"/>
      <c r="C138" s="238"/>
      <c r="D138" s="238"/>
      <c r="E138" s="238"/>
      <c r="F138" s="238"/>
      <c r="G138" s="238"/>
      <c r="H138" s="238"/>
      <c r="I138" s="238"/>
      <c r="J138" s="238"/>
      <c r="K138" s="238"/>
      <c r="L138" s="238"/>
      <c r="M138" s="238"/>
      <c r="N138" s="238"/>
      <c r="O138" s="238"/>
      <c r="P138" s="238"/>
      <c r="Q138" s="238"/>
      <c r="R138" s="238"/>
      <c r="S138" s="238"/>
      <c r="T138" s="238"/>
      <c r="U138" s="238"/>
      <c r="V138" s="238"/>
      <c r="W138" s="238"/>
      <c r="X138" s="238"/>
      <c r="Y138" s="238"/>
      <c r="Z138" s="238"/>
      <c r="AA138" s="238"/>
      <c r="AB138" s="240"/>
      <c r="AC138" s="240"/>
    </row>
    <row r="139" spans="1:29" x14ac:dyDescent="0.3">
      <c r="A139" s="239" t="s">
        <v>3005</v>
      </c>
      <c r="B139" s="238"/>
      <c r="C139" s="238"/>
      <c r="D139" s="238"/>
      <c r="E139" s="238"/>
      <c r="F139" s="238"/>
      <c r="G139" s="238"/>
      <c r="H139" s="238"/>
      <c r="I139" s="238"/>
      <c r="J139" s="238"/>
      <c r="K139" s="238"/>
      <c r="L139" s="238"/>
      <c r="M139" s="238"/>
      <c r="N139" s="238"/>
      <c r="O139" s="238"/>
      <c r="P139" s="238"/>
      <c r="Q139" s="238"/>
      <c r="R139" s="238"/>
      <c r="S139" s="238"/>
      <c r="T139" s="238"/>
      <c r="U139" s="238"/>
      <c r="V139" s="238"/>
      <c r="W139" s="238"/>
      <c r="X139" s="238"/>
      <c r="Y139" s="238"/>
      <c r="Z139" s="238"/>
      <c r="AA139" s="238"/>
      <c r="AB139" s="240"/>
      <c r="AC139" s="240"/>
    </row>
    <row r="140" spans="1:29" x14ac:dyDescent="0.3">
      <c r="A140" s="239" t="s">
        <v>3006</v>
      </c>
      <c r="B140" s="238"/>
      <c r="C140" s="238"/>
      <c r="D140" s="238"/>
      <c r="E140" s="238"/>
      <c r="F140" s="238"/>
      <c r="G140" s="238"/>
      <c r="H140" s="238"/>
      <c r="I140" s="238"/>
      <c r="J140" s="238"/>
      <c r="K140" s="238"/>
      <c r="L140" s="238"/>
      <c r="M140" s="238"/>
      <c r="N140" s="238"/>
      <c r="O140" s="238"/>
      <c r="P140" s="238"/>
      <c r="Q140" s="238"/>
      <c r="R140" s="238"/>
      <c r="S140" s="238"/>
      <c r="T140" s="238"/>
      <c r="U140" s="238"/>
      <c r="V140" s="238"/>
      <c r="W140" s="238"/>
      <c r="X140" s="238"/>
      <c r="Y140" s="238"/>
      <c r="Z140" s="238"/>
      <c r="AA140" s="238"/>
      <c r="AB140" s="240"/>
      <c r="AC140" s="240"/>
    </row>
    <row r="141" spans="1:29" x14ac:dyDescent="0.3">
      <c r="A141" s="239" t="s">
        <v>3007</v>
      </c>
      <c r="B141" s="238"/>
      <c r="C141" s="238"/>
      <c r="D141" s="238"/>
      <c r="E141" s="238"/>
      <c r="F141" s="238"/>
      <c r="G141" s="238"/>
      <c r="H141" s="238"/>
      <c r="I141" s="238"/>
      <c r="J141" s="238"/>
      <c r="K141" s="238"/>
      <c r="L141" s="238"/>
      <c r="M141" s="238"/>
      <c r="N141" s="238"/>
      <c r="O141" s="238"/>
      <c r="P141" s="238"/>
      <c r="Q141" s="238"/>
      <c r="R141" s="238"/>
      <c r="S141" s="238"/>
      <c r="T141" s="238"/>
      <c r="U141" s="238"/>
      <c r="V141" s="238"/>
      <c r="W141" s="238"/>
      <c r="X141" s="238"/>
      <c r="Y141" s="238"/>
      <c r="Z141" s="238"/>
      <c r="AA141" s="238"/>
      <c r="AB141" s="240"/>
      <c r="AC141" s="240"/>
    </row>
    <row r="142" spans="1:29" x14ac:dyDescent="0.3">
      <c r="A142" s="239" t="s">
        <v>3008</v>
      </c>
      <c r="B142" s="238"/>
      <c r="C142" s="238"/>
      <c r="D142" s="238"/>
      <c r="E142" s="238"/>
      <c r="F142" s="238"/>
      <c r="G142" s="238"/>
      <c r="H142" s="238"/>
      <c r="I142" s="238"/>
      <c r="J142" s="238"/>
      <c r="K142" s="238"/>
      <c r="L142" s="238"/>
      <c r="M142" s="238"/>
      <c r="N142" s="238"/>
      <c r="O142" s="238"/>
      <c r="P142" s="238"/>
      <c r="Q142" s="238"/>
      <c r="R142" s="238"/>
      <c r="S142" s="238"/>
      <c r="T142" s="238"/>
      <c r="U142" s="238"/>
      <c r="V142" s="238"/>
      <c r="W142" s="238"/>
      <c r="X142" s="238"/>
      <c r="Y142" s="238"/>
      <c r="Z142" s="238"/>
      <c r="AA142" s="238"/>
      <c r="AB142" s="240"/>
      <c r="AC142" s="240"/>
    </row>
    <row r="143" spans="1:29" x14ac:dyDescent="0.3">
      <c r="A143" s="239" t="s">
        <v>3009</v>
      </c>
      <c r="B143" s="238"/>
      <c r="C143" s="238"/>
      <c r="D143" s="238"/>
      <c r="E143" s="238"/>
      <c r="F143" s="238"/>
      <c r="G143" s="238"/>
      <c r="H143" s="238"/>
      <c r="I143" s="238"/>
      <c r="J143" s="238"/>
      <c r="K143" s="238"/>
      <c r="L143" s="238"/>
      <c r="M143" s="238"/>
      <c r="N143" s="238"/>
      <c r="O143" s="238"/>
      <c r="P143" s="238"/>
      <c r="Q143" s="238"/>
      <c r="R143" s="238"/>
      <c r="S143" s="238"/>
      <c r="T143" s="238"/>
      <c r="U143" s="238"/>
      <c r="V143" s="238"/>
      <c r="W143" s="238"/>
      <c r="X143" s="238"/>
      <c r="Y143" s="238"/>
      <c r="Z143" s="238"/>
      <c r="AA143" s="238"/>
      <c r="AB143" s="240"/>
      <c r="AC143" s="240"/>
    </row>
    <row r="144" spans="1:29" x14ac:dyDescent="0.3">
      <c r="A144" s="239" t="s">
        <v>3010</v>
      </c>
      <c r="B144" s="238"/>
      <c r="C144" s="238"/>
      <c r="D144" s="238"/>
      <c r="E144" s="238"/>
      <c r="F144" s="238"/>
      <c r="G144" s="238"/>
      <c r="H144" s="238"/>
      <c r="I144" s="238"/>
      <c r="J144" s="238"/>
      <c r="K144" s="238"/>
      <c r="L144" s="238"/>
      <c r="M144" s="238"/>
      <c r="N144" s="238"/>
      <c r="O144" s="238"/>
      <c r="P144" s="238"/>
      <c r="Q144" s="238"/>
      <c r="R144" s="238"/>
      <c r="S144" s="238"/>
      <c r="T144" s="238"/>
      <c r="U144" s="238"/>
      <c r="V144" s="238"/>
      <c r="W144" s="238"/>
      <c r="X144" s="238"/>
      <c r="Y144" s="238"/>
      <c r="Z144" s="238"/>
      <c r="AA144" s="238"/>
      <c r="AB144" s="240"/>
      <c r="AC144" s="240"/>
    </row>
    <row r="145" spans="1:29" x14ac:dyDescent="0.3">
      <c r="A145" s="239" t="s">
        <v>3011</v>
      </c>
      <c r="B145" s="238"/>
      <c r="C145" s="238"/>
      <c r="D145" s="238"/>
      <c r="E145" s="238"/>
      <c r="F145" s="238"/>
      <c r="G145" s="238"/>
      <c r="H145" s="238"/>
      <c r="I145" s="238"/>
      <c r="J145" s="238"/>
      <c r="K145" s="238"/>
      <c r="L145" s="238"/>
      <c r="M145" s="238"/>
      <c r="N145" s="238"/>
      <c r="O145" s="238"/>
      <c r="P145" s="238"/>
      <c r="Q145" s="238"/>
      <c r="R145" s="238"/>
      <c r="S145" s="238"/>
      <c r="T145" s="238"/>
      <c r="U145" s="238"/>
      <c r="V145" s="238"/>
      <c r="W145" s="238"/>
      <c r="X145" s="238"/>
      <c r="Y145" s="238"/>
      <c r="Z145" s="238"/>
      <c r="AA145" s="238"/>
      <c r="AB145" s="240"/>
      <c r="AC145" s="240"/>
    </row>
    <row r="146" spans="1:29" x14ac:dyDescent="0.3">
      <c r="A146" s="239" t="s">
        <v>3012</v>
      </c>
      <c r="B146" s="238"/>
      <c r="C146" s="238"/>
      <c r="D146" s="238"/>
      <c r="E146" s="238"/>
      <c r="F146" s="238"/>
      <c r="G146" s="238"/>
      <c r="H146" s="238"/>
      <c r="I146" s="238"/>
      <c r="J146" s="238"/>
      <c r="K146" s="238"/>
      <c r="L146" s="238"/>
      <c r="M146" s="238"/>
      <c r="N146" s="238"/>
      <c r="O146" s="238"/>
      <c r="P146" s="238"/>
      <c r="Q146" s="238"/>
      <c r="R146" s="238"/>
      <c r="S146" s="238"/>
      <c r="T146" s="238"/>
      <c r="U146" s="238"/>
      <c r="V146" s="238"/>
      <c r="W146" s="238"/>
      <c r="X146" s="238"/>
      <c r="Y146" s="238"/>
      <c r="Z146" s="238"/>
      <c r="AA146" s="238"/>
      <c r="AB146" s="240"/>
      <c r="AC146" s="240"/>
    </row>
    <row r="147" spans="1:29" x14ac:dyDescent="0.3">
      <c r="A147" s="239" t="s">
        <v>3013</v>
      </c>
      <c r="B147" s="238"/>
      <c r="C147" s="238"/>
      <c r="D147" s="238"/>
      <c r="E147" s="238"/>
      <c r="F147" s="238"/>
      <c r="G147" s="238"/>
      <c r="H147" s="238"/>
      <c r="I147" s="238"/>
      <c r="J147" s="238"/>
      <c r="K147" s="238"/>
      <c r="L147" s="238"/>
      <c r="M147" s="238"/>
      <c r="N147" s="238"/>
      <c r="O147" s="238"/>
      <c r="P147" s="238"/>
      <c r="Q147" s="238"/>
      <c r="R147" s="238"/>
      <c r="S147" s="238"/>
      <c r="T147" s="238"/>
      <c r="U147" s="238"/>
      <c r="V147" s="238"/>
      <c r="W147" s="238"/>
      <c r="X147" s="238"/>
      <c r="Y147" s="238"/>
      <c r="Z147" s="238"/>
      <c r="AA147" s="238"/>
      <c r="AB147" s="240"/>
      <c r="AC147" s="240"/>
    </row>
    <row r="148" spans="1:29" x14ac:dyDescent="0.3">
      <c r="A148" s="239" t="s">
        <v>3014</v>
      </c>
      <c r="B148" s="238"/>
      <c r="C148" s="238"/>
      <c r="D148" s="238"/>
      <c r="E148" s="238"/>
      <c r="F148" s="238"/>
      <c r="G148" s="238"/>
      <c r="H148" s="238"/>
      <c r="I148" s="238"/>
      <c r="J148" s="238"/>
      <c r="K148" s="238"/>
      <c r="L148" s="238"/>
      <c r="M148" s="238"/>
      <c r="N148" s="238"/>
      <c r="O148" s="238"/>
      <c r="P148" s="238"/>
      <c r="Q148" s="238"/>
      <c r="R148" s="238"/>
      <c r="S148" s="238"/>
      <c r="T148" s="238"/>
      <c r="U148" s="238"/>
      <c r="V148" s="238"/>
      <c r="W148" s="238"/>
      <c r="X148" s="238"/>
      <c r="Y148" s="238"/>
      <c r="Z148" s="238"/>
      <c r="AA148" s="238"/>
      <c r="AB148" s="240"/>
      <c r="AC148" s="240"/>
    </row>
    <row r="149" spans="1:29" x14ac:dyDescent="0.3">
      <c r="A149" s="239" t="s">
        <v>3015</v>
      </c>
      <c r="B149" s="238"/>
      <c r="C149" s="238"/>
      <c r="D149" s="238"/>
      <c r="E149" s="238"/>
      <c r="F149" s="238"/>
      <c r="G149" s="238"/>
      <c r="H149" s="238"/>
      <c r="I149" s="238"/>
      <c r="J149" s="238"/>
      <c r="K149" s="238"/>
      <c r="L149" s="238"/>
      <c r="M149" s="238"/>
      <c r="N149" s="238"/>
      <c r="O149" s="238"/>
      <c r="P149" s="238"/>
      <c r="Q149" s="238"/>
      <c r="R149" s="238"/>
      <c r="S149" s="238"/>
      <c r="T149" s="238"/>
      <c r="U149" s="238"/>
      <c r="V149" s="238"/>
      <c r="W149" s="238"/>
      <c r="X149" s="238"/>
      <c r="Y149" s="238"/>
      <c r="Z149" s="238"/>
      <c r="AA149" s="238"/>
      <c r="AB149" s="240"/>
      <c r="AC149" s="240"/>
    </row>
    <row r="150" spans="1:29" x14ac:dyDescent="0.3">
      <c r="A150" s="239" t="s">
        <v>3016</v>
      </c>
      <c r="B150" s="238"/>
      <c r="C150" s="238"/>
      <c r="D150" s="238"/>
      <c r="E150" s="238"/>
      <c r="F150" s="238"/>
      <c r="G150" s="238"/>
      <c r="H150" s="238"/>
      <c r="I150" s="238"/>
      <c r="J150" s="238"/>
      <c r="K150" s="238"/>
      <c r="L150" s="238"/>
      <c r="M150" s="238"/>
      <c r="N150" s="238"/>
      <c r="O150" s="238"/>
      <c r="P150" s="238"/>
      <c r="Q150" s="238"/>
      <c r="R150" s="238"/>
      <c r="S150" s="238"/>
      <c r="T150" s="238"/>
      <c r="U150" s="238"/>
      <c r="V150" s="238"/>
      <c r="W150" s="238"/>
      <c r="X150" s="238"/>
      <c r="Y150" s="238"/>
      <c r="Z150" s="238"/>
      <c r="AA150" s="238"/>
      <c r="AB150" s="240"/>
      <c r="AC150" s="240"/>
    </row>
    <row r="151" spans="1:29" x14ac:dyDescent="0.3">
      <c r="A151" s="239" t="s">
        <v>3017</v>
      </c>
      <c r="B151" s="238"/>
      <c r="C151" s="238"/>
      <c r="D151" s="238"/>
      <c r="E151" s="238"/>
      <c r="F151" s="238"/>
      <c r="G151" s="238"/>
      <c r="H151" s="238"/>
      <c r="I151" s="238"/>
      <c r="J151" s="238"/>
      <c r="K151" s="238"/>
      <c r="L151" s="238"/>
      <c r="M151" s="238"/>
      <c r="N151" s="238"/>
      <c r="O151" s="238"/>
      <c r="P151" s="238"/>
      <c r="Q151" s="238"/>
      <c r="R151" s="238"/>
      <c r="S151" s="238"/>
      <c r="T151" s="238"/>
      <c r="U151" s="238"/>
      <c r="V151" s="238"/>
      <c r="W151" s="238"/>
      <c r="X151" s="238"/>
      <c r="Y151" s="238"/>
      <c r="Z151" s="238"/>
      <c r="AA151" s="238"/>
      <c r="AB151" s="240"/>
      <c r="AC151" s="240"/>
    </row>
    <row r="152" spans="1:29" x14ac:dyDescent="0.3">
      <c r="A152" s="239" t="s">
        <v>3018</v>
      </c>
      <c r="B152" s="238"/>
      <c r="C152" s="238"/>
      <c r="D152" s="238"/>
      <c r="E152" s="238"/>
      <c r="F152" s="238"/>
      <c r="G152" s="238"/>
      <c r="H152" s="238"/>
      <c r="I152" s="238"/>
      <c r="J152" s="238"/>
      <c r="K152" s="238"/>
      <c r="L152" s="238"/>
      <c r="M152" s="238"/>
      <c r="N152" s="238"/>
      <c r="O152" s="238"/>
      <c r="P152" s="238"/>
      <c r="Q152" s="238"/>
      <c r="R152" s="238"/>
      <c r="S152" s="238"/>
      <c r="T152" s="238"/>
      <c r="U152" s="238"/>
      <c r="V152" s="238"/>
      <c r="W152" s="238"/>
      <c r="X152" s="238"/>
      <c r="Y152" s="238"/>
      <c r="Z152" s="238"/>
      <c r="AA152" s="238"/>
      <c r="AB152" s="240"/>
      <c r="AC152" s="240"/>
    </row>
    <row r="153" spans="1:29" x14ac:dyDescent="0.3">
      <c r="A153" s="240"/>
      <c r="B153" s="238"/>
      <c r="C153" s="238"/>
      <c r="D153" s="238"/>
      <c r="E153" s="238"/>
      <c r="F153" s="238"/>
      <c r="G153" s="238"/>
      <c r="H153" s="238"/>
      <c r="I153" s="238"/>
      <c r="J153" s="238"/>
      <c r="K153" s="238"/>
      <c r="L153" s="238"/>
      <c r="M153" s="238"/>
      <c r="N153" s="238"/>
      <c r="O153" s="238"/>
      <c r="P153" s="238"/>
      <c r="Q153" s="238"/>
      <c r="R153" s="238"/>
      <c r="S153" s="238"/>
      <c r="T153" s="238"/>
      <c r="U153" s="238"/>
      <c r="V153" s="238"/>
      <c r="W153" s="238"/>
      <c r="X153" s="238"/>
      <c r="Y153" s="238"/>
      <c r="Z153" s="238"/>
      <c r="AA153" s="238"/>
      <c r="AB153" s="240"/>
      <c r="AC153" s="240"/>
    </row>
    <row r="154" spans="1:29" x14ac:dyDescent="0.3">
      <c r="A154" s="240"/>
      <c r="B154" s="238"/>
      <c r="C154" s="238"/>
      <c r="D154" s="238"/>
      <c r="E154" s="238"/>
      <c r="F154" s="238"/>
      <c r="G154" s="238"/>
      <c r="H154" s="238"/>
      <c r="I154" s="238"/>
      <c r="J154" s="238"/>
      <c r="K154" s="238"/>
      <c r="L154" s="238"/>
      <c r="M154" s="238"/>
      <c r="N154" s="238"/>
      <c r="O154" s="238"/>
      <c r="P154" s="238"/>
      <c r="Q154" s="238"/>
      <c r="R154" s="238"/>
      <c r="S154" s="238"/>
      <c r="T154" s="238"/>
      <c r="U154" s="238"/>
      <c r="V154" s="238"/>
      <c r="W154" s="238"/>
      <c r="X154" s="238"/>
      <c r="Y154" s="238"/>
      <c r="Z154" s="238"/>
      <c r="AA154" s="238"/>
      <c r="AB154" s="240"/>
      <c r="AC154" s="240"/>
    </row>
    <row r="155" spans="1:29" x14ac:dyDescent="0.3">
      <c r="A155" s="242" t="s">
        <v>2893</v>
      </c>
      <c r="B155" s="238"/>
      <c r="C155" s="238"/>
      <c r="D155" s="238"/>
      <c r="E155" s="238"/>
      <c r="F155" s="238"/>
      <c r="G155" s="238"/>
      <c r="H155" s="238"/>
      <c r="I155" s="238"/>
      <c r="J155" s="238"/>
      <c r="K155" s="238"/>
      <c r="L155" s="238"/>
      <c r="M155" s="238"/>
      <c r="N155" s="238"/>
      <c r="O155" s="238"/>
      <c r="P155" s="238"/>
      <c r="Q155" s="238"/>
      <c r="R155" s="238"/>
      <c r="S155" s="238"/>
      <c r="T155" s="238"/>
      <c r="U155" s="238"/>
      <c r="V155" s="238"/>
      <c r="W155" s="238"/>
      <c r="X155" s="238"/>
      <c r="Y155" s="238"/>
      <c r="Z155" s="238"/>
      <c r="AA155" s="238"/>
      <c r="AB155" s="240"/>
      <c r="AC155" s="240"/>
    </row>
    <row r="156" spans="1:29" x14ac:dyDescent="0.3">
      <c r="A156" s="242" t="s">
        <v>3019</v>
      </c>
      <c r="B156" s="238"/>
      <c r="C156" s="238"/>
      <c r="D156" s="238"/>
      <c r="E156" s="238"/>
      <c r="F156" s="238"/>
      <c r="G156" s="238"/>
      <c r="H156" s="238"/>
      <c r="I156" s="238"/>
      <c r="J156" s="238"/>
      <c r="K156" s="238"/>
      <c r="L156" s="238"/>
      <c r="M156" s="238"/>
      <c r="N156" s="238"/>
      <c r="O156" s="238"/>
      <c r="P156" s="238"/>
      <c r="Q156" s="238"/>
      <c r="R156" s="238"/>
      <c r="S156" s="238"/>
      <c r="T156" s="238"/>
      <c r="U156" s="238"/>
      <c r="V156" s="238"/>
      <c r="W156" s="238"/>
      <c r="X156" s="238"/>
      <c r="Y156" s="238"/>
      <c r="Z156" s="238"/>
      <c r="AA156" s="238"/>
      <c r="AB156" s="240"/>
      <c r="AC156" s="240"/>
    </row>
    <row r="157" spans="1:29" x14ac:dyDescent="0.3">
      <c r="A157" s="240"/>
      <c r="B157" s="238"/>
      <c r="C157" s="238"/>
      <c r="D157" s="238"/>
      <c r="E157" s="238"/>
      <c r="F157" s="238"/>
      <c r="G157" s="238"/>
      <c r="H157" s="238"/>
      <c r="I157" s="238"/>
      <c r="J157" s="238"/>
      <c r="K157" s="238"/>
      <c r="L157" s="238"/>
      <c r="M157" s="238"/>
      <c r="N157" s="238"/>
      <c r="O157" s="238"/>
      <c r="P157" s="238"/>
      <c r="Q157" s="238"/>
      <c r="R157" s="238"/>
      <c r="S157" s="238"/>
      <c r="T157" s="238"/>
      <c r="U157" s="238"/>
      <c r="V157" s="238"/>
      <c r="W157" s="238"/>
      <c r="X157" s="238"/>
      <c r="Y157" s="238"/>
      <c r="Z157" s="238"/>
      <c r="AA157" s="238"/>
      <c r="AB157" s="240"/>
      <c r="AC157" s="240"/>
    </row>
    <row r="158" spans="1:29" x14ac:dyDescent="0.3">
      <c r="A158" s="240"/>
      <c r="B158" s="238"/>
      <c r="C158" s="238"/>
      <c r="D158" s="238"/>
      <c r="E158" s="238"/>
      <c r="F158" s="238"/>
      <c r="G158" s="238"/>
      <c r="H158" s="238"/>
      <c r="I158" s="238"/>
      <c r="J158" s="238"/>
      <c r="K158" s="238"/>
      <c r="L158" s="238"/>
      <c r="M158" s="238"/>
      <c r="N158" s="238"/>
      <c r="O158" s="238"/>
      <c r="P158" s="238"/>
      <c r="Q158" s="238"/>
      <c r="R158" s="238"/>
      <c r="S158" s="238"/>
      <c r="T158" s="238"/>
      <c r="U158" s="238"/>
      <c r="V158" s="238"/>
      <c r="W158" s="238"/>
      <c r="X158" s="238"/>
      <c r="Y158" s="238"/>
      <c r="Z158" s="238"/>
      <c r="AA158" s="238"/>
      <c r="AB158" s="240"/>
      <c r="AC158" s="240"/>
    </row>
    <row r="159" spans="1:29" x14ac:dyDescent="0.3">
      <c r="A159" s="242" t="s">
        <v>3020</v>
      </c>
      <c r="B159" s="238"/>
      <c r="C159" s="238"/>
      <c r="D159" s="238"/>
      <c r="E159" s="238"/>
      <c r="F159" s="238"/>
      <c r="G159" s="238"/>
      <c r="H159" s="238"/>
      <c r="I159" s="238"/>
      <c r="J159" s="238"/>
      <c r="K159" s="238"/>
      <c r="L159" s="238"/>
      <c r="M159" s="238"/>
      <c r="N159" s="238"/>
      <c r="O159" s="238"/>
      <c r="P159" s="238"/>
      <c r="Q159" s="238"/>
      <c r="R159" s="238"/>
      <c r="S159" s="238"/>
      <c r="T159" s="238"/>
      <c r="U159" s="238"/>
      <c r="V159" s="238"/>
      <c r="W159" s="238"/>
      <c r="X159" s="238"/>
      <c r="Y159" s="238"/>
      <c r="Z159" s="238"/>
      <c r="AA159" s="238"/>
      <c r="AB159" s="240"/>
      <c r="AC159" s="240"/>
    </row>
    <row r="160" spans="1:29" x14ac:dyDescent="0.3">
      <c r="A160" s="242" t="s">
        <v>3021</v>
      </c>
      <c r="B160" s="238"/>
      <c r="C160" s="238"/>
      <c r="D160" s="238"/>
      <c r="E160" s="238"/>
      <c r="F160" s="238"/>
      <c r="G160" s="238"/>
      <c r="H160" s="238"/>
      <c r="I160" s="238"/>
      <c r="J160" s="238"/>
      <c r="K160" s="238"/>
      <c r="L160" s="238"/>
      <c r="M160" s="238"/>
      <c r="N160" s="238"/>
      <c r="O160" s="238"/>
      <c r="P160" s="238"/>
      <c r="Q160" s="238"/>
      <c r="R160" s="238"/>
      <c r="S160" s="238"/>
      <c r="T160" s="238"/>
      <c r="U160" s="238"/>
      <c r="V160" s="238"/>
      <c r="W160" s="238"/>
      <c r="X160" s="238"/>
      <c r="Y160" s="238"/>
      <c r="Z160" s="238"/>
      <c r="AA160" s="238"/>
      <c r="AB160" s="240"/>
      <c r="AC160" s="240"/>
    </row>
    <row r="161" spans="1:29" x14ac:dyDescent="0.3">
      <c r="A161" s="242" t="s">
        <v>2895</v>
      </c>
      <c r="B161" s="238"/>
      <c r="C161" s="238"/>
      <c r="D161" s="238"/>
      <c r="E161" s="238"/>
      <c r="F161" s="238"/>
      <c r="G161" s="238"/>
      <c r="H161" s="238"/>
      <c r="I161" s="238"/>
      <c r="J161" s="238"/>
      <c r="K161" s="238"/>
      <c r="L161" s="238"/>
      <c r="M161" s="238"/>
      <c r="N161" s="238"/>
      <c r="O161" s="238"/>
      <c r="P161" s="238"/>
      <c r="Q161" s="238"/>
      <c r="R161" s="238"/>
      <c r="S161" s="238"/>
      <c r="T161" s="238"/>
      <c r="U161" s="238"/>
      <c r="V161" s="238"/>
      <c r="W161" s="238"/>
      <c r="X161" s="238"/>
      <c r="Y161" s="238"/>
      <c r="Z161" s="238"/>
      <c r="AA161" s="238"/>
      <c r="AB161" s="240"/>
      <c r="AC161" s="240"/>
    </row>
    <row r="162" spans="1:29" x14ac:dyDescent="0.3">
      <c r="A162" s="242" t="s">
        <v>3022</v>
      </c>
      <c r="B162" s="238"/>
      <c r="C162" s="238"/>
      <c r="D162" s="238"/>
      <c r="E162" s="238"/>
      <c r="F162" s="238"/>
      <c r="G162" s="238"/>
      <c r="H162" s="238"/>
      <c r="I162" s="238"/>
      <c r="J162" s="238"/>
      <c r="K162" s="238"/>
      <c r="L162" s="238"/>
      <c r="M162" s="238"/>
      <c r="N162" s="238"/>
      <c r="O162" s="238"/>
      <c r="P162" s="238"/>
      <c r="Q162" s="238"/>
      <c r="R162" s="238"/>
      <c r="S162" s="238"/>
      <c r="T162" s="238"/>
      <c r="U162" s="238"/>
      <c r="V162" s="238"/>
      <c r="W162" s="238"/>
      <c r="X162" s="238"/>
      <c r="Y162" s="238"/>
      <c r="Z162" s="238"/>
      <c r="AA162" s="238"/>
      <c r="AB162" s="240"/>
      <c r="AC162" s="240"/>
    </row>
    <row r="163" spans="1:29" x14ac:dyDescent="0.3">
      <c r="A163" s="240"/>
      <c r="B163" s="238"/>
      <c r="C163" s="238"/>
      <c r="D163" s="238"/>
      <c r="E163" s="238"/>
      <c r="F163" s="238"/>
      <c r="G163" s="238"/>
      <c r="H163" s="238"/>
      <c r="I163" s="238"/>
      <c r="J163" s="238"/>
      <c r="K163" s="238"/>
      <c r="L163" s="238"/>
      <c r="M163" s="238"/>
      <c r="N163" s="238"/>
      <c r="O163" s="238"/>
      <c r="P163" s="238"/>
      <c r="Q163" s="238"/>
      <c r="R163" s="238"/>
      <c r="S163" s="238"/>
      <c r="T163" s="238"/>
      <c r="U163" s="238"/>
      <c r="V163" s="238"/>
      <c r="W163" s="238"/>
      <c r="X163" s="238"/>
      <c r="Y163" s="238"/>
      <c r="Z163" s="238"/>
      <c r="AA163" s="238"/>
      <c r="AB163" s="240"/>
      <c r="AC163" s="240"/>
    </row>
    <row r="164" spans="1:29" x14ac:dyDescent="0.3">
      <c r="A164" s="240"/>
      <c r="B164" s="238"/>
      <c r="C164" s="238"/>
      <c r="D164" s="238"/>
      <c r="E164" s="238"/>
      <c r="F164" s="238"/>
      <c r="G164" s="238"/>
      <c r="H164" s="238"/>
      <c r="I164" s="238"/>
      <c r="J164" s="238"/>
      <c r="K164" s="238"/>
      <c r="L164" s="238"/>
      <c r="M164" s="238"/>
      <c r="N164" s="238"/>
      <c r="O164" s="238"/>
      <c r="P164" s="238"/>
      <c r="Q164" s="238"/>
      <c r="R164" s="238"/>
      <c r="S164" s="238"/>
      <c r="T164" s="238"/>
      <c r="U164" s="238"/>
      <c r="V164" s="238"/>
      <c r="W164" s="238"/>
      <c r="X164" s="238"/>
      <c r="Y164" s="238"/>
      <c r="Z164" s="238"/>
      <c r="AA164" s="238"/>
      <c r="AB164" s="240"/>
      <c r="AC164" s="240"/>
    </row>
    <row r="165" spans="1:29" x14ac:dyDescent="0.3">
      <c r="A165" s="242" t="s">
        <v>3023</v>
      </c>
      <c r="B165" s="238"/>
      <c r="C165" s="238"/>
      <c r="D165" s="238"/>
      <c r="E165" s="238"/>
      <c r="F165" s="238"/>
      <c r="G165" s="238"/>
      <c r="H165" s="238"/>
      <c r="I165" s="238"/>
      <c r="J165" s="238"/>
      <c r="K165" s="238"/>
      <c r="L165" s="238"/>
      <c r="M165" s="238"/>
      <c r="N165" s="238"/>
      <c r="O165" s="238"/>
      <c r="P165" s="238"/>
      <c r="Q165" s="238"/>
      <c r="R165" s="238"/>
      <c r="S165" s="238"/>
      <c r="T165" s="238"/>
      <c r="U165" s="238"/>
      <c r="V165" s="238"/>
      <c r="W165" s="238"/>
      <c r="X165" s="238"/>
      <c r="Y165" s="238"/>
      <c r="Z165" s="238"/>
      <c r="AA165" s="238"/>
      <c r="AB165" s="240"/>
      <c r="AC165" s="240"/>
    </row>
    <row r="166" spans="1:29" x14ac:dyDescent="0.3">
      <c r="A166" s="242" t="s">
        <v>3024</v>
      </c>
      <c r="B166" s="238"/>
      <c r="C166" s="238"/>
      <c r="D166" s="238"/>
      <c r="E166" s="238"/>
      <c r="F166" s="238"/>
      <c r="G166" s="238"/>
      <c r="H166" s="238"/>
      <c r="I166" s="238"/>
      <c r="J166" s="238"/>
      <c r="K166" s="238"/>
      <c r="L166" s="238"/>
      <c r="M166" s="238"/>
      <c r="N166" s="238"/>
      <c r="O166" s="238"/>
      <c r="P166" s="238"/>
      <c r="Q166" s="238"/>
      <c r="R166" s="238"/>
      <c r="S166" s="238"/>
      <c r="T166" s="238"/>
      <c r="U166" s="238"/>
      <c r="V166" s="238"/>
      <c r="W166" s="238"/>
      <c r="X166" s="238"/>
      <c r="Y166" s="238"/>
      <c r="Z166" s="238"/>
      <c r="AA166" s="238"/>
      <c r="AB166" s="240"/>
      <c r="AC166" s="240"/>
    </row>
    <row r="167" spans="1:29" x14ac:dyDescent="0.3">
      <c r="A167" s="242" t="s">
        <v>2897</v>
      </c>
      <c r="B167" s="238"/>
      <c r="C167" s="238"/>
      <c r="D167" s="238"/>
      <c r="E167" s="238"/>
      <c r="F167" s="238"/>
      <c r="G167" s="238"/>
      <c r="H167" s="238"/>
      <c r="I167" s="238"/>
      <c r="J167" s="238"/>
      <c r="K167" s="238"/>
      <c r="L167" s="238"/>
      <c r="M167" s="238"/>
      <c r="N167" s="238"/>
      <c r="O167" s="238"/>
      <c r="P167" s="238"/>
      <c r="Q167" s="238"/>
      <c r="R167" s="238"/>
      <c r="S167" s="238"/>
      <c r="T167" s="238"/>
      <c r="U167" s="238"/>
      <c r="V167" s="238"/>
      <c r="W167" s="238"/>
      <c r="X167" s="238"/>
      <c r="Y167" s="238"/>
      <c r="Z167" s="238"/>
      <c r="AA167" s="238"/>
      <c r="AB167" s="240"/>
      <c r="AC167" s="240"/>
    </row>
    <row r="168" spans="1:29" x14ac:dyDescent="0.3">
      <c r="A168" s="242" t="s">
        <v>3025</v>
      </c>
      <c r="B168" s="238"/>
      <c r="C168" s="238"/>
      <c r="D168" s="238"/>
      <c r="E168" s="238"/>
      <c r="F168" s="238"/>
      <c r="G168" s="238"/>
      <c r="H168" s="238"/>
      <c r="I168" s="238"/>
      <c r="J168" s="238"/>
      <c r="K168" s="238"/>
      <c r="L168" s="238"/>
      <c r="M168" s="238"/>
      <c r="N168" s="238"/>
      <c r="O168" s="238"/>
      <c r="P168" s="238"/>
      <c r="Q168" s="238"/>
      <c r="R168" s="238"/>
      <c r="S168" s="238"/>
      <c r="T168" s="238"/>
      <c r="U168" s="238"/>
      <c r="V168" s="238"/>
      <c r="W168" s="238"/>
      <c r="X168" s="238"/>
      <c r="Y168" s="238"/>
      <c r="Z168" s="238"/>
      <c r="AA168" s="238"/>
      <c r="AB168" s="240"/>
      <c r="AC168" s="240"/>
    </row>
    <row r="169" spans="1:29" x14ac:dyDescent="0.3">
      <c r="A169" s="242" t="s">
        <v>3026</v>
      </c>
      <c r="B169" s="238"/>
      <c r="C169" s="238"/>
      <c r="D169" s="238"/>
      <c r="E169" s="238"/>
      <c r="F169" s="238"/>
      <c r="G169" s="238"/>
      <c r="H169" s="238"/>
      <c r="I169" s="238"/>
      <c r="J169" s="238"/>
      <c r="K169" s="238"/>
      <c r="L169" s="238"/>
      <c r="M169" s="238"/>
      <c r="N169" s="238"/>
      <c r="O169" s="238"/>
      <c r="P169" s="238"/>
      <c r="Q169" s="238"/>
      <c r="R169" s="238"/>
      <c r="S169" s="238"/>
      <c r="T169" s="238"/>
      <c r="U169" s="238"/>
      <c r="V169" s="238"/>
      <c r="W169" s="238"/>
      <c r="X169" s="238"/>
      <c r="Y169" s="238"/>
      <c r="Z169" s="238"/>
      <c r="AA169" s="238"/>
      <c r="AB169" s="240"/>
      <c r="AC169" s="240"/>
    </row>
    <row r="170" spans="1:29" x14ac:dyDescent="0.3">
      <c r="A170" s="242" t="s">
        <v>3027</v>
      </c>
      <c r="B170" s="238"/>
      <c r="C170" s="238"/>
      <c r="D170" s="238"/>
      <c r="E170" s="238"/>
      <c r="F170" s="238"/>
      <c r="G170" s="238"/>
      <c r="H170" s="238"/>
      <c r="I170" s="238"/>
      <c r="J170" s="238"/>
      <c r="K170" s="238"/>
      <c r="L170" s="238"/>
      <c r="M170" s="238"/>
      <c r="N170" s="238"/>
      <c r="O170" s="238"/>
      <c r="P170" s="238"/>
      <c r="Q170" s="238"/>
      <c r="R170" s="238"/>
      <c r="S170" s="238"/>
      <c r="T170" s="238"/>
      <c r="U170" s="238"/>
      <c r="V170" s="238"/>
      <c r="W170" s="238"/>
      <c r="X170" s="238"/>
      <c r="Y170" s="238"/>
      <c r="Z170" s="238"/>
      <c r="AA170" s="238"/>
      <c r="AB170" s="240"/>
      <c r="AC170" s="240"/>
    </row>
    <row r="171" spans="1:29" x14ac:dyDescent="0.3">
      <c r="A171" s="240"/>
      <c r="B171" s="240"/>
      <c r="C171" s="240"/>
      <c r="D171" s="240"/>
      <c r="E171" s="240"/>
      <c r="F171" s="240"/>
      <c r="G171" s="240"/>
      <c r="H171" s="240"/>
      <c r="I171" s="240"/>
      <c r="J171" s="240"/>
      <c r="K171" s="240"/>
      <c r="L171" s="240"/>
      <c r="M171" s="240"/>
      <c r="N171" s="240"/>
      <c r="O171" s="240"/>
      <c r="P171" s="240"/>
      <c r="Q171" s="240"/>
      <c r="R171" s="240"/>
      <c r="S171" s="240"/>
      <c r="T171" s="240"/>
      <c r="U171" s="240"/>
      <c r="V171" s="240"/>
      <c r="W171" s="240"/>
      <c r="X171" s="240"/>
      <c r="Y171" s="240"/>
      <c r="Z171" s="240"/>
      <c r="AA171" s="240"/>
      <c r="AB171" s="240"/>
      <c r="AC171" s="240"/>
    </row>
    <row r="172" spans="1:29" x14ac:dyDescent="0.3">
      <c r="A172" s="240"/>
      <c r="B172" s="240"/>
      <c r="C172" s="240"/>
      <c r="D172" s="240"/>
      <c r="E172" s="240"/>
      <c r="F172" s="240"/>
      <c r="G172" s="240"/>
      <c r="H172" s="240"/>
      <c r="I172" s="240"/>
      <c r="J172" s="240"/>
      <c r="K172" s="240"/>
      <c r="L172" s="240"/>
      <c r="M172" s="240"/>
      <c r="N172" s="240"/>
      <c r="O172" s="240"/>
      <c r="P172" s="240"/>
      <c r="Q172" s="240"/>
      <c r="R172" s="240"/>
      <c r="S172" s="240"/>
      <c r="T172" s="240"/>
      <c r="U172" s="240"/>
      <c r="V172" s="240"/>
      <c r="W172" s="240"/>
      <c r="X172" s="240"/>
      <c r="Y172" s="240"/>
      <c r="Z172" s="240"/>
      <c r="AA172" s="240"/>
      <c r="AB172" s="240"/>
      <c r="AC172" s="240"/>
    </row>
    <row r="173" spans="1:29" x14ac:dyDescent="0.3">
      <c r="A173" s="240"/>
      <c r="B173" s="240"/>
      <c r="C173" s="240"/>
      <c r="D173" s="240"/>
      <c r="E173" s="240"/>
      <c r="F173" s="240"/>
      <c r="G173" s="240"/>
      <c r="H173" s="240"/>
      <c r="I173" s="240"/>
      <c r="J173" s="240"/>
      <c r="K173" s="240"/>
      <c r="L173" s="240"/>
      <c r="M173" s="240"/>
      <c r="N173" s="240"/>
      <c r="O173" s="240"/>
      <c r="P173" s="240"/>
      <c r="Q173" s="240"/>
      <c r="R173" s="240"/>
      <c r="S173" s="240"/>
      <c r="T173" s="240"/>
      <c r="U173" s="240"/>
      <c r="V173" s="240"/>
      <c r="W173" s="240"/>
      <c r="X173" s="240"/>
      <c r="Y173" s="240"/>
      <c r="Z173" s="240"/>
      <c r="AA173" s="240"/>
      <c r="AB173" s="240"/>
      <c r="AC173" s="240"/>
    </row>
    <row r="174" spans="1:29" x14ac:dyDescent="0.3">
      <c r="A174" s="240"/>
      <c r="B174" s="240"/>
      <c r="C174" s="240"/>
      <c r="D174" s="240"/>
      <c r="E174" s="240"/>
      <c r="F174" s="240"/>
      <c r="G174" s="240"/>
      <c r="H174" s="240"/>
      <c r="I174" s="240"/>
      <c r="J174" s="240"/>
      <c r="K174" s="240"/>
      <c r="L174" s="240"/>
      <c r="M174" s="240"/>
      <c r="N174" s="240"/>
      <c r="O174" s="240"/>
      <c r="P174" s="240"/>
      <c r="Q174" s="240"/>
      <c r="R174" s="240"/>
      <c r="S174" s="240"/>
      <c r="T174" s="240"/>
      <c r="U174" s="240"/>
      <c r="V174" s="240"/>
      <c r="W174" s="240"/>
      <c r="X174" s="240"/>
      <c r="Y174" s="240"/>
      <c r="Z174" s="240"/>
      <c r="AA174" s="240"/>
      <c r="AB174" s="240"/>
      <c r="AC174" s="240"/>
    </row>
    <row r="175" spans="1:29" x14ac:dyDescent="0.3">
      <c r="A175" s="240"/>
      <c r="B175" s="240"/>
      <c r="C175" s="240"/>
      <c r="D175" s="240"/>
      <c r="E175" s="240"/>
      <c r="F175" s="240"/>
      <c r="G175" s="240"/>
      <c r="H175" s="240"/>
      <c r="I175" s="240"/>
      <c r="J175" s="240"/>
      <c r="K175" s="240"/>
      <c r="L175" s="240"/>
      <c r="M175" s="240"/>
      <c r="N175" s="240"/>
      <c r="O175" s="240"/>
      <c r="P175" s="240"/>
      <c r="Q175" s="240"/>
      <c r="R175" s="240"/>
      <c r="S175" s="240"/>
      <c r="T175" s="240"/>
      <c r="U175" s="240"/>
      <c r="V175" s="240"/>
      <c r="W175" s="240"/>
      <c r="X175" s="240"/>
      <c r="Y175" s="240"/>
      <c r="Z175" s="240"/>
      <c r="AA175" s="240"/>
      <c r="AB175" s="240"/>
      <c r="AC175" s="240"/>
    </row>
    <row r="176" spans="1:29" x14ac:dyDescent="0.3">
      <c r="A176" s="240"/>
      <c r="B176" s="240"/>
      <c r="C176" s="240"/>
      <c r="D176" s="240"/>
      <c r="E176" s="240"/>
      <c r="F176" s="240"/>
      <c r="G176" s="240"/>
      <c r="H176" s="240"/>
      <c r="I176" s="240"/>
      <c r="J176" s="240"/>
      <c r="K176" s="240"/>
      <c r="L176" s="240"/>
      <c r="M176" s="240"/>
      <c r="N176" s="240"/>
      <c r="O176" s="240"/>
      <c r="P176" s="240"/>
      <c r="Q176" s="240"/>
      <c r="R176" s="240"/>
      <c r="S176" s="240"/>
      <c r="T176" s="240"/>
      <c r="U176" s="240"/>
      <c r="V176" s="240"/>
      <c r="W176" s="240"/>
      <c r="X176" s="240"/>
      <c r="Y176" s="240"/>
      <c r="Z176" s="240"/>
      <c r="AA176" s="240"/>
      <c r="AB176" s="240"/>
      <c r="AC176" s="240"/>
    </row>
    <row r="177" spans="1:29" x14ac:dyDescent="0.3">
      <c r="A177" s="240"/>
      <c r="B177" s="240"/>
      <c r="C177" s="240"/>
      <c r="D177" s="240"/>
      <c r="E177" s="240"/>
      <c r="F177" s="240"/>
      <c r="G177" s="240"/>
      <c r="H177" s="240"/>
      <c r="I177" s="240"/>
      <c r="J177" s="240"/>
      <c r="K177" s="240"/>
      <c r="L177" s="240"/>
      <c r="M177" s="240"/>
      <c r="N177" s="240"/>
      <c r="O177" s="240"/>
      <c r="P177" s="240"/>
      <c r="Q177" s="240"/>
      <c r="R177" s="240"/>
      <c r="S177" s="240"/>
      <c r="T177" s="240"/>
      <c r="U177" s="240"/>
      <c r="V177" s="240"/>
      <c r="W177" s="240"/>
      <c r="X177" s="240"/>
      <c r="Y177" s="240"/>
      <c r="Z177" s="240"/>
      <c r="AA177" s="240"/>
      <c r="AB177" s="240"/>
      <c r="AC177" s="240"/>
    </row>
    <row r="178" spans="1:29" x14ac:dyDescent="0.3">
      <c r="A178" s="240"/>
      <c r="B178" s="240"/>
      <c r="C178" s="240"/>
      <c r="D178" s="240"/>
      <c r="E178" s="240"/>
      <c r="F178" s="240"/>
      <c r="G178" s="240"/>
      <c r="H178" s="240"/>
      <c r="I178" s="240"/>
      <c r="J178" s="240"/>
      <c r="K178" s="240"/>
      <c r="L178" s="240"/>
      <c r="M178" s="240"/>
      <c r="N178" s="240"/>
      <c r="O178" s="240"/>
      <c r="P178" s="240"/>
      <c r="Q178" s="240"/>
      <c r="R178" s="240"/>
      <c r="S178" s="240"/>
      <c r="T178" s="240"/>
      <c r="U178" s="240"/>
      <c r="V178" s="240"/>
      <c r="W178" s="240"/>
      <c r="X178" s="240"/>
      <c r="Y178" s="240"/>
      <c r="Z178" s="240"/>
      <c r="AA178" s="240"/>
      <c r="AB178" s="240"/>
      <c r="AC178" s="240"/>
    </row>
    <row r="179" spans="1:29" x14ac:dyDescent="0.3">
      <c r="A179" s="240"/>
      <c r="B179" s="240"/>
      <c r="C179" s="240"/>
      <c r="D179" s="240"/>
      <c r="E179" s="240"/>
      <c r="F179" s="240"/>
      <c r="G179" s="240"/>
      <c r="H179" s="240"/>
      <c r="I179" s="240"/>
      <c r="J179" s="240"/>
      <c r="K179" s="240"/>
      <c r="L179" s="240"/>
      <c r="M179" s="240"/>
      <c r="N179" s="240"/>
      <c r="O179" s="240"/>
      <c r="P179" s="240"/>
      <c r="Q179" s="240"/>
      <c r="R179" s="240"/>
      <c r="S179" s="240"/>
      <c r="T179" s="240"/>
      <c r="U179" s="240"/>
      <c r="V179" s="240"/>
      <c r="W179" s="240"/>
      <c r="X179" s="240"/>
      <c r="Y179" s="240"/>
      <c r="Z179" s="240"/>
      <c r="AA179" s="240"/>
      <c r="AB179" s="240"/>
      <c r="AC179" s="240"/>
    </row>
    <row r="180" spans="1:29" x14ac:dyDescent="0.3">
      <c r="A180" s="240"/>
      <c r="B180" s="240"/>
      <c r="C180" s="240"/>
      <c r="D180" s="240"/>
      <c r="E180" s="240"/>
      <c r="F180" s="240"/>
      <c r="G180" s="240"/>
      <c r="H180" s="240"/>
      <c r="I180" s="240"/>
      <c r="J180" s="240"/>
      <c r="K180" s="240"/>
      <c r="L180" s="240"/>
      <c r="M180" s="240"/>
      <c r="N180" s="240"/>
      <c r="O180" s="240"/>
      <c r="P180" s="240"/>
      <c r="Q180" s="240"/>
      <c r="R180" s="240"/>
      <c r="S180" s="240"/>
      <c r="T180" s="240"/>
      <c r="U180" s="240"/>
      <c r="V180" s="240"/>
      <c r="W180" s="240"/>
      <c r="X180" s="240"/>
      <c r="Y180" s="240"/>
      <c r="Z180" s="240"/>
      <c r="AA180" s="240"/>
      <c r="AB180" s="240"/>
      <c r="AC180" s="240"/>
    </row>
    <row r="181" spans="1:29" x14ac:dyDescent="0.3">
      <c r="A181" s="240"/>
      <c r="B181" s="240"/>
      <c r="C181" s="240"/>
      <c r="D181" s="240"/>
      <c r="E181" s="240"/>
      <c r="F181" s="240"/>
      <c r="G181" s="240"/>
      <c r="H181" s="240"/>
      <c r="I181" s="240"/>
      <c r="J181" s="240"/>
      <c r="K181" s="240"/>
      <c r="L181" s="240"/>
      <c r="M181" s="240"/>
      <c r="N181" s="240"/>
      <c r="O181" s="240"/>
      <c r="P181" s="240"/>
      <c r="Q181" s="240"/>
      <c r="R181" s="240"/>
      <c r="S181" s="240"/>
      <c r="T181" s="240"/>
      <c r="U181" s="240"/>
      <c r="V181" s="240"/>
      <c r="W181" s="240"/>
      <c r="X181" s="240"/>
      <c r="Y181" s="240"/>
      <c r="Z181" s="240"/>
      <c r="AA181" s="240"/>
      <c r="AB181" s="240"/>
      <c r="AC181" s="240"/>
    </row>
    <row r="182" spans="1:29" x14ac:dyDescent="0.3">
      <c r="A182" s="240"/>
      <c r="B182" s="240"/>
      <c r="C182" s="240"/>
      <c r="D182" s="240"/>
      <c r="E182" s="240"/>
      <c r="F182" s="240"/>
      <c r="G182" s="240"/>
      <c r="H182" s="240"/>
      <c r="I182" s="240"/>
      <c r="J182" s="240"/>
      <c r="K182" s="240"/>
      <c r="L182" s="240"/>
      <c r="M182" s="240"/>
      <c r="N182" s="240"/>
      <c r="O182" s="240"/>
      <c r="P182" s="240"/>
      <c r="Q182" s="240"/>
      <c r="R182" s="240"/>
      <c r="S182" s="240"/>
      <c r="T182" s="240"/>
      <c r="U182" s="240"/>
      <c r="V182" s="240"/>
      <c r="W182" s="240"/>
      <c r="X182" s="240"/>
      <c r="Y182" s="240"/>
      <c r="Z182" s="240"/>
      <c r="AA182" s="240"/>
      <c r="AB182" s="240"/>
      <c r="AC182" s="240"/>
    </row>
    <row r="183" spans="1:29" x14ac:dyDescent="0.3">
      <c r="A183" s="240"/>
      <c r="B183" s="240"/>
      <c r="C183" s="240"/>
      <c r="D183" s="240"/>
      <c r="E183" s="240"/>
      <c r="F183" s="240"/>
      <c r="G183" s="240"/>
      <c r="H183" s="240"/>
      <c r="I183" s="240"/>
      <c r="J183" s="240"/>
      <c r="K183" s="240"/>
      <c r="L183" s="240"/>
      <c r="M183" s="240"/>
      <c r="N183" s="240"/>
      <c r="O183" s="240"/>
      <c r="P183" s="240"/>
      <c r="Q183" s="240"/>
      <c r="R183" s="240"/>
      <c r="S183" s="240"/>
      <c r="T183" s="240"/>
      <c r="U183" s="240"/>
      <c r="V183" s="240"/>
      <c r="W183" s="240"/>
      <c r="X183" s="240"/>
      <c r="Y183" s="240"/>
      <c r="Z183" s="240"/>
      <c r="AA183" s="240"/>
      <c r="AB183" s="240"/>
      <c r="AC183" s="240"/>
    </row>
    <row r="184" spans="1:29" x14ac:dyDescent="0.3">
      <c r="A184" s="240"/>
      <c r="B184" s="240"/>
      <c r="C184" s="240"/>
      <c r="D184" s="240"/>
      <c r="E184" s="240"/>
      <c r="F184" s="240"/>
      <c r="G184" s="240"/>
      <c r="H184" s="240"/>
      <c r="I184" s="240"/>
      <c r="J184" s="240"/>
      <c r="K184" s="240"/>
      <c r="L184" s="240"/>
      <c r="M184" s="240"/>
      <c r="N184" s="240"/>
      <c r="O184" s="240"/>
      <c r="P184" s="240"/>
      <c r="Q184" s="240"/>
      <c r="R184" s="240"/>
      <c r="S184" s="240"/>
      <c r="T184" s="240"/>
      <c r="U184" s="240"/>
      <c r="V184" s="240"/>
      <c r="W184" s="240"/>
      <c r="X184" s="240"/>
      <c r="Y184" s="240"/>
      <c r="Z184" s="240"/>
      <c r="AA184" s="240"/>
      <c r="AB184" s="240"/>
      <c r="AC184" s="240"/>
    </row>
    <row r="185" spans="1:29" x14ac:dyDescent="0.3">
      <c r="A185" s="240"/>
      <c r="B185" s="240"/>
      <c r="C185" s="240"/>
      <c r="D185" s="240"/>
      <c r="E185" s="240"/>
      <c r="F185" s="240"/>
      <c r="G185" s="240"/>
      <c r="H185" s="240"/>
      <c r="I185" s="240"/>
      <c r="J185" s="240"/>
      <c r="K185" s="240"/>
      <c r="L185" s="240"/>
      <c r="M185" s="240"/>
      <c r="N185" s="240"/>
      <c r="O185" s="240"/>
      <c r="P185" s="240"/>
      <c r="Q185" s="240"/>
      <c r="R185" s="240"/>
      <c r="S185" s="240"/>
      <c r="T185" s="240"/>
      <c r="U185" s="240"/>
      <c r="V185" s="240"/>
      <c r="W185" s="240"/>
      <c r="X185" s="240"/>
      <c r="Y185" s="240"/>
      <c r="Z185" s="240"/>
      <c r="AA185" s="240"/>
      <c r="AB185" s="240"/>
      <c r="AC185" s="240"/>
    </row>
    <row r="186" spans="1:29" x14ac:dyDescent="0.3">
      <c r="A186" s="240"/>
      <c r="B186" s="240"/>
      <c r="C186" s="240"/>
      <c r="D186" s="240"/>
      <c r="E186" s="240"/>
      <c r="F186" s="240"/>
      <c r="G186" s="240"/>
      <c r="H186" s="240"/>
      <c r="I186" s="240"/>
      <c r="J186" s="240"/>
      <c r="K186" s="240"/>
      <c r="L186" s="240"/>
      <c r="M186" s="240"/>
      <c r="N186" s="240"/>
      <c r="O186" s="240"/>
      <c r="P186" s="240"/>
      <c r="Q186" s="240"/>
      <c r="R186" s="240"/>
      <c r="S186" s="240"/>
      <c r="T186" s="240"/>
      <c r="U186" s="240"/>
      <c r="V186" s="240"/>
      <c r="W186" s="240"/>
      <c r="X186" s="240"/>
      <c r="Y186" s="240"/>
      <c r="Z186" s="240"/>
      <c r="AA186" s="240"/>
      <c r="AB186" s="240"/>
      <c r="AC186" s="240"/>
    </row>
    <row r="187" spans="1:29" x14ac:dyDescent="0.3">
      <c r="A187" s="240"/>
      <c r="B187" s="240"/>
      <c r="C187" s="240"/>
      <c r="D187" s="240"/>
      <c r="E187" s="240"/>
      <c r="F187" s="240"/>
      <c r="G187" s="240"/>
      <c r="H187" s="240"/>
      <c r="I187" s="240"/>
      <c r="J187" s="240"/>
      <c r="K187" s="240"/>
      <c r="L187" s="240"/>
      <c r="M187" s="240"/>
      <c r="N187" s="240"/>
      <c r="O187" s="240"/>
      <c r="P187" s="240"/>
      <c r="Q187" s="240"/>
      <c r="R187" s="240"/>
      <c r="S187" s="240"/>
      <c r="T187" s="240"/>
      <c r="U187" s="240"/>
      <c r="V187" s="240"/>
      <c r="W187" s="240"/>
      <c r="X187" s="240"/>
      <c r="Y187" s="240"/>
      <c r="Z187" s="240"/>
      <c r="AA187" s="240"/>
      <c r="AB187" s="240"/>
      <c r="AC187" s="240"/>
    </row>
    <row r="188" spans="1:29" x14ac:dyDescent="0.3">
      <c r="A188" s="240"/>
      <c r="B188" s="240"/>
      <c r="C188" s="240"/>
      <c r="D188" s="240"/>
      <c r="E188" s="240"/>
      <c r="F188" s="240"/>
      <c r="G188" s="240"/>
      <c r="H188" s="240"/>
      <c r="I188" s="240"/>
      <c r="J188" s="240"/>
      <c r="K188" s="240"/>
      <c r="L188" s="240"/>
      <c r="M188" s="240"/>
      <c r="N188" s="240"/>
      <c r="O188" s="240"/>
      <c r="P188" s="240"/>
      <c r="Q188" s="240"/>
      <c r="R188" s="240"/>
      <c r="S188" s="240"/>
      <c r="T188" s="240"/>
      <c r="U188" s="240"/>
      <c r="V188" s="240"/>
      <c r="W188" s="240"/>
      <c r="X188" s="240"/>
      <c r="Y188" s="240"/>
      <c r="Z188" s="240"/>
      <c r="AA188" s="240"/>
      <c r="AB188" s="240"/>
      <c r="AC188" s="240"/>
    </row>
    <row r="189" spans="1:29" x14ac:dyDescent="0.3">
      <c r="A189" s="240"/>
      <c r="B189" s="240"/>
      <c r="C189" s="240"/>
      <c r="D189" s="240"/>
      <c r="E189" s="240"/>
      <c r="F189" s="240"/>
      <c r="G189" s="240"/>
      <c r="H189" s="240"/>
      <c r="I189" s="240"/>
      <c r="J189" s="240"/>
      <c r="K189" s="240"/>
      <c r="L189" s="240"/>
      <c r="M189" s="240"/>
      <c r="N189" s="240"/>
      <c r="O189" s="240"/>
      <c r="P189" s="240"/>
      <c r="Q189" s="240"/>
      <c r="R189" s="240"/>
      <c r="S189" s="240"/>
      <c r="T189" s="240"/>
      <c r="U189" s="240"/>
      <c r="V189" s="240"/>
      <c r="W189" s="240"/>
      <c r="X189" s="240"/>
      <c r="Y189" s="240"/>
      <c r="Z189" s="240"/>
      <c r="AA189" s="240"/>
      <c r="AB189" s="240"/>
      <c r="AC189" s="240"/>
    </row>
    <row r="190" spans="1:29" x14ac:dyDescent="0.3">
      <c r="A190" s="240"/>
      <c r="B190" s="240"/>
      <c r="C190" s="240"/>
      <c r="D190" s="240"/>
      <c r="E190" s="240"/>
      <c r="F190" s="240"/>
      <c r="G190" s="240"/>
      <c r="H190" s="240"/>
      <c r="I190" s="240"/>
      <c r="J190" s="240"/>
      <c r="K190" s="240"/>
      <c r="L190" s="240"/>
      <c r="M190" s="240"/>
      <c r="N190" s="240"/>
      <c r="O190" s="240"/>
      <c r="P190" s="240"/>
      <c r="Q190" s="240"/>
      <c r="R190" s="240"/>
      <c r="S190" s="240"/>
      <c r="T190" s="240"/>
      <c r="U190" s="240"/>
      <c r="V190" s="240"/>
      <c r="W190" s="240"/>
      <c r="X190" s="240"/>
      <c r="Y190" s="240"/>
      <c r="Z190" s="240"/>
      <c r="AA190" s="240"/>
      <c r="AB190" s="240"/>
      <c r="AC190" s="240"/>
    </row>
    <row r="191" spans="1:29" x14ac:dyDescent="0.3">
      <c r="A191" s="240"/>
      <c r="B191" s="240"/>
      <c r="C191" s="240"/>
      <c r="D191" s="240"/>
      <c r="E191" s="240"/>
      <c r="F191" s="240"/>
      <c r="G191" s="240"/>
      <c r="H191" s="240"/>
      <c r="I191" s="240"/>
      <c r="J191" s="240"/>
      <c r="K191" s="240"/>
      <c r="L191" s="240"/>
      <c r="M191" s="240"/>
      <c r="N191" s="240"/>
      <c r="O191" s="240"/>
      <c r="P191" s="240"/>
      <c r="Q191" s="240"/>
      <c r="R191" s="240"/>
      <c r="S191" s="240"/>
      <c r="T191" s="240"/>
      <c r="U191" s="240"/>
      <c r="V191" s="240"/>
      <c r="W191" s="240"/>
      <c r="X191" s="240"/>
      <c r="Y191" s="240"/>
      <c r="Z191" s="240"/>
      <c r="AA191" s="240"/>
      <c r="AB191" s="240"/>
      <c r="AC191" s="240"/>
    </row>
    <row r="192" spans="1:29" x14ac:dyDescent="0.3">
      <c r="A192" s="240"/>
      <c r="B192" s="240"/>
      <c r="C192" s="240"/>
      <c r="D192" s="240"/>
      <c r="E192" s="240"/>
      <c r="F192" s="240"/>
      <c r="G192" s="240"/>
      <c r="H192" s="240"/>
      <c r="I192" s="240"/>
      <c r="J192" s="240"/>
      <c r="K192" s="240"/>
      <c r="L192" s="240"/>
      <c r="M192" s="240"/>
      <c r="N192" s="240"/>
      <c r="O192" s="240"/>
      <c r="P192" s="240"/>
      <c r="Q192" s="240"/>
      <c r="R192" s="240"/>
      <c r="S192" s="240"/>
      <c r="T192" s="240"/>
      <c r="U192" s="240"/>
      <c r="V192" s="240"/>
      <c r="W192" s="240"/>
      <c r="X192" s="240"/>
      <c r="Y192" s="240"/>
      <c r="Z192" s="240"/>
      <c r="AA192" s="240"/>
      <c r="AB192" s="240"/>
      <c r="AC192" s="240"/>
    </row>
    <row r="193" spans="1:29" x14ac:dyDescent="0.3">
      <c r="A193" s="240"/>
      <c r="B193" s="240"/>
      <c r="C193" s="240"/>
      <c r="D193" s="240"/>
      <c r="E193" s="240"/>
      <c r="F193" s="240"/>
      <c r="G193" s="240"/>
      <c r="H193" s="240"/>
      <c r="I193" s="240"/>
      <c r="J193" s="240"/>
      <c r="K193" s="240"/>
      <c r="L193" s="240"/>
      <c r="M193" s="240"/>
      <c r="N193" s="240"/>
      <c r="O193" s="240"/>
      <c r="P193" s="240"/>
      <c r="Q193" s="240"/>
      <c r="R193" s="240"/>
      <c r="S193" s="240"/>
      <c r="T193" s="240"/>
      <c r="U193" s="240"/>
      <c r="V193" s="240"/>
      <c r="W193" s="240"/>
      <c r="X193" s="240"/>
      <c r="Y193" s="240"/>
      <c r="Z193" s="240"/>
      <c r="AA193" s="240"/>
      <c r="AB193" s="240"/>
      <c r="AC193" s="240"/>
    </row>
    <row r="194" spans="1:29" x14ac:dyDescent="0.3">
      <c r="A194" s="240"/>
      <c r="B194" s="240"/>
      <c r="C194" s="240"/>
      <c r="D194" s="240"/>
      <c r="E194" s="240"/>
      <c r="F194" s="240"/>
      <c r="G194" s="240"/>
      <c r="H194" s="240"/>
      <c r="I194" s="240"/>
      <c r="J194" s="240"/>
      <c r="K194" s="240"/>
      <c r="L194" s="240"/>
      <c r="M194" s="240"/>
      <c r="N194" s="240"/>
      <c r="O194" s="240"/>
      <c r="P194" s="240"/>
      <c r="Q194" s="240"/>
      <c r="R194" s="240"/>
      <c r="S194" s="240"/>
      <c r="T194" s="240"/>
      <c r="U194" s="240"/>
      <c r="V194" s="240"/>
      <c r="W194" s="240"/>
      <c r="X194" s="240"/>
      <c r="Y194" s="240"/>
      <c r="Z194" s="240"/>
      <c r="AA194" s="240"/>
      <c r="AB194" s="240"/>
      <c r="AC194" s="240"/>
    </row>
    <row r="195" spans="1:29" x14ac:dyDescent="0.3">
      <c r="A195" s="240"/>
      <c r="B195" s="240"/>
      <c r="C195" s="240"/>
      <c r="D195" s="240"/>
      <c r="E195" s="240"/>
      <c r="F195" s="240"/>
      <c r="G195" s="240"/>
      <c r="H195" s="240"/>
      <c r="I195" s="240"/>
      <c r="J195" s="240"/>
      <c r="K195" s="240"/>
      <c r="L195" s="240"/>
      <c r="M195" s="240"/>
      <c r="N195" s="240"/>
      <c r="O195" s="240"/>
      <c r="P195" s="240"/>
      <c r="Q195" s="240"/>
      <c r="R195" s="240"/>
      <c r="S195" s="240"/>
      <c r="T195" s="240"/>
      <c r="U195" s="240"/>
      <c r="V195" s="240"/>
      <c r="W195" s="240"/>
      <c r="X195" s="240"/>
      <c r="Y195" s="240"/>
      <c r="Z195" s="240"/>
      <c r="AA195" s="240"/>
      <c r="AB195" s="240"/>
      <c r="AC195" s="240"/>
    </row>
    <row r="196" spans="1:29" x14ac:dyDescent="0.3">
      <c r="A196" s="240"/>
      <c r="B196" s="240"/>
      <c r="C196" s="240"/>
      <c r="D196" s="240"/>
      <c r="E196" s="240"/>
      <c r="F196" s="240"/>
      <c r="G196" s="240"/>
      <c r="H196" s="240"/>
      <c r="I196" s="240"/>
      <c r="J196" s="240"/>
      <c r="K196" s="240"/>
      <c r="L196" s="240"/>
      <c r="M196" s="240"/>
      <c r="N196" s="240"/>
      <c r="O196" s="240"/>
      <c r="P196" s="240"/>
      <c r="Q196" s="240"/>
      <c r="R196" s="240"/>
      <c r="S196" s="240"/>
      <c r="T196" s="240"/>
      <c r="U196" s="240"/>
      <c r="V196" s="240"/>
      <c r="W196" s="240"/>
      <c r="X196" s="240"/>
      <c r="Y196" s="240"/>
      <c r="Z196" s="240"/>
      <c r="AA196" s="240"/>
      <c r="AB196" s="240"/>
      <c r="AC196" s="240"/>
    </row>
    <row r="197" spans="1:29" x14ac:dyDescent="0.3">
      <c r="A197" s="240"/>
      <c r="B197" s="240"/>
      <c r="C197" s="240"/>
      <c r="D197" s="240"/>
      <c r="E197" s="240"/>
      <c r="F197" s="240"/>
      <c r="G197" s="240"/>
      <c r="H197" s="240"/>
      <c r="I197" s="240"/>
      <c r="J197" s="240"/>
      <c r="K197" s="240"/>
      <c r="L197" s="240"/>
      <c r="M197" s="240"/>
      <c r="N197" s="240"/>
      <c r="O197" s="240"/>
      <c r="P197" s="240"/>
      <c r="Q197" s="240"/>
      <c r="R197" s="240"/>
      <c r="S197" s="240"/>
      <c r="T197" s="240"/>
      <c r="U197" s="240"/>
      <c r="V197" s="240"/>
      <c r="W197" s="240"/>
      <c r="X197" s="240"/>
      <c r="Y197" s="240"/>
      <c r="Z197" s="240"/>
      <c r="AA197" s="240"/>
      <c r="AB197" s="240"/>
      <c r="AC197" s="240"/>
    </row>
    <row r="198" spans="1:29" x14ac:dyDescent="0.3">
      <c r="A198" s="240"/>
      <c r="B198" s="240"/>
      <c r="C198" s="240"/>
      <c r="D198" s="240"/>
      <c r="E198" s="240"/>
      <c r="F198" s="240"/>
      <c r="G198" s="240"/>
      <c r="H198" s="240"/>
      <c r="I198" s="240"/>
      <c r="J198" s="240"/>
      <c r="K198" s="240"/>
      <c r="L198" s="240"/>
      <c r="M198" s="240"/>
      <c r="N198" s="240"/>
      <c r="O198" s="240"/>
      <c r="P198" s="240"/>
      <c r="Q198" s="240"/>
      <c r="R198" s="240"/>
      <c r="S198" s="240"/>
      <c r="T198" s="240"/>
      <c r="U198" s="240"/>
      <c r="V198" s="240"/>
      <c r="W198" s="240"/>
      <c r="X198" s="240"/>
      <c r="Y198" s="240"/>
      <c r="Z198" s="240"/>
      <c r="AA198" s="240"/>
      <c r="AB198" s="240"/>
      <c r="AC198" s="240"/>
    </row>
    <row r="199" spans="1:29" x14ac:dyDescent="0.3">
      <c r="A199" s="240"/>
      <c r="B199" s="240"/>
      <c r="C199" s="240"/>
      <c r="D199" s="240"/>
      <c r="E199" s="240"/>
      <c r="F199" s="240"/>
      <c r="G199" s="240"/>
      <c r="H199" s="240"/>
      <c r="I199" s="240"/>
      <c r="J199" s="240"/>
      <c r="K199" s="240"/>
      <c r="L199" s="240"/>
      <c r="M199" s="240"/>
      <c r="N199" s="240"/>
      <c r="O199" s="240"/>
      <c r="P199" s="240"/>
      <c r="Q199" s="240"/>
      <c r="R199" s="240"/>
      <c r="S199" s="240"/>
      <c r="T199" s="240"/>
      <c r="U199" s="240"/>
      <c r="V199" s="240"/>
      <c r="W199" s="240"/>
      <c r="X199" s="240"/>
      <c r="Y199" s="240"/>
      <c r="Z199" s="240"/>
      <c r="AA199" s="240"/>
      <c r="AB199" s="240"/>
      <c r="AC199" s="240"/>
    </row>
    <row r="200" spans="1:29" x14ac:dyDescent="0.3">
      <c r="A200" s="240"/>
      <c r="B200" s="240"/>
      <c r="C200" s="240"/>
      <c r="D200" s="240"/>
      <c r="E200" s="240"/>
      <c r="F200" s="240"/>
      <c r="G200" s="240"/>
      <c r="H200" s="240"/>
      <c r="I200" s="240"/>
      <c r="J200" s="240"/>
      <c r="K200" s="240"/>
      <c r="L200" s="240"/>
      <c r="M200" s="240"/>
      <c r="N200" s="240"/>
      <c r="O200" s="240"/>
      <c r="P200" s="240"/>
      <c r="Q200" s="240"/>
      <c r="R200" s="240"/>
      <c r="S200" s="240"/>
      <c r="T200" s="240"/>
      <c r="U200" s="240"/>
      <c r="V200" s="240"/>
      <c r="W200" s="240"/>
      <c r="X200" s="240"/>
      <c r="Y200" s="240"/>
      <c r="Z200" s="240"/>
      <c r="AA200" s="240"/>
      <c r="AB200" s="240"/>
      <c r="AC200" s="240"/>
    </row>
    <row r="201" spans="1:29" x14ac:dyDescent="0.3">
      <c r="A201" s="240"/>
      <c r="B201" s="240"/>
      <c r="C201" s="240"/>
      <c r="D201" s="240"/>
      <c r="E201" s="240"/>
      <c r="F201" s="240"/>
      <c r="G201" s="240"/>
      <c r="H201" s="240"/>
      <c r="I201" s="240"/>
      <c r="J201" s="240"/>
      <c r="K201" s="240"/>
      <c r="L201" s="240"/>
      <c r="M201" s="240"/>
      <c r="N201" s="240"/>
      <c r="O201" s="240"/>
      <c r="P201" s="240"/>
      <c r="Q201" s="240"/>
      <c r="R201" s="240"/>
      <c r="S201" s="240"/>
      <c r="T201" s="240"/>
      <c r="U201" s="240"/>
      <c r="V201" s="240"/>
      <c r="W201" s="240"/>
      <c r="X201" s="240"/>
      <c r="Y201" s="240"/>
      <c r="Z201" s="240"/>
      <c r="AA201" s="240"/>
      <c r="AB201" s="240"/>
      <c r="AC201" s="240"/>
    </row>
    <row r="202" spans="1:29" x14ac:dyDescent="0.3">
      <c r="A202" s="240"/>
      <c r="B202" s="240"/>
      <c r="C202" s="240"/>
      <c r="D202" s="240"/>
      <c r="E202" s="240"/>
      <c r="F202" s="240"/>
      <c r="G202" s="240"/>
      <c r="H202" s="240"/>
      <c r="I202" s="240"/>
      <c r="J202" s="240"/>
      <c r="K202" s="240"/>
      <c r="L202" s="240"/>
      <c r="M202" s="240"/>
      <c r="N202" s="240"/>
      <c r="O202" s="240"/>
      <c r="P202" s="240"/>
      <c r="Q202" s="240"/>
      <c r="R202" s="240"/>
      <c r="S202" s="240"/>
      <c r="T202" s="240"/>
      <c r="U202" s="240"/>
      <c r="V202" s="240"/>
      <c r="W202" s="240"/>
      <c r="X202" s="240"/>
      <c r="Y202" s="240"/>
      <c r="Z202" s="240"/>
      <c r="AA202" s="240"/>
      <c r="AB202" s="240"/>
      <c r="AC202" s="240"/>
    </row>
    <row r="203" spans="1:29" x14ac:dyDescent="0.3">
      <c r="A203" s="240"/>
      <c r="B203" s="240"/>
      <c r="C203" s="240"/>
      <c r="D203" s="240"/>
      <c r="E203" s="240"/>
      <c r="F203" s="240"/>
      <c r="G203" s="240"/>
      <c r="H203" s="240"/>
      <c r="I203" s="240"/>
      <c r="J203" s="240"/>
      <c r="K203" s="240"/>
      <c r="L203" s="240"/>
      <c r="M203" s="240"/>
      <c r="N203" s="240"/>
      <c r="O203" s="240"/>
      <c r="P203" s="240"/>
      <c r="Q203" s="240"/>
      <c r="R203" s="240"/>
      <c r="S203" s="240"/>
      <c r="T203" s="240"/>
      <c r="U203" s="240"/>
      <c r="V203" s="240"/>
      <c r="W203" s="240"/>
      <c r="X203" s="240"/>
      <c r="Y203" s="240"/>
      <c r="Z203" s="240"/>
      <c r="AA203" s="240"/>
      <c r="AB203" s="240"/>
      <c r="AC203" s="240"/>
    </row>
    <row r="204" spans="1:29" x14ac:dyDescent="0.3">
      <c r="A204" s="240"/>
      <c r="B204" s="240"/>
      <c r="C204" s="240"/>
      <c r="D204" s="240"/>
      <c r="E204" s="240"/>
      <c r="F204" s="240"/>
      <c r="G204" s="240"/>
      <c r="H204" s="240"/>
      <c r="I204" s="240"/>
      <c r="J204" s="240"/>
      <c r="K204" s="240"/>
      <c r="L204" s="240"/>
      <c r="M204" s="240"/>
      <c r="N204" s="240"/>
      <c r="O204" s="240"/>
      <c r="P204" s="240"/>
      <c r="Q204" s="240"/>
      <c r="R204" s="240"/>
      <c r="S204" s="240"/>
      <c r="T204" s="240"/>
      <c r="U204" s="240"/>
      <c r="V204" s="240"/>
      <c r="W204" s="240"/>
      <c r="X204" s="240"/>
      <c r="Y204" s="240"/>
      <c r="Z204" s="240"/>
      <c r="AA204" s="240"/>
      <c r="AB204" s="240"/>
      <c r="AC204" s="240"/>
    </row>
    <row r="205" spans="1:29" x14ac:dyDescent="0.3">
      <c r="A205" s="240"/>
      <c r="B205" s="240"/>
      <c r="C205" s="240"/>
      <c r="D205" s="240"/>
      <c r="E205" s="240"/>
      <c r="F205" s="240"/>
      <c r="G205" s="240"/>
      <c r="H205" s="240"/>
      <c r="I205" s="240"/>
      <c r="J205" s="240"/>
      <c r="K205" s="240"/>
      <c r="L205" s="240"/>
      <c r="M205" s="240"/>
      <c r="N205" s="240"/>
      <c r="O205" s="240"/>
      <c r="P205" s="240"/>
      <c r="Q205" s="240"/>
      <c r="R205" s="240"/>
      <c r="S205" s="240"/>
      <c r="T205" s="240"/>
      <c r="U205" s="240"/>
      <c r="V205" s="240"/>
      <c r="W205" s="240"/>
      <c r="X205" s="240"/>
      <c r="Y205" s="240"/>
      <c r="Z205" s="240"/>
      <c r="AA205" s="240"/>
      <c r="AB205" s="240"/>
      <c r="AC205" s="240"/>
    </row>
    <row r="206" spans="1:29" x14ac:dyDescent="0.3">
      <c r="A206" s="240"/>
      <c r="B206" s="240"/>
      <c r="C206" s="240"/>
      <c r="D206" s="240"/>
      <c r="E206" s="240"/>
      <c r="F206" s="240"/>
      <c r="G206" s="240"/>
      <c r="H206" s="240"/>
      <c r="I206" s="240"/>
      <c r="J206" s="240"/>
      <c r="K206" s="240"/>
      <c r="L206" s="240"/>
      <c r="M206" s="240"/>
      <c r="N206" s="240"/>
      <c r="O206" s="240"/>
      <c r="P206" s="240"/>
      <c r="Q206" s="240"/>
      <c r="R206" s="240"/>
      <c r="S206" s="240"/>
      <c r="T206" s="240"/>
      <c r="U206" s="240"/>
      <c r="V206" s="240"/>
      <c r="W206" s="240"/>
      <c r="X206" s="240"/>
      <c r="Y206" s="240"/>
      <c r="Z206" s="240"/>
      <c r="AA206" s="240"/>
      <c r="AB206" s="240"/>
      <c r="AC206" s="240"/>
    </row>
    <row r="207" spans="1:29" x14ac:dyDescent="0.3">
      <c r="A207" s="240"/>
      <c r="B207" s="240"/>
      <c r="C207" s="240"/>
      <c r="D207" s="240"/>
      <c r="E207" s="240"/>
      <c r="F207" s="240"/>
      <c r="G207" s="240"/>
      <c r="H207" s="240"/>
      <c r="I207" s="240"/>
      <c r="J207" s="240"/>
      <c r="K207" s="240"/>
      <c r="L207" s="240"/>
      <c r="M207" s="240"/>
      <c r="N207" s="240"/>
      <c r="O207" s="240"/>
      <c r="P207" s="240"/>
      <c r="Q207" s="240"/>
      <c r="R207" s="240"/>
      <c r="S207" s="240"/>
      <c r="T207" s="240"/>
      <c r="U207" s="240"/>
      <c r="V207" s="240"/>
      <c r="W207" s="240"/>
      <c r="X207" s="240"/>
      <c r="Y207" s="240"/>
      <c r="Z207" s="240"/>
      <c r="AA207" s="240"/>
      <c r="AB207" s="240"/>
      <c r="AC207" s="240"/>
    </row>
    <row r="208" spans="1:29" x14ac:dyDescent="0.3">
      <c r="A208" s="240"/>
      <c r="B208" s="240"/>
      <c r="C208" s="240"/>
      <c r="D208" s="240"/>
      <c r="E208" s="240"/>
      <c r="F208" s="240"/>
      <c r="G208" s="240"/>
      <c r="H208" s="240"/>
      <c r="I208" s="240"/>
      <c r="J208" s="240"/>
      <c r="K208" s="240"/>
      <c r="L208" s="240"/>
      <c r="M208" s="240"/>
      <c r="N208" s="240"/>
      <c r="O208" s="240"/>
      <c r="P208" s="240"/>
      <c r="Q208" s="240"/>
      <c r="R208" s="240"/>
      <c r="S208" s="240"/>
      <c r="T208" s="240"/>
      <c r="U208" s="240"/>
      <c r="V208" s="240"/>
      <c r="W208" s="240"/>
      <c r="X208" s="240"/>
      <c r="Y208" s="240"/>
      <c r="Z208" s="240"/>
      <c r="AA208" s="240"/>
      <c r="AB208" s="240"/>
      <c r="AC208" s="240"/>
    </row>
    <row r="209" spans="1:29" x14ac:dyDescent="0.3">
      <c r="A209" s="240"/>
      <c r="B209" s="240"/>
      <c r="C209" s="240"/>
      <c r="D209" s="240"/>
      <c r="E209" s="240"/>
      <c r="F209" s="240"/>
      <c r="G209" s="240"/>
      <c r="H209" s="240"/>
      <c r="I209" s="240"/>
      <c r="J209" s="240"/>
      <c r="K209" s="240"/>
      <c r="L209" s="240"/>
      <c r="M209" s="240"/>
      <c r="N209" s="240"/>
      <c r="O209" s="240"/>
      <c r="P209" s="240"/>
      <c r="Q209" s="240"/>
      <c r="R209" s="240"/>
      <c r="S209" s="240"/>
      <c r="T209" s="240"/>
      <c r="U209" s="240"/>
      <c r="V209" s="240"/>
      <c r="W209" s="240"/>
      <c r="X209" s="240"/>
      <c r="Y209" s="240"/>
      <c r="Z209" s="240"/>
      <c r="AA209" s="240"/>
      <c r="AB209" s="240"/>
      <c r="AC209" s="240"/>
    </row>
    <row r="210" spans="1:29" x14ac:dyDescent="0.3">
      <c r="A210" s="240"/>
      <c r="B210" s="240"/>
      <c r="C210" s="240"/>
      <c r="D210" s="240"/>
      <c r="E210" s="240"/>
      <c r="F210" s="240"/>
      <c r="G210" s="240"/>
      <c r="H210" s="240"/>
      <c r="I210" s="240"/>
      <c r="J210" s="240"/>
      <c r="K210" s="240"/>
      <c r="L210" s="240"/>
      <c r="M210" s="240"/>
      <c r="N210" s="240"/>
      <c r="O210" s="240"/>
      <c r="P210" s="240"/>
      <c r="Q210" s="240"/>
      <c r="R210" s="240"/>
      <c r="S210" s="240"/>
      <c r="T210" s="240"/>
      <c r="U210" s="240"/>
      <c r="V210" s="240"/>
      <c r="W210" s="240"/>
      <c r="X210" s="240"/>
      <c r="Y210" s="240"/>
      <c r="Z210" s="240"/>
      <c r="AA210" s="240"/>
      <c r="AB210" s="240"/>
      <c r="AC210" s="240"/>
    </row>
    <row r="211" spans="1:29" x14ac:dyDescent="0.3">
      <c r="A211" s="240"/>
      <c r="B211" s="240"/>
      <c r="C211" s="240"/>
      <c r="D211" s="240"/>
      <c r="E211" s="240"/>
      <c r="F211" s="240"/>
      <c r="G211" s="240"/>
      <c r="H211" s="240"/>
      <c r="I211" s="240"/>
      <c r="J211" s="240"/>
      <c r="K211" s="240"/>
      <c r="L211" s="240"/>
      <c r="M211" s="240"/>
      <c r="N211" s="240"/>
      <c r="O211" s="240"/>
      <c r="P211" s="240"/>
      <c r="Q211" s="240"/>
      <c r="R211" s="240"/>
      <c r="S211" s="240"/>
      <c r="T211" s="240"/>
      <c r="U211" s="240"/>
      <c r="V211" s="240"/>
      <c r="W211" s="240"/>
      <c r="X211" s="240"/>
      <c r="Y211" s="240"/>
      <c r="Z211" s="240"/>
      <c r="AA211" s="240"/>
      <c r="AB211" s="240"/>
      <c r="AC211" s="240"/>
    </row>
    <row r="212" spans="1:29" x14ac:dyDescent="0.3">
      <c r="A212" s="240"/>
      <c r="B212" s="240"/>
      <c r="C212" s="240"/>
      <c r="D212" s="240"/>
      <c r="E212" s="240"/>
      <c r="F212" s="240"/>
      <c r="G212" s="240"/>
      <c r="H212" s="240"/>
      <c r="I212" s="240"/>
      <c r="J212" s="240"/>
      <c r="K212" s="240"/>
      <c r="L212" s="240"/>
      <c r="M212" s="240"/>
      <c r="N212" s="240"/>
      <c r="O212" s="240"/>
      <c r="P212" s="240"/>
      <c r="Q212" s="240"/>
      <c r="R212" s="240"/>
      <c r="S212" s="240"/>
      <c r="T212" s="240"/>
      <c r="U212" s="240"/>
      <c r="V212" s="240"/>
      <c r="W212" s="240"/>
      <c r="X212" s="240"/>
      <c r="Y212" s="240"/>
      <c r="Z212" s="240"/>
      <c r="AA212" s="240"/>
      <c r="AB212" s="240"/>
      <c r="AC212" s="240"/>
    </row>
    <row r="213" spans="1:29" x14ac:dyDescent="0.3">
      <c r="A213" s="240"/>
      <c r="B213" s="240"/>
      <c r="C213" s="240"/>
      <c r="D213" s="240"/>
      <c r="E213" s="240"/>
      <c r="F213" s="240"/>
      <c r="G213" s="240"/>
      <c r="H213" s="240"/>
      <c r="I213" s="240"/>
      <c r="J213" s="240"/>
      <c r="K213" s="240"/>
      <c r="L213" s="240"/>
      <c r="M213" s="240"/>
      <c r="N213" s="240"/>
      <c r="O213" s="240"/>
      <c r="P213" s="240"/>
      <c r="Q213" s="240"/>
      <c r="R213" s="240"/>
      <c r="S213" s="240"/>
      <c r="T213" s="240"/>
      <c r="U213" s="240"/>
      <c r="V213" s="240"/>
      <c r="W213" s="240"/>
      <c r="X213" s="240"/>
      <c r="Y213" s="240"/>
      <c r="Z213" s="240"/>
      <c r="AA213" s="240"/>
      <c r="AB213" s="240"/>
      <c r="AC213" s="240"/>
    </row>
    <row r="214" spans="1:29" x14ac:dyDescent="0.3">
      <c r="A214" s="240"/>
      <c r="B214" s="240"/>
      <c r="C214" s="240"/>
      <c r="D214" s="240"/>
      <c r="E214" s="240"/>
      <c r="F214" s="240"/>
      <c r="G214" s="240"/>
      <c r="H214" s="240"/>
      <c r="I214" s="240"/>
      <c r="J214" s="240"/>
      <c r="K214" s="240"/>
      <c r="L214" s="240"/>
      <c r="M214" s="240"/>
      <c r="N214" s="240"/>
      <c r="O214" s="240"/>
      <c r="P214" s="240"/>
      <c r="Q214" s="240"/>
      <c r="R214" s="240"/>
      <c r="S214" s="240"/>
      <c r="T214" s="240"/>
      <c r="U214" s="240"/>
      <c r="V214" s="240"/>
      <c r="W214" s="240"/>
      <c r="X214" s="240"/>
      <c r="Y214" s="240"/>
      <c r="Z214" s="240"/>
      <c r="AA214" s="240"/>
      <c r="AB214" s="240"/>
      <c r="AC214" s="240"/>
    </row>
    <row r="215" spans="1:29" x14ac:dyDescent="0.3">
      <c r="A215" s="240"/>
      <c r="B215" s="240"/>
      <c r="C215" s="240"/>
      <c r="D215" s="240"/>
      <c r="E215" s="240"/>
      <c r="F215" s="240"/>
      <c r="G215" s="240"/>
      <c r="H215" s="240"/>
      <c r="I215" s="240"/>
      <c r="J215" s="240"/>
      <c r="K215" s="240"/>
      <c r="L215" s="240"/>
      <c r="M215" s="240"/>
      <c r="N215" s="240"/>
      <c r="O215" s="240"/>
      <c r="P215" s="240"/>
      <c r="Q215" s="240"/>
      <c r="R215" s="240"/>
      <c r="S215" s="240"/>
      <c r="T215" s="240"/>
      <c r="U215" s="240"/>
      <c r="V215" s="240"/>
      <c r="W215" s="240"/>
      <c r="X215" s="240"/>
      <c r="Y215" s="240"/>
      <c r="Z215" s="240"/>
      <c r="AA215" s="240"/>
      <c r="AB215" s="240"/>
      <c r="AC215" s="240"/>
    </row>
    <row r="216" spans="1:29" x14ac:dyDescent="0.3">
      <c r="A216" s="240"/>
      <c r="B216" s="240"/>
      <c r="C216" s="240"/>
      <c r="D216" s="240"/>
      <c r="E216" s="240"/>
      <c r="F216" s="240"/>
      <c r="G216" s="240"/>
      <c r="H216" s="240"/>
      <c r="I216" s="240"/>
      <c r="J216" s="240"/>
      <c r="K216" s="240"/>
      <c r="L216" s="240"/>
      <c r="M216" s="240"/>
      <c r="N216" s="240"/>
      <c r="O216" s="240"/>
      <c r="P216" s="240"/>
      <c r="Q216" s="240"/>
      <c r="R216" s="240"/>
      <c r="S216" s="240"/>
      <c r="T216" s="240"/>
      <c r="U216" s="240"/>
      <c r="V216" s="240"/>
      <c r="W216" s="240"/>
      <c r="X216" s="240"/>
      <c r="Y216" s="240"/>
      <c r="Z216" s="240"/>
      <c r="AA216" s="240"/>
      <c r="AB216" s="240"/>
      <c r="AC216" s="240"/>
    </row>
    <row r="217" spans="1:29" x14ac:dyDescent="0.3">
      <c r="A217" s="240"/>
      <c r="B217" s="240"/>
      <c r="C217" s="240"/>
      <c r="D217" s="240"/>
      <c r="E217" s="240"/>
      <c r="F217" s="240"/>
      <c r="G217" s="240"/>
      <c r="H217" s="240"/>
      <c r="I217" s="240"/>
      <c r="J217" s="240"/>
      <c r="K217" s="240"/>
      <c r="L217" s="240"/>
      <c r="M217" s="240"/>
      <c r="N217" s="240"/>
      <c r="O217" s="240"/>
      <c r="P217" s="240"/>
      <c r="Q217" s="240"/>
      <c r="R217" s="240"/>
      <c r="S217" s="240"/>
      <c r="T217" s="240"/>
      <c r="U217" s="240"/>
      <c r="V217" s="240"/>
      <c r="W217" s="240"/>
      <c r="X217" s="240"/>
      <c r="Y217" s="240"/>
      <c r="Z217" s="240"/>
      <c r="AA217" s="240"/>
      <c r="AB217" s="240"/>
      <c r="AC217" s="240"/>
    </row>
    <row r="218" spans="1:29" x14ac:dyDescent="0.3">
      <c r="A218" s="240"/>
      <c r="B218" s="240"/>
      <c r="C218" s="240"/>
      <c r="D218" s="240"/>
      <c r="E218" s="240"/>
      <c r="F218" s="240"/>
      <c r="G218" s="240"/>
      <c r="H218" s="240"/>
      <c r="I218" s="240"/>
      <c r="J218" s="240"/>
      <c r="K218" s="240"/>
      <c r="L218" s="240"/>
      <c r="M218" s="240"/>
      <c r="N218" s="240"/>
      <c r="O218" s="240"/>
      <c r="P218" s="240"/>
      <c r="Q218" s="240"/>
      <c r="R218" s="240"/>
      <c r="S218" s="240"/>
      <c r="T218" s="240"/>
      <c r="U218" s="240"/>
      <c r="V218" s="240"/>
      <c r="W218" s="240"/>
      <c r="X218" s="240"/>
      <c r="Y218" s="240"/>
      <c r="Z218" s="240"/>
      <c r="AA218" s="240"/>
      <c r="AB218" s="240"/>
      <c r="AC218" s="240"/>
    </row>
    <row r="219" spans="1:29" x14ac:dyDescent="0.3">
      <c r="A219" s="240"/>
      <c r="B219" s="240"/>
      <c r="C219" s="240"/>
      <c r="D219" s="240"/>
      <c r="E219" s="240"/>
      <c r="F219" s="240"/>
      <c r="G219" s="240"/>
      <c r="H219" s="240"/>
      <c r="I219" s="240"/>
      <c r="J219" s="240"/>
      <c r="K219" s="240"/>
      <c r="L219" s="240"/>
      <c r="M219" s="240"/>
      <c r="N219" s="240"/>
      <c r="O219" s="240"/>
      <c r="P219" s="240"/>
      <c r="Q219" s="240"/>
      <c r="R219" s="240"/>
      <c r="S219" s="240"/>
      <c r="T219" s="240"/>
      <c r="U219" s="240"/>
      <c r="V219" s="240"/>
      <c r="W219" s="240"/>
      <c r="X219" s="240"/>
      <c r="Y219" s="240"/>
      <c r="Z219" s="240"/>
      <c r="AA219" s="240"/>
      <c r="AB219" s="240"/>
      <c r="AC219" s="240"/>
    </row>
    <row r="220" spans="1:29" x14ac:dyDescent="0.3">
      <c r="A220" s="240"/>
      <c r="B220" s="240"/>
      <c r="C220" s="240"/>
      <c r="D220" s="240"/>
      <c r="E220" s="240"/>
      <c r="F220" s="240"/>
      <c r="G220" s="240"/>
      <c r="H220" s="240"/>
      <c r="I220" s="240"/>
      <c r="J220" s="240"/>
      <c r="K220" s="240"/>
      <c r="L220" s="240"/>
      <c r="M220" s="240"/>
      <c r="N220" s="240"/>
      <c r="O220" s="240"/>
      <c r="P220" s="240"/>
      <c r="Q220" s="240"/>
      <c r="R220" s="240"/>
      <c r="S220" s="240"/>
      <c r="T220" s="240"/>
      <c r="U220" s="240"/>
      <c r="V220" s="240"/>
      <c r="W220" s="240"/>
      <c r="X220" s="240"/>
      <c r="Y220" s="240"/>
      <c r="Z220" s="240"/>
      <c r="AA220" s="240"/>
      <c r="AB220" s="240"/>
      <c r="AC220" s="240"/>
    </row>
    <row r="221" spans="1:29" x14ac:dyDescent="0.3">
      <c r="A221" s="240"/>
      <c r="B221" s="240"/>
      <c r="C221" s="240"/>
      <c r="D221" s="240"/>
      <c r="E221" s="240"/>
      <c r="F221" s="240"/>
      <c r="G221" s="240"/>
      <c r="H221" s="240"/>
      <c r="I221" s="240"/>
      <c r="J221" s="240"/>
      <c r="K221" s="240"/>
      <c r="L221" s="240"/>
      <c r="M221" s="240"/>
      <c r="N221" s="240"/>
      <c r="O221" s="240"/>
      <c r="P221" s="240"/>
      <c r="Q221" s="240"/>
      <c r="R221" s="240"/>
      <c r="S221" s="240"/>
      <c r="T221" s="240"/>
      <c r="U221" s="240"/>
      <c r="V221" s="240"/>
      <c r="W221" s="240"/>
      <c r="X221" s="240"/>
      <c r="Y221" s="240"/>
      <c r="Z221" s="240"/>
      <c r="AA221" s="240"/>
      <c r="AB221" s="240"/>
      <c r="AC221" s="240"/>
    </row>
    <row r="222" spans="1:29" x14ac:dyDescent="0.3">
      <c r="A222" s="240"/>
      <c r="B222" s="240"/>
      <c r="C222" s="240"/>
      <c r="D222" s="240"/>
      <c r="E222" s="240"/>
      <c r="F222" s="240"/>
      <c r="G222" s="240"/>
      <c r="H222" s="240"/>
      <c r="I222" s="240"/>
      <c r="J222" s="240"/>
      <c r="K222" s="240"/>
      <c r="L222" s="240"/>
      <c r="M222" s="240"/>
      <c r="N222" s="240"/>
      <c r="O222" s="240"/>
      <c r="P222" s="240"/>
      <c r="Q222" s="240"/>
      <c r="R222" s="240"/>
      <c r="S222" s="240"/>
      <c r="T222" s="240"/>
      <c r="U222" s="240"/>
      <c r="V222" s="240"/>
      <c r="W222" s="240"/>
      <c r="X222" s="240"/>
      <c r="Y222" s="240"/>
      <c r="Z222" s="240"/>
      <c r="AA222" s="240"/>
      <c r="AB222" s="240"/>
      <c r="AC222" s="240"/>
    </row>
    <row r="223" spans="1:29" x14ac:dyDescent="0.3">
      <c r="A223" s="240"/>
      <c r="B223" s="240"/>
      <c r="C223" s="240"/>
      <c r="D223" s="240"/>
      <c r="E223" s="240"/>
      <c r="F223" s="240"/>
      <c r="G223" s="240"/>
      <c r="H223" s="240"/>
      <c r="I223" s="240"/>
      <c r="J223" s="240"/>
      <c r="K223" s="240"/>
      <c r="L223" s="240"/>
      <c r="M223" s="240"/>
      <c r="N223" s="240"/>
      <c r="O223" s="240"/>
      <c r="P223" s="240"/>
      <c r="Q223" s="240"/>
      <c r="R223" s="240"/>
      <c r="S223" s="240"/>
      <c r="T223" s="240"/>
      <c r="U223" s="240"/>
      <c r="V223" s="240"/>
      <c r="W223" s="240"/>
      <c r="X223" s="240"/>
      <c r="Y223" s="240"/>
      <c r="Z223" s="240"/>
      <c r="AA223" s="240"/>
      <c r="AB223" s="240"/>
      <c r="AC223" s="240"/>
    </row>
    <row r="224" spans="1:29" x14ac:dyDescent="0.3">
      <c r="A224" s="240"/>
      <c r="B224" s="240"/>
      <c r="C224" s="240"/>
      <c r="D224" s="240"/>
      <c r="E224" s="240"/>
      <c r="F224" s="240"/>
      <c r="G224" s="240"/>
      <c r="H224" s="240"/>
      <c r="I224" s="240"/>
      <c r="J224" s="240"/>
      <c r="K224" s="240"/>
      <c r="L224" s="240"/>
      <c r="M224" s="240"/>
      <c r="N224" s="240"/>
      <c r="O224" s="240"/>
      <c r="P224" s="240"/>
      <c r="Q224" s="240"/>
      <c r="R224" s="240"/>
      <c r="S224" s="240"/>
      <c r="T224" s="240"/>
      <c r="U224" s="240"/>
      <c r="V224" s="240"/>
      <c r="W224" s="240"/>
      <c r="X224" s="240"/>
      <c r="Y224" s="240"/>
      <c r="Z224" s="240"/>
      <c r="AA224" s="240"/>
      <c r="AB224" s="240"/>
      <c r="AC224" s="240"/>
    </row>
    <row r="225" spans="1:29" x14ac:dyDescent="0.3">
      <c r="A225" s="240"/>
      <c r="B225" s="240"/>
      <c r="C225" s="240"/>
      <c r="D225" s="240"/>
      <c r="E225" s="240"/>
      <c r="F225" s="240"/>
      <c r="G225" s="240"/>
      <c r="H225" s="240"/>
      <c r="I225" s="240"/>
      <c r="J225" s="240"/>
      <c r="K225" s="240"/>
      <c r="L225" s="240"/>
      <c r="M225" s="240"/>
      <c r="N225" s="240"/>
      <c r="O225" s="240"/>
      <c r="P225" s="240"/>
      <c r="Q225" s="240"/>
      <c r="R225" s="240"/>
      <c r="S225" s="240"/>
      <c r="T225" s="240"/>
      <c r="U225" s="240"/>
      <c r="V225" s="240"/>
      <c r="W225" s="240"/>
      <c r="X225" s="240"/>
      <c r="Y225" s="240"/>
      <c r="Z225" s="240"/>
      <c r="AA225" s="240"/>
      <c r="AB225" s="240"/>
      <c r="AC225" s="240"/>
    </row>
    <row r="226" spans="1:29" x14ac:dyDescent="0.3">
      <c r="A226" s="240"/>
      <c r="B226" s="240"/>
      <c r="C226" s="240"/>
      <c r="D226" s="240"/>
      <c r="E226" s="240"/>
      <c r="F226" s="240"/>
      <c r="G226" s="240"/>
      <c r="H226" s="240"/>
      <c r="I226" s="240"/>
      <c r="J226" s="240"/>
      <c r="K226" s="240"/>
      <c r="L226" s="240"/>
      <c r="M226" s="240"/>
      <c r="N226" s="240"/>
      <c r="O226" s="240"/>
      <c r="P226" s="240"/>
      <c r="Q226" s="240"/>
      <c r="R226" s="240"/>
      <c r="S226" s="240"/>
      <c r="T226" s="240"/>
      <c r="U226" s="240"/>
      <c r="V226" s="240"/>
      <c r="W226" s="240"/>
      <c r="X226" s="240"/>
      <c r="Y226" s="240"/>
      <c r="Z226" s="240"/>
      <c r="AA226" s="240"/>
      <c r="AB226" s="240"/>
      <c r="AC226" s="240"/>
    </row>
    <row r="227" spans="1:29" x14ac:dyDescent="0.3">
      <c r="A227" s="240"/>
      <c r="B227" s="240"/>
      <c r="C227" s="240"/>
      <c r="D227" s="240"/>
      <c r="E227" s="240"/>
      <c r="F227" s="240"/>
      <c r="G227" s="240"/>
      <c r="H227" s="240"/>
      <c r="I227" s="240"/>
      <c r="J227" s="240"/>
      <c r="K227" s="240"/>
      <c r="L227" s="240"/>
      <c r="M227" s="240"/>
      <c r="N227" s="240"/>
      <c r="O227" s="240"/>
      <c r="P227" s="240"/>
      <c r="Q227" s="240"/>
      <c r="R227" s="240"/>
      <c r="S227" s="240"/>
      <c r="T227" s="240"/>
      <c r="U227" s="240"/>
      <c r="V227" s="240"/>
      <c r="W227" s="240"/>
      <c r="X227" s="240"/>
      <c r="Y227" s="240"/>
      <c r="Z227" s="240"/>
      <c r="AA227" s="240"/>
      <c r="AB227" s="240"/>
      <c r="AC227" s="240"/>
    </row>
    <row r="228" spans="1:29" x14ac:dyDescent="0.3">
      <c r="A228" s="240"/>
      <c r="B228" s="240"/>
      <c r="C228" s="240"/>
      <c r="D228" s="240"/>
      <c r="E228" s="240"/>
      <c r="F228" s="240"/>
      <c r="G228" s="240"/>
      <c r="H228" s="240"/>
      <c r="I228" s="240"/>
      <c r="J228" s="240"/>
      <c r="K228" s="240"/>
      <c r="L228" s="240"/>
      <c r="M228" s="240"/>
      <c r="N228" s="240"/>
      <c r="O228" s="240"/>
      <c r="P228" s="240"/>
      <c r="Q228" s="240"/>
      <c r="R228" s="240"/>
      <c r="S228" s="240"/>
      <c r="T228" s="240"/>
      <c r="U228" s="240"/>
      <c r="V228" s="240"/>
      <c r="W228" s="240"/>
      <c r="X228" s="240"/>
      <c r="Y228" s="240"/>
      <c r="Z228" s="240"/>
      <c r="AA228" s="240"/>
      <c r="AB228" s="240"/>
      <c r="AC228" s="240"/>
    </row>
    <row r="229" spans="1:29" x14ac:dyDescent="0.3">
      <c r="A229" s="240"/>
      <c r="B229" s="240"/>
      <c r="C229" s="240"/>
      <c r="D229" s="240"/>
      <c r="E229" s="240"/>
      <c r="F229" s="240"/>
      <c r="G229" s="240"/>
      <c r="H229" s="240"/>
      <c r="I229" s="240"/>
      <c r="J229" s="240"/>
      <c r="K229" s="240"/>
      <c r="L229" s="240"/>
      <c r="M229" s="240"/>
      <c r="N229" s="240"/>
      <c r="O229" s="240"/>
      <c r="P229" s="240"/>
      <c r="Q229" s="240"/>
      <c r="R229" s="240"/>
      <c r="S229" s="240"/>
      <c r="T229" s="240"/>
      <c r="U229" s="240"/>
      <c r="V229" s="240"/>
      <c r="W229" s="240"/>
      <c r="X229" s="240"/>
      <c r="Y229" s="240"/>
      <c r="Z229" s="240"/>
      <c r="AA229" s="240"/>
      <c r="AB229" s="240"/>
      <c r="AC229" s="240"/>
    </row>
    <row r="230" spans="1:29" x14ac:dyDescent="0.3">
      <c r="A230" s="240"/>
      <c r="B230" s="240"/>
      <c r="C230" s="240"/>
      <c r="D230" s="240"/>
      <c r="E230" s="240"/>
      <c r="F230" s="240"/>
      <c r="G230" s="240"/>
      <c r="H230" s="240"/>
      <c r="I230" s="240"/>
      <c r="J230" s="240"/>
      <c r="K230" s="240"/>
      <c r="L230" s="240"/>
      <c r="M230" s="240"/>
      <c r="N230" s="240"/>
      <c r="O230" s="240"/>
      <c r="P230" s="240"/>
      <c r="Q230" s="240"/>
      <c r="R230" s="240"/>
      <c r="S230" s="240"/>
      <c r="T230" s="240"/>
      <c r="U230" s="240"/>
      <c r="V230" s="240"/>
      <c r="W230" s="240"/>
      <c r="X230" s="240"/>
      <c r="Y230" s="240"/>
      <c r="Z230" s="240"/>
      <c r="AA230" s="240"/>
      <c r="AB230" s="240"/>
      <c r="AC230" s="240"/>
    </row>
    <row r="231" spans="1:29" x14ac:dyDescent="0.3">
      <c r="A231" s="240"/>
      <c r="B231" s="240"/>
      <c r="C231" s="240"/>
      <c r="D231" s="240"/>
      <c r="E231" s="240"/>
      <c r="F231" s="240"/>
      <c r="G231" s="240"/>
      <c r="H231" s="240"/>
      <c r="I231" s="240"/>
      <c r="J231" s="240"/>
      <c r="K231" s="240"/>
      <c r="L231" s="240"/>
      <c r="M231" s="240"/>
      <c r="N231" s="240"/>
      <c r="O231" s="240"/>
      <c r="P231" s="240"/>
      <c r="Q231" s="240"/>
      <c r="R231" s="240"/>
      <c r="S231" s="240"/>
      <c r="T231" s="240"/>
      <c r="U231" s="240"/>
      <c r="V231" s="240"/>
      <c r="W231" s="240"/>
      <c r="X231" s="240"/>
      <c r="Y231" s="240"/>
      <c r="Z231" s="240"/>
      <c r="AA231" s="240"/>
      <c r="AB231" s="240"/>
      <c r="AC231" s="240"/>
    </row>
    <row r="232" spans="1:29" x14ac:dyDescent="0.3">
      <c r="A232" s="240"/>
      <c r="B232" s="240"/>
      <c r="C232" s="240"/>
      <c r="D232" s="240"/>
      <c r="E232" s="240"/>
      <c r="F232" s="240"/>
      <c r="G232" s="240"/>
      <c r="H232" s="240"/>
      <c r="I232" s="240"/>
      <c r="J232" s="240"/>
      <c r="K232" s="240"/>
      <c r="L232" s="240"/>
      <c r="M232" s="240"/>
      <c r="N232" s="240"/>
      <c r="O232" s="240"/>
      <c r="P232" s="240"/>
      <c r="Q232" s="240"/>
      <c r="R232" s="240"/>
      <c r="S232" s="240"/>
      <c r="T232" s="240"/>
      <c r="U232" s="240"/>
      <c r="V232" s="240"/>
      <c r="W232" s="240"/>
      <c r="X232" s="240"/>
      <c r="Y232" s="240"/>
      <c r="Z232" s="240"/>
      <c r="AA232" s="240"/>
      <c r="AB232" s="240"/>
      <c r="AC232" s="240"/>
    </row>
    <row r="233" spans="1:29" x14ac:dyDescent="0.3">
      <c r="A233" s="240"/>
      <c r="B233" s="240"/>
      <c r="C233" s="240"/>
      <c r="D233" s="240"/>
      <c r="E233" s="240"/>
      <c r="F233" s="240"/>
      <c r="G233" s="240"/>
      <c r="H233" s="240"/>
      <c r="I233" s="240"/>
      <c r="J233" s="240"/>
      <c r="K233" s="240"/>
      <c r="L233" s="240"/>
      <c r="M233" s="240"/>
      <c r="N233" s="240"/>
      <c r="O233" s="240"/>
      <c r="P233" s="240"/>
      <c r="Q233" s="240"/>
      <c r="R233" s="240"/>
      <c r="S233" s="240"/>
      <c r="T233" s="240"/>
      <c r="U233" s="240"/>
      <c r="V233" s="240"/>
      <c r="W233" s="240"/>
      <c r="X233" s="240"/>
      <c r="Y233" s="240"/>
      <c r="Z233" s="240"/>
      <c r="AA233" s="240"/>
      <c r="AB233" s="240"/>
      <c r="AC233" s="240"/>
    </row>
    <row r="234" spans="1:29" x14ac:dyDescent="0.3">
      <c r="A234" s="240"/>
      <c r="B234" s="240"/>
      <c r="C234" s="240"/>
      <c r="D234" s="240"/>
      <c r="E234" s="240"/>
      <c r="F234" s="240"/>
      <c r="G234" s="240"/>
      <c r="H234" s="240"/>
      <c r="I234" s="240"/>
      <c r="J234" s="240"/>
      <c r="K234" s="240"/>
      <c r="L234" s="240"/>
      <c r="M234" s="240"/>
      <c r="N234" s="240"/>
      <c r="O234" s="240"/>
      <c r="P234" s="240"/>
      <c r="Q234" s="240"/>
      <c r="R234" s="240"/>
      <c r="S234" s="240"/>
      <c r="T234" s="240"/>
      <c r="U234" s="240"/>
      <c r="V234" s="240"/>
      <c r="W234" s="240"/>
      <c r="X234" s="240"/>
      <c r="Y234" s="240"/>
      <c r="Z234" s="240"/>
      <c r="AA234" s="240"/>
      <c r="AB234" s="240"/>
      <c r="AC234" s="240"/>
    </row>
    <row r="235" spans="1:29" x14ac:dyDescent="0.3">
      <c r="A235" s="240"/>
      <c r="B235" s="240"/>
      <c r="C235" s="240"/>
      <c r="D235" s="240"/>
      <c r="E235" s="240"/>
      <c r="F235" s="240"/>
      <c r="G235" s="240"/>
      <c r="H235" s="240"/>
      <c r="I235" s="240"/>
      <c r="J235" s="240"/>
      <c r="K235" s="240"/>
      <c r="L235" s="240"/>
      <c r="M235" s="240"/>
      <c r="N235" s="240"/>
      <c r="O235" s="240"/>
      <c r="P235" s="240"/>
      <c r="Q235" s="240"/>
      <c r="R235" s="240"/>
      <c r="S235" s="240"/>
      <c r="T235" s="240"/>
      <c r="U235" s="240"/>
      <c r="V235" s="240"/>
      <c r="W235" s="240"/>
      <c r="X235" s="240"/>
      <c r="Y235" s="240"/>
      <c r="Z235" s="240"/>
      <c r="AA235" s="240"/>
      <c r="AB235" s="240"/>
      <c r="AC235" s="240"/>
    </row>
    <row r="236" spans="1:29" x14ac:dyDescent="0.3">
      <c r="A236" s="240"/>
      <c r="B236" s="240"/>
      <c r="C236" s="240"/>
      <c r="D236" s="240"/>
      <c r="E236" s="240"/>
      <c r="F236" s="240"/>
      <c r="G236" s="240"/>
      <c r="H236" s="240"/>
      <c r="I236" s="240"/>
      <c r="J236" s="240"/>
      <c r="K236" s="240"/>
      <c r="L236" s="240"/>
      <c r="M236" s="240"/>
      <c r="N236" s="240"/>
      <c r="O236" s="240"/>
      <c r="P236" s="240"/>
      <c r="Q236" s="240"/>
      <c r="R236" s="240"/>
      <c r="S236" s="240"/>
      <c r="T236" s="240"/>
      <c r="U236" s="240"/>
      <c r="V236" s="240"/>
      <c r="W236" s="240"/>
      <c r="X236" s="240"/>
      <c r="Y236" s="240"/>
      <c r="Z236" s="240"/>
      <c r="AA236" s="240"/>
      <c r="AB236" s="240"/>
      <c r="AC236" s="240"/>
    </row>
    <row r="237" spans="1:29" x14ac:dyDescent="0.3">
      <c r="A237" s="240"/>
      <c r="B237" s="240"/>
      <c r="C237" s="240"/>
      <c r="D237" s="240"/>
      <c r="E237" s="240"/>
      <c r="F237" s="240"/>
      <c r="G237" s="240"/>
      <c r="H237" s="240"/>
      <c r="I237" s="240"/>
      <c r="J237" s="240"/>
      <c r="K237" s="240"/>
      <c r="L237" s="240"/>
      <c r="M237" s="240"/>
      <c r="N237" s="240"/>
      <c r="O237" s="240"/>
      <c r="P237" s="240"/>
      <c r="Q237" s="240"/>
      <c r="R237" s="240"/>
      <c r="S237" s="240"/>
      <c r="T237" s="240"/>
      <c r="U237" s="240"/>
      <c r="V237" s="240"/>
      <c r="W237" s="240"/>
      <c r="X237" s="240"/>
      <c r="Y237" s="240"/>
      <c r="Z237" s="240"/>
      <c r="AA237" s="240"/>
      <c r="AB237" s="240"/>
      <c r="AC237" s="240"/>
    </row>
    <row r="238" spans="1:29" x14ac:dyDescent="0.3">
      <c r="A238" s="240"/>
      <c r="B238" s="240"/>
      <c r="C238" s="240"/>
      <c r="D238" s="240"/>
      <c r="E238" s="240"/>
      <c r="F238" s="240"/>
      <c r="G238" s="240"/>
      <c r="H238" s="240"/>
      <c r="I238" s="240"/>
      <c r="J238" s="240"/>
      <c r="K238" s="240"/>
      <c r="L238" s="240"/>
      <c r="M238" s="240"/>
      <c r="N238" s="240"/>
      <c r="O238" s="240"/>
      <c r="P238" s="240"/>
      <c r="Q238" s="240"/>
      <c r="R238" s="240"/>
      <c r="S238" s="240"/>
      <c r="T238" s="240"/>
      <c r="U238" s="240"/>
      <c r="V238" s="240"/>
      <c r="W238" s="240"/>
      <c r="X238" s="240"/>
      <c r="Y238" s="240"/>
      <c r="Z238" s="240"/>
      <c r="AA238" s="240"/>
      <c r="AB238" s="240"/>
      <c r="AC238" s="240"/>
    </row>
    <row r="239" spans="1:29" x14ac:dyDescent="0.3">
      <c r="A239" s="240"/>
      <c r="B239" s="240"/>
      <c r="C239" s="240"/>
      <c r="D239" s="240"/>
      <c r="E239" s="240"/>
      <c r="F239" s="240"/>
      <c r="G239" s="240"/>
      <c r="H239" s="240"/>
      <c r="I239" s="240"/>
      <c r="J239" s="240"/>
      <c r="K239" s="240"/>
      <c r="L239" s="240"/>
      <c r="M239" s="240"/>
      <c r="N239" s="240"/>
      <c r="O239" s="240"/>
      <c r="P239" s="240"/>
      <c r="Q239" s="240"/>
      <c r="R239" s="240"/>
      <c r="S239" s="240"/>
      <c r="T239" s="240"/>
      <c r="U239" s="240"/>
      <c r="V239" s="240"/>
      <c r="W239" s="240"/>
      <c r="X239" s="240"/>
      <c r="Y239" s="240"/>
      <c r="Z239" s="240"/>
      <c r="AA239" s="240"/>
      <c r="AB239" s="240"/>
      <c r="AC239" s="240"/>
    </row>
    <row r="240" spans="1:29" x14ac:dyDescent="0.3">
      <c r="A240" s="240"/>
      <c r="B240" s="240"/>
      <c r="C240" s="240"/>
      <c r="D240" s="240"/>
      <c r="E240" s="240"/>
      <c r="F240" s="240"/>
      <c r="G240" s="240"/>
      <c r="H240" s="240"/>
      <c r="I240" s="240"/>
      <c r="J240" s="240"/>
      <c r="K240" s="240"/>
      <c r="L240" s="240"/>
      <c r="M240" s="240"/>
      <c r="N240" s="240"/>
      <c r="O240" s="240"/>
      <c r="P240" s="240"/>
      <c r="Q240" s="240"/>
      <c r="R240" s="240"/>
      <c r="S240" s="240"/>
      <c r="T240" s="240"/>
      <c r="U240" s="240"/>
      <c r="V240" s="240"/>
      <c r="W240" s="240"/>
      <c r="X240" s="240"/>
      <c r="Y240" s="240"/>
      <c r="Z240" s="240"/>
      <c r="AA240" s="240"/>
      <c r="AB240" s="240"/>
      <c r="AC240" s="240"/>
    </row>
    <row r="241" spans="1:29" x14ac:dyDescent="0.3">
      <c r="A241" s="240"/>
      <c r="B241" s="240"/>
      <c r="C241" s="240"/>
      <c r="D241" s="240"/>
      <c r="E241" s="240"/>
      <c r="F241" s="240"/>
      <c r="G241" s="240"/>
      <c r="H241" s="240"/>
      <c r="I241" s="240"/>
      <c r="J241" s="240"/>
      <c r="K241" s="240"/>
      <c r="L241" s="240"/>
      <c r="M241" s="240"/>
      <c r="N241" s="240"/>
      <c r="O241" s="240"/>
      <c r="P241" s="240"/>
      <c r="Q241" s="240"/>
      <c r="R241" s="240"/>
      <c r="S241" s="240"/>
      <c r="T241" s="240"/>
      <c r="U241" s="240"/>
      <c r="V241" s="240"/>
      <c r="W241" s="240"/>
      <c r="X241" s="240"/>
      <c r="Y241" s="240"/>
      <c r="Z241" s="240"/>
      <c r="AA241" s="240"/>
      <c r="AB241" s="240"/>
      <c r="AC241" s="240"/>
    </row>
    <row r="242" spans="1:29" x14ac:dyDescent="0.3">
      <c r="A242" s="240"/>
      <c r="B242" s="240"/>
      <c r="C242" s="240"/>
      <c r="D242" s="240"/>
      <c r="E242" s="240"/>
      <c r="F242" s="240"/>
      <c r="G242" s="240"/>
      <c r="H242" s="240"/>
      <c r="I242" s="240"/>
      <c r="J242" s="240"/>
      <c r="K242" s="240"/>
      <c r="L242" s="240"/>
      <c r="M242" s="240"/>
      <c r="N242" s="240"/>
      <c r="O242" s="240"/>
      <c r="P242" s="240"/>
      <c r="Q242" s="240"/>
      <c r="R242" s="240"/>
      <c r="S242" s="240"/>
      <c r="T242" s="240"/>
      <c r="U242" s="240"/>
      <c r="V242" s="240"/>
      <c r="W242" s="240"/>
      <c r="X242" s="240"/>
      <c r="Y242" s="240"/>
      <c r="Z242" s="240"/>
      <c r="AA242" s="240"/>
      <c r="AB242" s="240"/>
      <c r="AC242" s="240"/>
    </row>
    <row r="243" spans="1:29" x14ac:dyDescent="0.3">
      <c r="A243" s="240"/>
      <c r="B243" s="240"/>
      <c r="C243" s="240"/>
      <c r="D243" s="240"/>
      <c r="E243" s="240"/>
      <c r="F243" s="240"/>
      <c r="G243" s="240"/>
      <c r="H243" s="240"/>
      <c r="I243" s="240"/>
      <c r="J243" s="240"/>
      <c r="K243" s="240"/>
      <c r="L243" s="240"/>
      <c r="M243" s="240"/>
      <c r="N243" s="240"/>
      <c r="O243" s="240"/>
      <c r="P243" s="240"/>
      <c r="Q243" s="240"/>
      <c r="R243" s="240"/>
      <c r="S243" s="240"/>
      <c r="T243" s="240"/>
      <c r="U243" s="240"/>
      <c r="V243" s="240"/>
      <c r="W243" s="240"/>
      <c r="X243" s="240"/>
      <c r="Y243" s="240"/>
      <c r="Z243" s="240"/>
      <c r="AA243" s="240"/>
      <c r="AB243" s="240"/>
      <c r="AC243" s="240"/>
    </row>
    <row r="244" spans="1:29" x14ac:dyDescent="0.3">
      <c r="A244" s="240"/>
      <c r="B244" s="240"/>
      <c r="C244" s="240"/>
      <c r="D244" s="240"/>
      <c r="E244" s="240"/>
      <c r="F244" s="240"/>
      <c r="G244" s="240"/>
      <c r="H244" s="240"/>
      <c r="I244" s="240"/>
      <c r="J244" s="240"/>
      <c r="K244" s="240"/>
      <c r="L244" s="240"/>
      <c r="M244" s="240"/>
      <c r="N244" s="240"/>
      <c r="O244" s="240"/>
      <c r="P244" s="240"/>
      <c r="Q244" s="240"/>
      <c r="R244" s="240"/>
      <c r="S244" s="240"/>
      <c r="T244" s="240"/>
      <c r="U244" s="240"/>
      <c r="V244" s="240"/>
      <c r="W244" s="240"/>
      <c r="X244" s="240"/>
      <c r="Y244" s="240"/>
      <c r="Z244" s="240"/>
      <c r="AA244" s="240"/>
      <c r="AB244" s="240"/>
      <c r="AC244" s="240"/>
    </row>
    <row r="245" spans="1:29" x14ac:dyDescent="0.3">
      <c r="A245" s="240"/>
      <c r="B245" s="240"/>
      <c r="C245" s="240"/>
      <c r="D245" s="240"/>
      <c r="E245" s="240"/>
      <c r="F245" s="240"/>
      <c r="G245" s="240"/>
      <c r="H245" s="240"/>
      <c r="I245" s="240"/>
      <c r="J245" s="240"/>
      <c r="K245" s="240"/>
      <c r="L245" s="240"/>
      <c r="M245" s="240"/>
      <c r="N245" s="240"/>
      <c r="O245" s="240"/>
      <c r="P245" s="240"/>
      <c r="Q245" s="240"/>
      <c r="R245" s="240"/>
      <c r="S245" s="240"/>
      <c r="T245" s="240"/>
      <c r="U245" s="240"/>
      <c r="V245" s="240"/>
      <c r="W245" s="240"/>
      <c r="X245" s="240"/>
      <c r="Y245" s="240"/>
      <c r="Z245" s="240"/>
      <c r="AA245" s="240"/>
      <c r="AB245" s="240"/>
      <c r="AC245" s="240"/>
    </row>
    <row r="246" spans="1:29" x14ac:dyDescent="0.3">
      <c r="A246" s="240"/>
      <c r="B246" s="240"/>
      <c r="C246" s="240"/>
      <c r="D246" s="240"/>
      <c r="E246" s="240"/>
      <c r="F246" s="240"/>
      <c r="G246" s="240"/>
      <c r="H246" s="240"/>
      <c r="I246" s="240"/>
      <c r="J246" s="240"/>
      <c r="K246" s="240"/>
      <c r="L246" s="240"/>
      <c r="M246" s="240"/>
      <c r="N246" s="240"/>
      <c r="O246" s="240"/>
      <c r="P246" s="240"/>
      <c r="Q246" s="240"/>
      <c r="R246" s="240"/>
      <c r="S246" s="240"/>
      <c r="T246" s="240"/>
      <c r="U246" s="240"/>
      <c r="V246" s="240"/>
      <c r="W246" s="240"/>
      <c r="X246" s="240"/>
      <c r="Y246" s="240"/>
      <c r="Z246" s="240"/>
      <c r="AA246" s="240"/>
      <c r="AB246" s="240"/>
      <c r="AC246" s="240"/>
    </row>
    <row r="247" spans="1:29" x14ac:dyDescent="0.3">
      <c r="A247" s="240"/>
      <c r="B247" s="240"/>
      <c r="C247" s="240"/>
      <c r="D247" s="240"/>
      <c r="E247" s="240"/>
      <c r="F247" s="240"/>
      <c r="G247" s="240"/>
      <c r="H247" s="240"/>
      <c r="I247" s="240"/>
      <c r="J247" s="240"/>
      <c r="K247" s="240"/>
      <c r="L247" s="240"/>
      <c r="M247" s="240"/>
      <c r="N247" s="240"/>
      <c r="O247" s="240"/>
      <c r="P247" s="240"/>
      <c r="Q247" s="240"/>
      <c r="R247" s="240"/>
      <c r="S247" s="240"/>
      <c r="T247" s="240"/>
      <c r="U247" s="240"/>
      <c r="V247" s="240"/>
      <c r="W247" s="240"/>
      <c r="X247" s="240"/>
      <c r="Y247" s="240"/>
      <c r="Z247" s="240"/>
      <c r="AA247" s="240"/>
      <c r="AB247" s="240"/>
      <c r="AC247" s="240"/>
    </row>
    <row r="248" spans="1:29" x14ac:dyDescent="0.3">
      <c r="A248" s="240"/>
      <c r="B248" s="240"/>
      <c r="C248" s="240"/>
      <c r="D248" s="240"/>
      <c r="E248" s="240"/>
      <c r="F248" s="240"/>
      <c r="G248" s="240"/>
      <c r="H248" s="240"/>
      <c r="I248" s="240"/>
      <c r="J248" s="240"/>
      <c r="K248" s="240"/>
      <c r="L248" s="240"/>
      <c r="M248" s="240"/>
      <c r="N248" s="240"/>
      <c r="O248" s="240"/>
      <c r="P248" s="240"/>
      <c r="Q248" s="240"/>
      <c r="R248" s="240"/>
      <c r="S248" s="240"/>
      <c r="T248" s="240"/>
      <c r="U248" s="240"/>
      <c r="V248" s="240"/>
      <c r="W248" s="240"/>
      <c r="X248" s="240"/>
      <c r="Y248" s="240"/>
      <c r="Z248" s="240"/>
      <c r="AA248" s="240"/>
      <c r="AB248" s="240"/>
      <c r="AC248" s="240"/>
    </row>
    <row r="249" spans="1:29" x14ac:dyDescent="0.3">
      <c r="A249" s="240"/>
      <c r="B249" s="240"/>
      <c r="C249" s="240"/>
      <c r="D249" s="240"/>
      <c r="E249" s="240"/>
      <c r="F249" s="240"/>
      <c r="G249" s="240"/>
      <c r="H249" s="240"/>
      <c r="I249" s="240"/>
      <c r="J249" s="240"/>
      <c r="K249" s="240"/>
      <c r="L249" s="240"/>
      <c r="M249" s="240"/>
      <c r="N249" s="240"/>
      <c r="O249" s="240"/>
      <c r="P249" s="240"/>
      <c r="Q249" s="240"/>
      <c r="R249" s="240"/>
      <c r="S249" s="240"/>
      <c r="T249" s="240"/>
      <c r="U249" s="240"/>
      <c r="V249" s="240"/>
      <c r="W249" s="240"/>
      <c r="X249" s="240"/>
      <c r="Y249" s="240"/>
      <c r="Z249" s="240"/>
      <c r="AA249" s="240"/>
      <c r="AB249" s="240"/>
      <c r="AC249" s="240"/>
    </row>
    <row r="250" spans="1:29" x14ac:dyDescent="0.3">
      <c r="A250" s="240"/>
      <c r="B250" s="240"/>
      <c r="C250" s="240"/>
      <c r="D250" s="240"/>
      <c r="E250" s="240"/>
      <c r="F250" s="240"/>
      <c r="G250" s="240"/>
      <c r="H250" s="240"/>
      <c r="I250" s="240"/>
      <c r="J250" s="240"/>
      <c r="K250" s="240"/>
      <c r="L250" s="240"/>
      <c r="M250" s="240"/>
      <c r="N250" s="240"/>
      <c r="O250" s="240"/>
      <c r="P250" s="240"/>
      <c r="Q250" s="240"/>
      <c r="R250" s="240"/>
      <c r="S250" s="240"/>
      <c r="T250" s="240"/>
      <c r="U250" s="240"/>
      <c r="V250" s="240"/>
      <c r="W250" s="240"/>
      <c r="X250" s="240"/>
      <c r="Y250" s="240"/>
      <c r="Z250" s="240"/>
      <c r="AA250" s="240"/>
      <c r="AB250" s="240"/>
      <c r="AC250" s="240"/>
    </row>
    <row r="251" spans="1:29" x14ac:dyDescent="0.3">
      <c r="A251" s="240"/>
      <c r="B251" s="240"/>
      <c r="C251" s="240"/>
      <c r="D251" s="240"/>
      <c r="E251" s="240"/>
      <c r="F251" s="240"/>
      <c r="G251" s="240"/>
      <c r="H251" s="240"/>
      <c r="I251" s="240"/>
      <c r="J251" s="240"/>
      <c r="K251" s="240"/>
      <c r="L251" s="240"/>
      <c r="M251" s="240"/>
      <c r="N251" s="240"/>
      <c r="O251" s="240"/>
      <c r="P251" s="240"/>
      <c r="Q251" s="240"/>
      <c r="R251" s="240"/>
      <c r="S251" s="240"/>
      <c r="T251" s="240"/>
      <c r="U251" s="240"/>
      <c r="V251" s="240"/>
      <c r="W251" s="240"/>
      <c r="X251" s="240"/>
      <c r="Y251" s="240"/>
      <c r="Z251" s="240"/>
      <c r="AA251" s="240"/>
      <c r="AB251" s="240"/>
      <c r="AC251" s="240"/>
    </row>
    <row r="252" spans="1:29" x14ac:dyDescent="0.3">
      <c r="A252" s="240"/>
      <c r="B252" s="240"/>
      <c r="C252" s="240"/>
      <c r="D252" s="240"/>
      <c r="E252" s="240"/>
      <c r="F252" s="240"/>
      <c r="G252" s="240"/>
      <c r="H252" s="240"/>
      <c r="I252" s="240"/>
      <c r="J252" s="240"/>
      <c r="K252" s="240"/>
      <c r="L252" s="240"/>
      <c r="M252" s="240"/>
      <c r="N252" s="240"/>
      <c r="O252" s="240"/>
      <c r="P252" s="240"/>
      <c r="Q252" s="240"/>
      <c r="R252" s="240"/>
      <c r="S252" s="240"/>
      <c r="T252" s="240"/>
      <c r="U252" s="240"/>
      <c r="V252" s="240"/>
      <c r="W252" s="240"/>
      <c r="X252" s="240"/>
      <c r="Y252" s="240"/>
      <c r="Z252" s="240"/>
      <c r="AA252" s="240"/>
      <c r="AB252" s="240"/>
      <c r="AC252" s="240"/>
    </row>
    <row r="253" spans="1:29" x14ac:dyDescent="0.3">
      <c r="A253" s="240"/>
      <c r="B253" s="240"/>
      <c r="C253" s="240"/>
      <c r="D253" s="240"/>
      <c r="E253" s="240"/>
      <c r="F253" s="240"/>
      <c r="G253" s="240"/>
      <c r="H253" s="240"/>
      <c r="I253" s="240"/>
      <c r="J253" s="240"/>
      <c r="K253" s="240"/>
      <c r="L253" s="240"/>
      <c r="M253" s="240"/>
      <c r="N253" s="240"/>
      <c r="O253" s="240"/>
      <c r="P253" s="240"/>
      <c r="Q253" s="240"/>
      <c r="R253" s="240"/>
      <c r="S253" s="240"/>
      <c r="T253" s="240"/>
      <c r="U253" s="240"/>
      <c r="V253" s="240"/>
      <c r="W253" s="240"/>
      <c r="X253" s="240"/>
      <c r="Y253" s="240"/>
      <c r="Z253" s="240"/>
      <c r="AA253" s="240"/>
      <c r="AB253" s="240"/>
      <c r="AC253" s="240"/>
    </row>
    <row r="254" spans="1:29" x14ac:dyDescent="0.3">
      <c r="A254" s="240"/>
      <c r="B254" s="240"/>
      <c r="C254" s="240"/>
      <c r="D254" s="240"/>
      <c r="E254" s="240"/>
      <c r="F254" s="240"/>
      <c r="G254" s="240"/>
      <c r="H254" s="240"/>
      <c r="I254" s="240"/>
      <c r="J254" s="240"/>
      <c r="K254" s="240"/>
      <c r="L254" s="240"/>
      <c r="M254" s="240"/>
      <c r="N254" s="240"/>
      <c r="O254" s="240"/>
      <c r="P254" s="240"/>
      <c r="Q254" s="240"/>
      <c r="R254" s="240"/>
      <c r="S254" s="240"/>
      <c r="T254" s="240"/>
      <c r="U254" s="240"/>
      <c r="V254" s="240"/>
      <c r="W254" s="240"/>
      <c r="X254" s="240"/>
      <c r="Y254" s="240"/>
      <c r="Z254" s="240"/>
      <c r="AA254" s="240"/>
      <c r="AB254" s="240"/>
      <c r="AC254" s="240"/>
    </row>
    <row r="255" spans="1:29" x14ac:dyDescent="0.3">
      <c r="A255" s="240"/>
      <c r="B255" s="240"/>
      <c r="C255" s="240"/>
      <c r="D255" s="240"/>
      <c r="E255" s="240"/>
      <c r="F255" s="240"/>
      <c r="G255" s="240"/>
      <c r="H255" s="240"/>
      <c r="I255" s="240"/>
      <c r="J255" s="240"/>
      <c r="K255" s="240"/>
      <c r="L255" s="240"/>
      <c r="M255" s="240"/>
      <c r="N255" s="240"/>
      <c r="O255" s="240"/>
      <c r="P255" s="240"/>
      <c r="Q255" s="240"/>
      <c r="R255" s="240"/>
      <c r="S255" s="240"/>
      <c r="T255" s="240"/>
      <c r="U255" s="240"/>
      <c r="V255" s="240"/>
      <c r="W255" s="240"/>
      <c r="X255" s="240"/>
      <c r="Y255" s="240"/>
      <c r="Z255" s="240"/>
      <c r="AA255" s="240"/>
      <c r="AB255" s="240"/>
      <c r="AC255" s="240"/>
    </row>
    <row r="256" spans="1:29" x14ac:dyDescent="0.3">
      <c r="A256" s="240"/>
      <c r="B256" s="240"/>
      <c r="C256" s="240"/>
      <c r="D256" s="240"/>
      <c r="E256" s="240"/>
      <c r="F256" s="240"/>
      <c r="G256" s="240"/>
      <c r="H256" s="240"/>
      <c r="I256" s="240"/>
      <c r="J256" s="240"/>
      <c r="K256" s="240"/>
      <c r="L256" s="240"/>
      <c r="M256" s="240"/>
      <c r="N256" s="240"/>
      <c r="O256" s="240"/>
      <c r="P256" s="240"/>
      <c r="Q256" s="240"/>
      <c r="R256" s="240"/>
      <c r="S256" s="240"/>
      <c r="T256" s="240"/>
      <c r="U256" s="240"/>
      <c r="V256" s="240"/>
      <c r="W256" s="240"/>
      <c r="X256" s="240"/>
      <c r="Y256" s="240"/>
      <c r="Z256" s="240"/>
      <c r="AA256" s="240"/>
      <c r="AB256" s="240"/>
      <c r="AC256" s="240"/>
    </row>
    <row r="257" spans="1:29" x14ac:dyDescent="0.3">
      <c r="A257" s="240"/>
      <c r="B257" s="240"/>
      <c r="C257" s="240"/>
      <c r="D257" s="240"/>
      <c r="E257" s="240"/>
      <c r="F257" s="240"/>
      <c r="G257" s="240"/>
      <c r="H257" s="240"/>
      <c r="I257" s="240"/>
      <c r="J257" s="240"/>
      <c r="K257" s="240"/>
      <c r="L257" s="240"/>
      <c r="M257" s="240"/>
      <c r="N257" s="240"/>
      <c r="O257" s="240"/>
      <c r="P257" s="240"/>
      <c r="Q257" s="240"/>
      <c r="R257" s="240"/>
      <c r="S257" s="240"/>
      <c r="T257" s="240"/>
      <c r="U257" s="240"/>
      <c r="V257" s="240"/>
      <c r="W257" s="240"/>
      <c r="X257" s="240"/>
      <c r="Y257" s="240"/>
      <c r="Z257" s="240"/>
      <c r="AA257" s="240"/>
      <c r="AB257" s="240"/>
      <c r="AC257" s="240"/>
    </row>
    <row r="258" spans="1:29" x14ac:dyDescent="0.3">
      <c r="A258" s="240"/>
      <c r="B258" s="240"/>
      <c r="C258" s="240"/>
      <c r="D258" s="240"/>
      <c r="E258" s="240"/>
      <c r="F258" s="240"/>
      <c r="G258" s="240"/>
      <c r="H258" s="240"/>
      <c r="I258" s="240"/>
      <c r="J258" s="240"/>
      <c r="K258" s="240"/>
      <c r="L258" s="240"/>
      <c r="M258" s="240"/>
      <c r="N258" s="240"/>
      <c r="O258" s="240"/>
      <c r="P258" s="240"/>
      <c r="Q258" s="240"/>
      <c r="R258" s="240"/>
      <c r="S258" s="240"/>
      <c r="T258" s="240"/>
      <c r="U258" s="240"/>
      <c r="V258" s="240"/>
      <c r="W258" s="240"/>
      <c r="X258" s="240"/>
      <c r="Y258" s="240"/>
      <c r="Z258" s="240"/>
      <c r="AA258" s="240"/>
      <c r="AB258" s="240"/>
      <c r="AC258" s="240"/>
    </row>
    <row r="259" spans="1:29" x14ac:dyDescent="0.3">
      <c r="A259" s="240"/>
      <c r="B259" s="240"/>
      <c r="C259" s="240"/>
      <c r="D259" s="240"/>
      <c r="E259" s="240"/>
      <c r="F259" s="240"/>
      <c r="G259" s="240"/>
      <c r="H259" s="240"/>
      <c r="I259" s="240"/>
      <c r="J259" s="240"/>
      <c r="K259" s="240"/>
      <c r="L259" s="240"/>
      <c r="M259" s="240"/>
      <c r="N259" s="240"/>
      <c r="O259" s="240"/>
      <c r="P259" s="240"/>
      <c r="Q259" s="240"/>
      <c r="R259" s="240"/>
      <c r="S259" s="240"/>
      <c r="T259" s="240"/>
      <c r="U259" s="240"/>
      <c r="V259" s="240"/>
      <c r="W259" s="240"/>
      <c r="X259" s="240"/>
      <c r="Y259" s="240"/>
      <c r="Z259" s="240"/>
      <c r="AA259" s="240"/>
      <c r="AB259" s="240"/>
      <c r="AC259" s="240"/>
    </row>
    <row r="260" spans="1:29" x14ac:dyDescent="0.3">
      <c r="A260" s="240"/>
      <c r="B260" s="240"/>
      <c r="C260" s="240"/>
      <c r="D260" s="240"/>
      <c r="E260" s="240"/>
      <c r="F260" s="240"/>
      <c r="G260" s="240"/>
      <c r="H260" s="240"/>
      <c r="I260" s="240"/>
      <c r="J260" s="240"/>
      <c r="K260" s="240"/>
      <c r="L260" s="240"/>
      <c r="M260" s="240"/>
      <c r="N260" s="240"/>
      <c r="O260" s="240"/>
      <c r="P260" s="240"/>
      <c r="Q260" s="240"/>
      <c r="R260" s="240"/>
      <c r="S260" s="240"/>
      <c r="T260" s="240"/>
      <c r="U260" s="240"/>
      <c r="V260" s="240"/>
      <c r="W260" s="240"/>
      <c r="X260" s="240"/>
      <c r="Y260" s="240"/>
      <c r="Z260" s="240"/>
      <c r="AA260" s="240"/>
      <c r="AB260" s="240"/>
      <c r="AC260" s="240"/>
    </row>
    <row r="261" spans="1:29" x14ac:dyDescent="0.3">
      <c r="A261" s="240"/>
      <c r="B261" s="240"/>
      <c r="C261" s="240"/>
      <c r="D261" s="240"/>
      <c r="E261" s="240"/>
      <c r="F261" s="240"/>
      <c r="G261" s="240"/>
      <c r="H261" s="240"/>
      <c r="I261" s="240"/>
      <c r="J261" s="240"/>
      <c r="K261" s="240"/>
      <c r="L261" s="240"/>
      <c r="M261" s="240"/>
      <c r="N261" s="240"/>
      <c r="O261" s="240"/>
      <c r="P261" s="240"/>
      <c r="Q261" s="240"/>
      <c r="R261" s="240"/>
      <c r="S261" s="240"/>
      <c r="T261" s="240"/>
      <c r="U261" s="240"/>
      <c r="V261" s="240"/>
      <c r="W261" s="240"/>
      <c r="X261" s="240"/>
      <c r="Y261" s="240"/>
      <c r="Z261" s="240"/>
      <c r="AA261" s="240"/>
      <c r="AB261" s="240"/>
      <c r="AC261" s="240"/>
    </row>
    <row r="262" spans="1:29" x14ac:dyDescent="0.3">
      <c r="A262" s="240"/>
      <c r="B262" s="240"/>
      <c r="C262" s="240"/>
      <c r="D262" s="240"/>
      <c r="E262" s="240"/>
      <c r="F262" s="240"/>
      <c r="G262" s="240"/>
      <c r="H262" s="240"/>
      <c r="I262" s="240"/>
      <c r="J262" s="240"/>
      <c r="K262" s="240"/>
      <c r="L262" s="240"/>
      <c r="M262" s="240"/>
      <c r="N262" s="240"/>
      <c r="O262" s="240"/>
      <c r="P262" s="240"/>
      <c r="Q262" s="240"/>
      <c r="R262" s="240"/>
      <c r="S262" s="240"/>
      <c r="T262" s="240"/>
      <c r="U262" s="240"/>
      <c r="V262" s="240"/>
      <c r="W262" s="240"/>
      <c r="X262" s="240"/>
      <c r="Y262" s="240"/>
      <c r="Z262" s="240"/>
      <c r="AA262" s="240"/>
      <c r="AB262" s="240"/>
      <c r="AC262" s="240"/>
    </row>
    <row r="263" spans="1:29" x14ac:dyDescent="0.3">
      <c r="A263" s="240"/>
      <c r="B263" s="240"/>
      <c r="C263" s="240"/>
      <c r="D263" s="240"/>
      <c r="E263" s="240"/>
      <c r="F263" s="240"/>
      <c r="G263" s="240"/>
      <c r="H263" s="240"/>
      <c r="I263" s="240"/>
      <c r="J263" s="240"/>
      <c r="K263" s="240"/>
      <c r="L263" s="240"/>
      <c r="M263" s="240"/>
      <c r="N263" s="240"/>
      <c r="O263" s="240"/>
      <c r="P263" s="240"/>
      <c r="Q263" s="240"/>
      <c r="R263" s="240"/>
      <c r="S263" s="240"/>
      <c r="T263" s="240"/>
      <c r="U263" s="240"/>
      <c r="V263" s="240"/>
      <c r="W263" s="240"/>
      <c r="X263" s="240"/>
      <c r="Y263" s="240"/>
      <c r="Z263" s="240"/>
      <c r="AA263" s="240"/>
      <c r="AB263" s="240"/>
      <c r="AC263" s="240"/>
    </row>
    <row r="264" spans="1:29" x14ac:dyDescent="0.3">
      <c r="A264" s="240"/>
      <c r="B264" s="240"/>
      <c r="C264" s="240"/>
      <c r="D264" s="240"/>
      <c r="E264" s="240"/>
      <c r="F264" s="240"/>
      <c r="G264" s="240"/>
      <c r="H264" s="240"/>
      <c r="I264" s="240"/>
      <c r="J264" s="240"/>
      <c r="K264" s="240"/>
      <c r="L264" s="240"/>
      <c r="M264" s="240"/>
      <c r="N264" s="240"/>
      <c r="O264" s="240"/>
      <c r="P264" s="240"/>
      <c r="Q264" s="240"/>
      <c r="R264" s="240"/>
      <c r="S264" s="240"/>
      <c r="T264" s="240"/>
      <c r="U264" s="240"/>
      <c r="V264" s="240"/>
      <c r="W264" s="240"/>
      <c r="X264" s="240"/>
      <c r="Y264" s="240"/>
      <c r="Z264" s="240"/>
      <c r="AA264" s="240"/>
      <c r="AB264" s="240"/>
      <c r="AC264" s="240"/>
    </row>
    <row r="265" spans="1:29" x14ac:dyDescent="0.3">
      <c r="A265" s="240"/>
      <c r="B265" s="240"/>
      <c r="C265" s="240"/>
      <c r="D265" s="240"/>
      <c r="E265" s="240"/>
      <c r="F265" s="240"/>
      <c r="G265" s="240"/>
      <c r="H265" s="240"/>
      <c r="I265" s="240"/>
      <c r="J265" s="240"/>
      <c r="K265" s="240"/>
      <c r="L265" s="240"/>
      <c r="M265" s="240"/>
      <c r="N265" s="240"/>
      <c r="O265" s="240"/>
      <c r="P265" s="240"/>
      <c r="Q265" s="240"/>
      <c r="R265" s="240"/>
      <c r="S265" s="240"/>
      <c r="T265" s="240"/>
      <c r="U265" s="240"/>
      <c r="V265" s="240"/>
      <c r="W265" s="240"/>
      <c r="X265" s="240"/>
      <c r="Y265" s="240"/>
      <c r="Z265" s="240"/>
      <c r="AA265" s="240"/>
      <c r="AB265" s="240"/>
      <c r="AC265" s="240"/>
    </row>
    <row r="266" spans="1:29" x14ac:dyDescent="0.3">
      <c r="A266" s="240"/>
      <c r="B266" s="240"/>
      <c r="C266" s="240"/>
      <c r="D266" s="240"/>
      <c r="E266" s="240"/>
      <c r="F266" s="240"/>
      <c r="G266" s="240"/>
      <c r="H266" s="240"/>
      <c r="I266" s="240"/>
      <c r="J266" s="240"/>
      <c r="K266" s="240"/>
      <c r="L266" s="240"/>
      <c r="M266" s="240"/>
      <c r="N266" s="240"/>
      <c r="O266" s="240"/>
      <c r="P266" s="240"/>
      <c r="Q266" s="240"/>
      <c r="R266" s="240"/>
      <c r="S266" s="240"/>
      <c r="T266" s="240"/>
      <c r="U266" s="240"/>
      <c r="V266" s="240"/>
      <c r="W266" s="240"/>
      <c r="X266" s="240"/>
      <c r="Y266" s="240"/>
      <c r="Z266" s="240"/>
      <c r="AA266" s="240"/>
      <c r="AB266" s="240"/>
      <c r="AC266" s="240"/>
    </row>
    <row r="267" spans="1:29" x14ac:dyDescent="0.3">
      <c r="A267" s="240"/>
      <c r="B267" s="240"/>
      <c r="C267" s="240"/>
      <c r="D267" s="240"/>
      <c r="E267" s="240"/>
      <c r="F267" s="240"/>
      <c r="G267" s="240"/>
      <c r="H267" s="240"/>
      <c r="I267" s="240"/>
      <c r="J267" s="240"/>
      <c r="K267" s="240"/>
      <c r="L267" s="240"/>
      <c r="M267" s="240"/>
      <c r="N267" s="240"/>
      <c r="O267" s="240"/>
      <c r="P267" s="240"/>
      <c r="Q267" s="240"/>
      <c r="R267" s="240"/>
      <c r="S267" s="240"/>
      <c r="T267" s="240"/>
      <c r="U267" s="240"/>
      <c r="V267" s="240"/>
      <c r="W267" s="240"/>
      <c r="X267" s="240"/>
      <c r="Y267" s="240"/>
      <c r="Z267" s="240"/>
      <c r="AA267" s="240"/>
      <c r="AB267" s="240"/>
      <c r="AC267" s="240"/>
    </row>
    <row r="268" spans="1:29" x14ac:dyDescent="0.3">
      <c r="A268" s="240"/>
      <c r="B268" s="240"/>
      <c r="C268" s="240"/>
      <c r="D268" s="240"/>
      <c r="E268" s="240"/>
      <c r="F268" s="240"/>
      <c r="G268" s="240"/>
      <c r="H268" s="240"/>
      <c r="I268" s="240"/>
      <c r="J268" s="240"/>
      <c r="K268" s="240"/>
      <c r="L268" s="240"/>
      <c r="M268" s="240"/>
      <c r="N268" s="240"/>
      <c r="O268" s="240"/>
      <c r="P268" s="240"/>
      <c r="Q268" s="240"/>
      <c r="R268" s="240"/>
      <c r="S268" s="240"/>
      <c r="T268" s="240"/>
      <c r="U268" s="240"/>
      <c r="V268" s="240"/>
      <c r="W268" s="240"/>
      <c r="X268" s="240"/>
      <c r="Y268" s="240"/>
      <c r="Z268" s="240"/>
      <c r="AA268" s="240"/>
      <c r="AB268" s="240"/>
      <c r="AC268" s="240"/>
    </row>
    <row r="269" spans="1:29" x14ac:dyDescent="0.3">
      <c r="A269" s="240"/>
      <c r="B269" s="240"/>
      <c r="C269" s="240"/>
      <c r="D269" s="240"/>
      <c r="E269" s="240"/>
      <c r="F269" s="240"/>
      <c r="G269" s="240"/>
      <c r="H269" s="240"/>
      <c r="I269" s="240"/>
      <c r="J269" s="240"/>
      <c r="K269" s="240"/>
      <c r="L269" s="240"/>
      <c r="M269" s="240"/>
      <c r="N269" s="240"/>
      <c r="O269" s="240"/>
      <c r="P269" s="240"/>
      <c r="Q269" s="240"/>
      <c r="R269" s="240"/>
      <c r="S269" s="240"/>
      <c r="T269" s="240"/>
      <c r="U269" s="240"/>
      <c r="V269" s="240"/>
      <c r="W269" s="240"/>
      <c r="X269" s="240"/>
      <c r="Y269" s="240"/>
      <c r="Z269" s="240"/>
      <c r="AA269" s="240"/>
      <c r="AB269" s="240"/>
      <c r="AC269" s="240"/>
    </row>
    <row r="270" spans="1:29" x14ac:dyDescent="0.3">
      <c r="A270" s="240"/>
      <c r="B270" s="240"/>
      <c r="C270" s="240"/>
      <c r="D270" s="240"/>
      <c r="E270" s="240"/>
      <c r="F270" s="240"/>
      <c r="G270" s="240"/>
      <c r="H270" s="240"/>
      <c r="I270" s="240"/>
      <c r="J270" s="240"/>
      <c r="K270" s="240"/>
      <c r="L270" s="240"/>
      <c r="M270" s="240"/>
      <c r="N270" s="240"/>
      <c r="O270" s="240"/>
      <c r="P270" s="240"/>
      <c r="Q270" s="240"/>
      <c r="R270" s="240"/>
      <c r="S270" s="240"/>
      <c r="T270" s="240"/>
      <c r="U270" s="240"/>
      <c r="V270" s="240"/>
      <c r="W270" s="240"/>
      <c r="X270" s="240"/>
      <c r="Y270" s="240"/>
      <c r="Z270" s="240"/>
      <c r="AA270" s="240"/>
      <c r="AB270" s="240"/>
      <c r="AC270" s="240"/>
    </row>
    <row r="271" spans="1:29" x14ac:dyDescent="0.3">
      <c r="A271" s="240"/>
      <c r="B271" s="240"/>
      <c r="C271" s="240"/>
      <c r="D271" s="240"/>
      <c r="E271" s="240"/>
      <c r="F271" s="240"/>
      <c r="G271" s="240"/>
      <c r="H271" s="240"/>
      <c r="I271" s="240"/>
      <c r="J271" s="240"/>
      <c r="K271" s="240"/>
      <c r="L271" s="240"/>
      <c r="M271" s="240"/>
      <c r="N271" s="240"/>
      <c r="O271" s="240"/>
      <c r="P271" s="240"/>
      <c r="Q271" s="240"/>
      <c r="R271" s="240"/>
      <c r="S271" s="240"/>
      <c r="T271" s="240"/>
      <c r="U271" s="240"/>
      <c r="V271" s="240"/>
      <c r="W271" s="240"/>
      <c r="X271" s="240"/>
      <c r="Y271" s="240"/>
      <c r="Z271" s="240"/>
      <c r="AA271" s="240"/>
      <c r="AB271" s="240"/>
      <c r="AC271" s="240"/>
    </row>
    <row r="272" spans="1:29" x14ac:dyDescent="0.3">
      <c r="A272" s="240"/>
      <c r="B272" s="240"/>
      <c r="C272" s="240"/>
      <c r="D272" s="240"/>
      <c r="E272" s="240"/>
      <c r="F272" s="240"/>
      <c r="G272" s="240"/>
      <c r="H272" s="240"/>
      <c r="I272" s="240"/>
      <c r="J272" s="240"/>
      <c r="K272" s="240"/>
      <c r="L272" s="240"/>
      <c r="M272" s="240"/>
      <c r="N272" s="240"/>
      <c r="O272" s="240"/>
      <c r="P272" s="240"/>
      <c r="Q272" s="240"/>
      <c r="R272" s="240"/>
      <c r="S272" s="240"/>
      <c r="T272" s="240"/>
      <c r="U272" s="240"/>
      <c r="V272" s="240"/>
      <c r="W272" s="240"/>
      <c r="X272" s="240"/>
      <c r="Y272" s="240"/>
      <c r="Z272" s="240"/>
      <c r="AA272" s="240"/>
      <c r="AB272" s="240"/>
      <c r="AC272" s="240"/>
    </row>
    <row r="273" spans="1:29" x14ac:dyDescent="0.3">
      <c r="A273" s="240"/>
      <c r="B273" s="240"/>
      <c r="C273" s="240"/>
      <c r="D273" s="240"/>
      <c r="E273" s="240"/>
      <c r="F273" s="240"/>
      <c r="G273" s="240"/>
      <c r="H273" s="240"/>
      <c r="I273" s="240"/>
      <c r="J273" s="240"/>
      <c r="K273" s="240"/>
      <c r="L273" s="240"/>
      <c r="M273" s="240"/>
      <c r="N273" s="240"/>
      <c r="O273" s="240"/>
      <c r="P273" s="240"/>
      <c r="Q273" s="240"/>
      <c r="R273" s="240"/>
      <c r="S273" s="240"/>
      <c r="T273" s="240"/>
      <c r="U273" s="240"/>
      <c r="V273" s="240"/>
      <c r="W273" s="240"/>
      <c r="X273" s="240"/>
      <c r="Y273" s="240"/>
      <c r="Z273" s="240"/>
      <c r="AA273" s="240"/>
      <c r="AB273" s="240"/>
      <c r="AC273" s="240"/>
    </row>
    <row r="274" spans="1:29" x14ac:dyDescent="0.3">
      <c r="A274" s="240"/>
      <c r="B274" s="240"/>
      <c r="C274" s="240"/>
      <c r="D274" s="240"/>
      <c r="E274" s="240"/>
      <c r="F274" s="240"/>
      <c r="G274" s="240"/>
      <c r="H274" s="240"/>
      <c r="I274" s="240"/>
      <c r="J274" s="240"/>
      <c r="K274" s="240"/>
      <c r="L274" s="240"/>
      <c r="M274" s="240"/>
      <c r="N274" s="240"/>
      <c r="O274" s="240"/>
      <c r="P274" s="240"/>
      <c r="Q274" s="240"/>
      <c r="R274" s="240"/>
      <c r="S274" s="240"/>
      <c r="T274" s="240"/>
      <c r="U274" s="240"/>
      <c r="V274" s="240"/>
      <c r="W274" s="240"/>
      <c r="X274" s="240"/>
      <c r="Y274" s="240"/>
      <c r="Z274" s="240"/>
      <c r="AA274" s="240"/>
      <c r="AB274" s="240"/>
      <c r="AC274" s="240"/>
    </row>
    <row r="275" spans="1:29" x14ac:dyDescent="0.3">
      <c r="A275" s="240"/>
      <c r="B275" s="240"/>
      <c r="C275" s="240"/>
      <c r="D275" s="240"/>
      <c r="E275" s="240"/>
      <c r="F275" s="240"/>
      <c r="G275" s="240"/>
      <c r="H275" s="240"/>
      <c r="I275" s="240"/>
      <c r="J275" s="240"/>
      <c r="K275" s="240"/>
      <c r="L275" s="240"/>
      <c r="M275" s="240"/>
      <c r="N275" s="240"/>
      <c r="O275" s="240"/>
      <c r="P275" s="240"/>
      <c r="Q275" s="240"/>
      <c r="R275" s="240"/>
      <c r="S275" s="240"/>
      <c r="T275" s="240"/>
      <c r="U275" s="240"/>
      <c r="V275" s="240"/>
      <c r="W275" s="240"/>
      <c r="X275" s="240"/>
      <c r="Y275" s="240"/>
      <c r="Z275" s="240"/>
      <c r="AA275" s="240"/>
      <c r="AB275" s="240"/>
      <c r="AC275" s="240"/>
    </row>
    <row r="276" spans="1:29" x14ac:dyDescent="0.3">
      <c r="A276" s="240"/>
      <c r="B276" s="240"/>
      <c r="C276" s="240"/>
      <c r="D276" s="240"/>
      <c r="E276" s="240"/>
      <c r="F276" s="240"/>
      <c r="G276" s="240"/>
      <c r="H276" s="240"/>
      <c r="I276" s="240"/>
      <c r="J276" s="240"/>
      <c r="K276" s="240"/>
      <c r="L276" s="240"/>
      <c r="M276" s="240"/>
      <c r="N276" s="240"/>
      <c r="O276" s="240"/>
      <c r="P276" s="240"/>
      <c r="Q276" s="240"/>
      <c r="R276" s="240"/>
      <c r="S276" s="240"/>
      <c r="T276" s="240"/>
      <c r="U276" s="240"/>
      <c r="V276" s="240"/>
      <c r="W276" s="240"/>
      <c r="X276" s="240"/>
      <c r="Y276" s="240"/>
      <c r="Z276" s="240"/>
      <c r="AA276" s="240"/>
      <c r="AB276" s="240"/>
      <c r="AC276" s="240"/>
    </row>
    <row r="277" spans="1:29" x14ac:dyDescent="0.3">
      <c r="A277" s="240"/>
      <c r="B277" s="240"/>
      <c r="C277" s="240"/>
      <c r="D277" s="240"/>
      <c r="E277" s="240"/>
      <c r="F277" s="240"/>
      <c r="G277" s="240"/>
      <c r="H277" s="240"/>
      <c r="I277" s="240"/>
      <c r="J277" s="240"/>
      <c r="K277" s="240"/>
      <c r="L277" s="240"/>
      <c r="M277" s="240"/>
      <c r="N277" s="240"/>
      <c r="O277" s="240"/>
      <c r="P277" s="240"/>
      <c r="Q277" s="240"/>
      <c r="R277" s="240"/>
      <c r="S277" s="240"/>
      <c r="T277" s="240"/>
      <c r="U277" s="240"/>
      <c r="V277" s="240"/>
      <c r="W277" s="240"/>
      <c r="X277" s="240"/>
      <c r="Y277" s="240"/>
      <c r="Z277" s="240"/>
      <c r="AA277" s="240"/>
      <c r="AB277" s="240"/>
      <c r="AC277" s="240"/>
    </row>
    <row r="278" spans="1:29" x14ac:dyDescent="0.3">
      <c r="A278" s="240"/>
      <c r="B278" s="240"/>
      <c r="C278" s="240"/>
      <c r="D278" s="240"/>
      <c r="E278" s="240"/>
      <c r="F278" s="240"/>
      <c r="G278" s="240"/>
      <c r="H278" s="240"/>
      <c r="I278" s="240"/>
      <c r="J278" s="240"/>
      <c r="K278" s="240"/>
      <c r="L278" s="240"/>
      <c r="M278" s="240"/>
      <c r="N278" s="240"/>
      <c r="O278" s="240"/>
      <c r="P278" s="240"/>
      <c r="Q278" s="240"/>
      <c r="R278" s="240"/>
      <c r="S278" s="240"/>
      <c r="T278" s="240"/>
      <c r="U278" s="240"/>
      <c r="V278" s="240"/>
      <c r="W278" s="240"/>
      <c r="X278" s="240"/>
      <c r="Y278" s="240"/>
      <c r="Z278" s="240"/>
      <c r="AA278" s="240"/>
      <c r="AB278" s="240"/>
      <c r="AC278" s="240"/>
    </row>
    <row r="279" spans="1:29" x14ac:dyDescent="0.3">
      <c r="A279" s="240"/>
      <c r="B279" s="240"/>
      <c r="C279" s="240"/>
      <c r="D279" s="240"/>
      <c r="E279" s="240"/>
      <c r="F279" s="240"/>
      <c r="G279" s="240"/>
      <c r="H279" s="240"/>
      <c r="I279" s="240"/>
      <c r="J279" s="240"/>
      <c r="K279" s="240"/>
      <c r="L279" s="240"/>
      <c r="M279" s="240"/>
      <c r="N279" s="240"/>
      <c r="O279" s="240"/>
      <c r="P279" s="240"/>
      <c r="Q279" s="240"/>
      <c r="R279" s="240"/>
      <c r="S279" s="240"/>
      <c r="T279" s="240"/>
      <c r="U279" s="240"/>
      <c r="V279" s="240"/>
      <c r="W279" s="240"/>
      <c r="X279" s="240"/>
      <c r="Y279" s="240"/>
      <c r="Z279" s="240"/>
      <c r="AA279" s="240"/>
      <c r="AB279" s="240"/>
      <c r="AC279" s="240"/>
    </row>
    <row r="280" spans="1:29" x14ac:dyDescent="0.3">
      <c r="A280" s="240"/>
      <c r="B280" s="240"/>
      <c r="C280" s="240"/>
      <c r="D280" s="240"/>
      <c r="E280" s="240"/>
      <c r="F280" s="240"/>
      <c r="G280" s="240"/>
      <c r="H280" s="240"/>
      <c r="I280" s="240"/>
      <c r="J280" s="240"/>
      <c r="K280" s="240"/>
      <c r="L280" s="240"/>
      <c r="M280" s="240"/>
      <c r="N280" s="240"/>
      <c r="O280" s="240"/>
      <c r="P280" s="240"/>
      <c r="Q280" s="240"/>
      <c r="R280" s="240"/>
      <c r="S280" s="240"/>
      <c r="T280" s="240"/>
      <c r="U280" s="240"/>
      <c r="V280" s="240"/>
      <c r="W280" s="240"/>
      <c r="X280" s="240"/>
      <c r="Y280" s="240"/>
      <c r="Z280" s="240"/>
      <c r="AA280" s="240"/>
      <c r="AB280" s="240"/>
      <c r="AC280" s="240"/>
    </row>
    <row r="281" spans="1:29" x14ac:dyDescent="0.3">
      <c r="A281" s="240"/>
      <c r="B281" s="240"/>
      <c r="C281" s="240"/>
      <c r="D281" s="240"/>
      <c r="E281" s="240"/>
      <c r="F281" s="240"/>
      <c r="G281" s="240"/>
      <c r="H281" s="240"/>
      <c r="I281" s="240"/>
      <c r="J281" s="240"/>
      <c r="K281" s="240"/>
      <c r="L281" s="240"/>
      <c r="M281" s="240"/>
      <c r="N281" s="240"/>
      <c r="O281" s="240"/>
      <c r="P281" s="240"/>
      <c r="Q281" s="240"/>
      <c r="R281" s="240"/>
      <c r="S281" s="240"/>
      <c r="T281" s="240"/>
      <c r="U281" s="240"/>
      <c r="V281" s="240"/>
      <c r="W281" s="240"/>
      <c r="X281" s="240"/>
      <c r="Y281" s="240"/>
      <c r="Z281" s="240"/>
      <c r="AA281" s="240"/>
      <c r="AB281" s="240"/>
      <c r="AC281" s="240"/>
    </row>
    <row r="282" spans="1:29" x14ac:dyDescent="0.3">
      <c r="A282" s="240"/>
      <c r="B282" s="240"/>
      <c r="C282" s="240"/>
      <c r="D282" s="240"/>
      <c r="E282" s="240"/>
      <c r="F282" s="240"/>
      <c r="G282" s="240"/>
      <c r="H282" s="240"/>
      <c r="I282" s="240"/>
      <c r="J282" s="240"/>
      <c r="K282" s="240"/>
      <c r="L282" s="240"/>
      <c r="M282" s="240"/>
      <c r="N282" s="240"/>
      <c r="O282" s="240"/>
      <c r="P282" s="240"/>
      <c r="Q282" s="240"/>
      <c r="R282" s="240"/>
      <c r="S282" s="240"/>
      <c r="T282" s="240"/>
      <c r="U282" s="240"/>
      <c r="V282" s="240"/>
      <c r="W282" s="240"/>
      <c r="X282" s="240"/>
      <c r="Y282" s="240"/>
      <c r="Z282" s="240"/>
      <c r="AA282" s="240"/>
      <c r="AB282" s="240"/>
      <c r="AC282" s="240"/>
    </row>
    <row r="283" spans="1:29" x14ac:dyDescent="0.3">
      <c r="A283" s="240"/>
      <c r="B283" s="240"/>
      <c r="C283" s="240"/>
      <c r="D283" s="240"/>
      <c r="E283" s="240"/>
      <c r="F283" s="240"/>
      <c r="G283" s="240"/>
      <c r="H283" s="240"/>
      <c r="I283" s="240"/>
      <c r="J283" s="240"/>
      <c r="K283" s="240"/>
      <c r="L283" s="240"/>
      <c r="M283" s="240"/>
      <c r="N283" s="240"/>
      <c r="O283" s="240"/>
      <c r="P283" s="240"/>
      <c r="Q283" s="240"/>
      <c r="R283" s="240"/>
      <c r="S283" s="240"/>
      <c r="T283" s="240"/>
      <c r="U283" s="240"/>
      <c r="V283" s="240"/>
      <c r="W283" s="240"/>
      <c r="X283" s="240"/>
      <c r="Y283" s="240"/>
      <c r="Z283" s="240"/>
      <c r="AA283" s="240"/>
      <c r="AB283" s="240"/>
      <c r="AC283" s="240"/>
    </row>
    <row r="284" spans="1:29" x14ac:dyDescent="0.3">
      <c r="A284" s="240"/>
      <c r="B284" s="240"/>
      <c r="C284" s="240"/>
      <c r="D284" s="240"/>
      <c r="E284" s="240"/>
      <c r="F284" s="240"/>
      <c r="G284" s="240"/>
      <c r="H284" s="240"/>
      <c r="I284" s="240"/>
      <c r="J284" s="240"/>
      <c r="K284" s="240"/>
      <c r="L284" s="240"/>
      <c r="M284" s="240"/>
      <c r="N284" s="240"/>
      <c r="O284" s="240"/>
      <c r="P284" s="240"/>
      <c r="Q284" s="240"/>
      <c r="R284" s="240"/>
      <c r="S284" s="240"/>
      <c r="T284" s="240"/>
      <c r="U284" s="240"/>
      <c r="V284" s="240"/>
      <c r="W284" s="240"/>
      <c r="X284" s="240"/>
      <c r="Y284" s="240"/>
      <c r="Z284" s="240"/>
      <c r="AA284" s="240"/>
      <c r="AB284" s="240"/>
      <c r="AC284" s="240"/>
    </row>
    <row r="285" spans="1:29" x14ac:dyDescent="0.3">
      <c r="A285" s="240"/>
      <c r="B285" s="240"/>
      <c r="C285" s="240"/>
      <c r="D285" s="240"/>
      <c r="E285" s="240"/>
      <c r="F285" s="240"/>
      <c r="G285" s="240"/>
      <c r="H285" s="240"/>
      <c r="I285" s="240"/>
      <c r="J285" s="240"/>
      <c r="K285" s="240"/>
      <c r="L285" s="240"/>
      <c r="M285" s="240"/>
      <c r="N285" s="240"/>
      <c r="O285" s="240"/>
      <c r="P285" s="240"/>
      <c r="Q285" s="240"/>
      <c r="R285" s="240"/>
      <c r="S285" s="240"/>
      <c r="T285" s="240"/>
      <c r="U285" s="240"/>
      <c r="V285" s="240"/>
      <c r="W285" s="240"/>
      <c r="X285" s="240"/>
      <c r="Y285" s="240"/>
      <c r="Z285" s="240"/>
      <c r="AA285" s="240"/>
      <c r="AB285" s="240"/>
      <c r="AC285" s="240"/>
    </row>
    <row r="286" spans="1:29" x14ac:dyDescent="0.3">
      <c r="A286" s="240"/>
      <c r="B286" s="240"/>
      <c r="C286" s="240"/>
      <c r="D286" s="240"/>
      <c r="E286" s="240"/>
      <c r="F286" s="240"/>
      <c r="G286" s="240"/>
      <c r="H286" s="240"/>
      <c r="I286" s="240"/>
      <c r="J286" s="240"/>
      <c r="K286" s="240"/>
      <c r="L286" s="240"/>
      <c r="M286" s="240"/>
      <c r="N286" s="240"/>
      <c r="O286" s="240"/>
      <c r="P286" s="240"/>
      <c r="Q286" s="240"/>
      <c r="R286" s="240"/>
      <c r="S286" s="240"/>
      <c r="T286" s="240"/>
      <c r="U286" s="240"/>
      <c r="V286" s="240"/>
      <c r="W286" s="240"/>
      <c r="X286" s="240"/>
      <c r="Y286" s="240"/>
      <c r="Z286" s="240"/>
      <c r="AA286" s="240"/>
      <c r="AB286" s="240"/>
      <c r="AC286" s="240"/>
    </row>
    <row r="287" spans="1:29" x14ac:dyDescent="0.3">
      <c r="A287" s="240"/>
      <c r="B287" s="240"/>
      <c r="C287" s="240"/>
      <c r="D287" s="240"/>
      <c r="E287" s="240"/>
      <c r="F287" s="240"/>
      <c r="G287" s="240"/>
      <c r="H287" s="240"/>
      <c r="I287" s="240"/>
      <c r="J287" s="240"/>
      <c r="K287" s="240"/>
      <c r="L287" s="240"/>
      <c r="M287" s="240"/>
      <c r="N287" s="240"/>
      <c r="O287" s="240"/>
      <c r="P287" s="240"/>
      <c r="Q287" s="240"/>
      <c r="R287" s="240"/>
      <c r="S287" s="240"/>
      <c r="T287" s="240"/>
      <c r="U287" s="240"/>
      <c r="V287" s="240"/>
      <c r="W287" s="240"/>
      <c r="X287" s="240"/>
      <c r="Y287" s="240"/>
      <c r="Z287" s="240"/>
      <c r="AA287" s="240"/>
      <c r="AB287" s="240"/>
      <c r="AC287" s="240"/>
    </row>
    <row r="288" spans="1:29" x14ac:dyDescent="0.3">
      <c r="A288" s="240"/>
      <c r="B288" s="240"/>
      <c r="C288" s="240"/>
      <c r="D288" s="240"/>
      <c r="E288" s="240"/>
      <c r="F288" s="240"/>
      <c r="G288" s="240"/>
      <c r="H288" s="240"/>
      <c r="I288" s="240"/>
      <c r="J288" s="240"/>
      <c r="K288" s="240"/>
      <c r="L288" s="240"/>
      <c r="M288" s="240"/>
      <c r="N288" s="240"/>
      <c r="O288" s="240"/>
      <c r="P288" s="240"/>
      <c r="Q288" s="240"/>
      <c r="R288" s="240"/>
      <c r="S288" s="240"/>
      <c r="T288" s="240"/>
      <c r="U288" s="240"/>
      <c r="V288" s="240"/>
      <c r="W288" s="240"/>
      <c r="X288" s="240"/>
      <c r="Y288" s="240"/>
      <c r="Z288" s="240"/>
      <c r="AA288" s="240"/>
      <c r="AB288" s="240"/>
      <c r="AC288" s="240"/>
    </row>
    <row r="289" spans="1:29" x14ac:dyDescent="0.3">
      <c r="A289" s="240"/>
      <c r="B289" s="240"/>
      <c r="C289" s="240"/>
      <c r="D289" s="240"/>
      <c r="E289" s="240"/>
      <c r="F289" s="240"/>
      <c r="G289" s="240"/>
      <c r="H289" s="240"/>
      <c r="I289" s="240"/>
      <c r="J289" s="240"/>
      <c r="K289" s="240"/>
      <c r="L289" s="240"/>
      <c r="M289" s="240"/>
      <c r="N289" s="240"/>
      <c r="O289" s="240"/>
      <c r="P289" s="240"/>
      <c r="Q289" s="240"/>
      <c r="R289" s="240"/>
      <c r="S289" s="240"/>
      <c r="T289" s="240"/>
      <c r="U289" s="240"/>
      <c r="V289" s="240"/>
      <c r="W289" s="240"/>
      <c r="X289" s="240"/>
      <c r="Y289" s="240"/>
      <c r="Z289" s="240"/>
      <c r="AA289" s="240"/>
      <c r="AB289" s="240"/>
      <c r="AC289" s="240"/>
    </row>
    <row r="290" spans="1:29" x14ac:dyDescent="0.3">
      <c r="A290" s="240"/>
      <c r="B290" s="240"/>
      <c r="C290" s="240"/>
      <c r="D290" s="240"/>
      <c r="E290" s="240"/>
      <c r="F290" s="240"/>
      <c r="G290" s="240"/>
      <c r="H290" s="240"/>
      <c r="I290" s="240"/>
      <c r="J290" s="240"/>
      <c r="K290" s="240"/>
      <c r="L290" s="240"/>
      <c r="M290" s="240"/>
      <c r="N290" s="240"/>
      <c r="O290" s="240"/>
      <c r="P290" s="240"/>
      <c r="Q290" s="240"/>
      <c r="R290" s="240"/>
      <c r="S290" s="240"/>
      <c r="T290" s="240"/>
      <c r="U290" s="240"/>
      <c r="V290" s="240"/>
      <c r="W290" s="240"/>
      <c r="X290" s="240"/>
      <c r="Y290" s="240"/>
      <c r="Z290" s="240"/>
      <c r="AA290" s="240"/>
      <c r="AB290" s="240"/>
      <c r="AC290" s="240"/>
    </row>
    <row r="291" spans="1:29" x14ac:dyDescent="0.3">
      <c r="A291" s="240"/>
      <c r="B291" s="240"/>
      <c r="C291" s="240"/>
      <c r="D291" s="240"/>
      <c r="E291" s="240"/>
      <c r="F291" s="240"/>
      <c r="G291" s="240"/>
      <c r="H291" s="240"/>
      <c r="I291" s="240"/>
      <c r="J291" s="240"/>
      <c r="K291" s="240"/>
      <c r="L291" s="240"/>
      <c r="M291" s="240"/>
      <c r="N291" s="240"/>
      <c r="O291" s="240"/>
      <c r="P291" s="240"/>
      <c r="Q291" s="240"/>
      <c r="R291" s="240"/>
      <c r="S291" s="240"/>
      <c r="T291" s="240"/>
      <c r="U291" s="240"/>
      <c r="V291" s="240"/>
      <c r="W291" s="240"/>
      <c r="X291" s="240"/>
      <c r="Y291" s="240"/>
      <c r="Z291" s="240"/>
      <c r="AA291" s="240"/>
      <c r="AB291" s="240"/>
      <c r="AC291" s="240"/>
    </row>
    <row r="292" spans="1:29" x14ac:dyDescent="0.3">
      <c r="A292" s="240"/>
      <c r="B292" s="240"/>
      <c r="C292" s="240"/>
      <c r="D292" s="240"/>
      <c r="E292" s="240"/>
      <c r="F292" s="240"/>
      <c r="G292" s="240"/>
      <c r="H292" s="240"/>
      <c r="I292" s="240"/>
      <c r="J292" s="240"/>
      <c r="K292" s="240"/>
      <c r="L292" s="240"/>
      <c r="M292" s="240"/>
      <c r="N292" s="240"/>
      <c r="O292" s="240"/>
      <c r="P292" s="240"/>
      <c r="Q292" s="240"/>
      <c r="R292" s="240"/>
      <c r="S292" s="240"/>
      <c r="T292" s="240"/>
      <c r="U292" s="240"/>
      <c r="V292" s="240"/>
      <c r="W292" s="240"/>
      <c r="X292" s="240"/>
      <c r="Y292" s="240"/>
      <c r="Z292" s="240"/>
      <c r="AA292" s="240"/>
      <c r="AB292" s="240"/>
      <c r="AC292" s="240"/>
    </row>
    <row r="293" spans="1:29" x14ac:dyDescent="0.3">
      <c r="A293" s="240"/>
      <c r="B293" s="240"/>
      <c r="C293" s="240"/>
      <c r="D293" s="240"/>
      <c r="E293" s="240"/>
      <c r="F293" s="240"/>
      <c r="G293" s="240"/>
      <c r="H293" s="240"/>
      <c r="I293" s="240"/>
      <c r="J293" s="240"/>
      <c r="K293" s="240"/>
      <c r="L293" s="240"/>
      <c r="M293" s="240"/>
      <c r="N293" s="240"/>
      <c r="O293" s="240"/>
      <c r="P293" s="240"/>
      <c r="Q293" s="240"/>
      <c r="R293" s="240"/>
      <c r="S293" s="240"/>
      <c r="T293" s="240"/>
      <c r="U293" s="240"/>
      <c r="V293" s="240"/>
      <c r="W293" s="240"/>
      <c r="X293" s="240"/>
      <c r="Y293" s="240"/>
      <c r="Z293" s="240"/>
      <c r="AA293" s="240"/>
      <c r="AB293" s="240"/>
      <c r="AC293" s="240"/>
    </row>
    <row r="294" spans="1:29" x14ac:dyDescent="0.3">
      <c r="A294" s="240"/>
      <c r="B294" s="240"/>
      <c r="C294" s="240"/>
      <c r="D294" s="240"/>
      <c r="E294" s="240"/>
      <c r="F294" s="240"/>
      <c r="G294" s="240"/>
      <c r="H294" s="240"/>
      <c r="I294" s="240"/>
      <c r="J294" s="240"/>
      <c r="K294" s="240"/>
      <c r="L294" s="240"/>
      <c r="M294" s="240"/>
      <c r="N294" s="240"/>
      <c r="O294" s="240"/>
      <c r="P294" s="240"/>
      <c r="Q294" s="240"/>
      <c r="R294" s="240"/>
      <c r="S294" s="240"/>
      <c r="T294" s="240"/>
      <c r="U294" s="240"/>
      <c r="V294" s="240"/>
      <c r="W294" s="240"/>
      <c r="X294" s="240"/>
      <c r="Y294" s="240"/>
      <c r="Z294" s="240"/>
      <c r="AA294" s="240"/>
      <c r="AB294" s="240"/>
      <c r="AC294" s="240"/>
    </row>
    <row r="295" spans="1:29" x14ac:dyDescent="0.3">
      <c r="A295" s="240"/>
      <c r="B295" s="240"/>
      <c r="C295" s="240"/>
      <c r="D295" s="240"/>
      <c r="E295" s="240"/>
      <c r="F295" s="240"/>
      <c r="G295" s="240"/>
      <c r="H295" s="240"/>
      <c r="I295" s="240"/>
      <c r="J295" s="240"/>
      <c r="K295" s="240"/>
      <c r="L295" s="240"/>
      <c r="M295" s="240"/>
      <c r="N295" s="240"/>
      <c r="O295" s="240"/>
      <c r="P295" s="240"/>
      <c r="Q295" s="240"/>
      <c r="R295" s="240"/>
      <c r="S295" s="240"/>
      <c r="T295" s="240"/>
      <c r="U295" s="240"/>
      <c r="V295" s="240"/>
      <c r="W295" s="240"/>
      <c r="X295" s="240"/>
      <c r="Y295" s="240"/>
      <c r="Z295" s="240"/>
      <c r="AA295" s="240"/>
      <c r="AB295" s="240"/>
      <c r="AC295" s="240"/>
    </row>
    <row r="296" spans="1:29" x14ac:dyDescent="0.3">
      <c r="A296" s="240"/>
      <c r="B296" s="240"/>
      <c r="C296" s="240"/>
      <c r="D296" s="240"/>
      <c r="E296" s="240"/>
      <c r="F296" s="240"/>
      <c r="G296" s="240"/>
      <c r="H296" s="240"/>
      <c r="I296" s="240"/>
      <c r="J296" s="240"/>
      <c r="K296" s="240"/>
      <c r="L296" s="240"/>
      <c r="M296" s="240"/>
      <c r="N296" s="240"/>
      <c r="O296" s="240"/>
      <c r="P296" s="240"/>
      <c r="Q296" s="240"/>
      <c r="R296" s="240"/>
      <c r="S296" s="240"/>
      <c r="T296" s="240"/>
      <c r="U296" s="240"/>
      <c r="V296" s="240"/>
      <c r="W296" s="240"/>
      <c r="X296" s="240"/>
      <c r="Y296" s="240"/>
      <c r="Z296" s="240"/>
      <c r="AA296" s="240"/>
      <c r="AB296" s="240"/>
      <c r="AC296" s="240"/>
    </row>
    <row r="297" spans="1:29" x14ac:dyDescent="0.3">
      <c r="A297" s="240"/>
      <c r="B297" s="240"/>
      <c r="C297" s="240"/>
      <c r="D297" s="240"/>
      <c r="E297" s="240"/>
      <c r="F297" s="240"/>
      <c r="G297" s="240"/>
      <c r="H297" s="240"/>
      <c r="I297" s="240"/>
      <c r="J297" s="240"/>
      <c r="K297" s="240"/>
      <c r="L297" s="240"/>
      <c r="M297" s="240"/>
      <c r="N297" s="240"/>
      <c r="O297" s="240"/>
      <c r="P297" s="240"/>
      <c r="Q297" s="240"/>
      <c r="R297" s="240"/>
      <c r="S297" s="240"/>
      <c r="T297" s="240"/>
      <c r="U297" s="240"/>
      <c r="V297" s="240"/>
      <c r="W297" s="240"/>
      <c r="X297" s="240"/>
      <c r="Y297" s="240"/>
      <c r="Z297" s="240"/>
      <c r="AA297" s="240"/>
      <c r="AB297" s="240"/>
      <c r="AC297" s="240"/>
    </row>
    <row r="298" spans="1:29" x14ac:dyDescent="0.3">
      <c r="A298" s="240"/>
      <c r="B298" s="240"/>
      <c r="C298" s="240"/>
      <c r="D298" s="240"/>
      <c r="E298" s="240"/>
      <c r="F298" s="240"/>
      <c r="G298" s="240"/>
      <c r="H298" s="240"/>
      <c r="I298" s="240"/>
      <c r="J298" s="240"/>
      <c r="K298" s="240"/>
      <c r="L298" s="240"/>
      <c r="M298" s="240"/>
      <c r="N298" s="240"/>
      <c r="O298" s="240"/>
      <c r="P298" s="240"/>
      <c r="Q298" s="240"/>
      <c r="R298" s="240"/>
      <c r="S298" s="240"/>
      <c r="T298" s="240"/>
      <c r="U298" s="240"/>
      <c r="V298" s="240"/>
      <c r="W298" s="240"/>
      <c r="X298" s="240"/>
      <c r="Y298" s="240"/>
      <c r="Z298" s="240"/>
      <c r="AA298" s="240"/>
      <c r="AB298" s="240"/>
      <c r="AC298" s="240"/>
    </row>
    <row r="299" spans="1:29" x14ac:dyDescent="0.3">
      <c r="A299" s="240"/>
      <c r="B299" s="240"/>
      <c r="C299" s="240"/>
      <c r="D299" s="240"/>
      <c r="E299" s="240"/>
      <c r="F299" s="240"/>
      <c r="G299" s="240"/>
      <c r="H299" s="240"/>
      <c r="I299" s="240"/>
      <c r="J299" s="240"/>
      <c r="K299" s="240"/>
      <c r="L299" s="240"/>
      <c r="M299" s="240"/>
      <c r="N299" s="240"/>
      <c r="O299" s="240"/>
      <c r="P299" s="240"/>
      <c r="Q299" s="240"/>
      <c r="R299" s="240"/>
      <c r="S299" s="240"/>
      <c r="T299" s="240"/>
      <c r="U299" s="240"/>
      <c r="V299" s="240"/>
      <c r="W299" s="240"/>
      <c r="X299" s="240"/>
      <c r="Y299" s="240"/>
      <c r="Z299" s="240"/>
      <c r="AA299" s="240"/>
      <c r="AB299" s="240"/>
      <c r="AC299" s="240"/>
    </row>
    <row r="300" spans="1:29" x14ac:dyDescent="0.3">
      <c r="A300" s="240"/>
      <c r="B300" s="240"/>
      <c r="C300" s="240"/>
      <c r="D300" s="240"/>
      <c r="E300" s="240"/>
      <c r="F300" s="240"/>
      <c r="G300" s="240"/>
      <c r="H300" s="240"/>
      <c r="I300" s="240"/>
      <c r="J300" s="240"/>
      <c r="K300" s="240"/>
      <c r="L300" s="240"/>
      <c r="M300" s="240"/>
      <c r="N300" s="240"/>
      <c r="O300" s="240"/>
      <c r="P300" s="240"/>
      <c r="Q300" s="240"/>
      <c r="R300" s="240"/>
      <c r="S300" s="240"/>
      <c r="T300" s="240"/>
      <c r="U300" s="240"/>
      <c r="V300" s="240"/>
      <c r="W300" s="240"/>
      <c r="X300" s="240"/>
      <c r="Y300" s="240"/>
      <c r="Z300" s="240"/>
      <c r="AA300" s="240"/>
      <c r="AB300" s="240"/>
      <c r="AC300" s="240"/>
    </row>
    <row r="301" spans="1:29" x14ac:dyDescent="0.3">
      <c r="A301" s="240"/>
      <c r="B301" s="240"/>
      <c r="C301" s="240"/>
      <c r="D301" s="240"/>
      <c r="E301" s="240"/>
      <c r="F301" s="240"/>
      <c r="G301" s="240"/>
      <c r="H301" s="240"/>
      <c r="I301" s="240"/>
      <c r="J301" s="240"/>
      <c r="K301" s="240"/>
      <c r="L301" s="240"/>
      <c r="M301" s="240"/>
      <c r="N301" s="240"/>
      <c r="O301" s="240"/>
      <c r="P301" s="240"/>
      <c r="Q301" s="240"/>
      <c r="R301" s="240"/>
      <c r="S301" s="240"/>
      <c r="T301" s="240"/>
      <c r="U301" s="240"/>
      <c r="V301" s="240"/>
      <c r="W301" s="240"/>
      <c r="X301" s="240"/>
      <c r="Y301" s="240"/>
      <c r="Z301" s="240"/>
      <c r="AA301" s="240"/>
      <c r="AB301" s="240"/>
      <c r="AC301" s="240"/>
    </row>
    <row r="302" spans="1:29" x14ac:dyDescent="0.3">
      <c r="A302" s="240"/>
      <c r="B302" s="240"/>
      <c r="C302" s="240"/>
      <c r="D302" s="240"/>
      <c r="E302" s="240"/>
      <c r="F302" s="240"/>
      <c r="G302" s="240"/>
      <c r="H302" s="240"/>
      <c r="I302" s="240"/>
      <c r="J302" s="240"/>
      <c r="K302" s="240"/>
      <c r="L302" s="240"/>
      <c r="M302" s="240"/>
      <c r="N302" s="240"/>
      <c r="O302" s="240"/>
      <c r="P302" s="240"/>
      <c r="Q302" s="240"/>
      <c r="R302" s="240"/>
      <c r="S302" s="240"/>
      <c r="T302" s="240"/>
      <c r="U302" s="240"/>
      <c r="V302" s="240"/>
      <c r="W302" s="240"/>
      <c r="X302" s="240"/>
      <c r="Y302" s="240"/>
      <c r="Z302" s="240"/>
      <c r="AA302" s="240"/>
      <c r="AB302" s="240"/>
      <c r="AC302" s="240"/>
    </row>
    <row r="303" spans="1:29" x14ac:dyDescent="0.3">
      <c r="A303" s="240"/>
      <c r="B303" s="240"/>
      <c r="C303" s="240"/>
      <c r="D303" s="240"/>
      <c r="E303" s="240"/>
      <c r="F303" s="240"/>
      <c r="G303" s="240"/>
      <c r="H303" s="240"/>
      <c r="I303" s="240"/>
      <c r="J303" s="240"/>
      <c r="K303" s="240"/>
      <c r="L303" s="240"/>
      <c r="M303" s="240"/>
      <c r="N303" s="240"/>
      <c r="O303" s="240"/>
      <c r="P303" s="240"/>
      <c r="Q303" s="240"/>
      <c r="R303" s="240"/>
      <c r="S303" s="240"/>
      <c r="T303" s="240"/>
      <c r="U303" s="240"/>
      <c r="V303" s="240"/>
      <c r="W303" s="240"/>
      <c r="X303" s="240"/>
      <c r="Y303" s="240"/>
      <c r="Z303" s="240"/>
      <c r="AA303" s="240"/>
      <c r="AB303" s="240"/>
      <c r="AC303" s="240"/>
    </row>
    <row r="304" spans="1:29" x14ac:dyDescent="0.3">
      <c r="A304" s="240"/>
      <c r="B304" s="240"/>
      <c r="C304" s="240"/>
      <c r="D304" s="240"/>
      <c r="E304" s="240"/>
      <c r="F304" s="240"/>
      <c r="G304" s="240"/>
      <c r="H304" s="240"/>
      <c r="I304" s="240"/>
      <c r="J304" s="240"/>
      <c r="K304" s="240"/>
      <c r="L304" s="240"/>
      <c r="M304" s="240"/>
      <c r="N304" s="240"/>
      <c r="O304" s="240"/>
      <c r="P304" s="240"/>
      <c r="Q304" s="240"/>
      <c r="R304" s="240"/>
      <c r="S304" s="240"/>
      <c r="T304" s="240"/>
      <c r="U304" s="240"/>
      <c r="V304" s="240"/>
      <c r="W304" s="240"/>
      <c r="X304" s="240"/>
      <c r="Y304" s="240"/>
      <c r="Z304" s="240"/>
      <c r="AA304" s="240"/>
      <c r="AB304" s="240"/>
      <c r="AC304" s="240"/>
    </row>
    <row r="305" spans="1:29" x14ac:dyDescent="0.3">
      <c r="A305" s="240"/>
      <c r="B305" s="240"/>
      <c r="C305" s="240"/>
      <c r="D305" s="240"/>
      <c r="E305" s="240"/>
      <c r="F305" s="240"/>
      <c r="G305" s="240"/>
      <c r="H305" s="240"/>
      <c r="I305" s="240"/>
      <c r="J305" s="240"/>
      <c r="K305" s="240"/>
      <c r="L305" s="240"/>
      <c r="M305" s="240"/>
      <c r="N305" s="240"/>
      <c r="O305" s="240"/>
      <c r="P305" s="240"/>
      <c r="Q305" s="240"/>
      <c r="R305" s="240"/>
      <c r="S305" s="240"/>
      <c r="T305" s="240"/>
      <c r="U305" s="240"/>
      <c r="V305" s="240"/>
      <c r="W305" s="240"/>
      <c r="X305" s="240"/>
      <c r="Y305" s="240"/>
      <c r="Z305" s="240"/>
      <c r="AA305" s="240"/>
      <c r="AB305" s="240"/>
      <c r="AC305" s="240"/>
    </row>
    <row r="306" spans="1:29" x14ac:dyDescent="0.3">
      <c r="A306" s="240"/>
      <c r="B306" s="240"/>
      <c r="C306" s="240"/>
      <c r="D306" s="240"/>
      <c r="E306" s="240"/>
      <c r="F306" s="240"/>
      <c r="G306" s="240"/>
      <c r="H306" s="240"/>
      <c r="I306" s="240"/>
      <c r="J306" s="240"/>
      <c r="K306" s="240"/>
      <c r="L306" s="240"/>
      <c r="M306" s="240"/>
      <c r="N306" s="240"/>
      <c r="O306" s="240"/>
      <c r="P306" s="240"/>
      <c r="Q306" s="240"/>
      <c r="R306" s="240"/>
      <c r="S306" s="240"/>
      <c r="T306" s="240"/>
      <c r="U306" s="240"/>
      <c r="V306" s="240"/>
      <c r="W306" s="240"/>
      <c r="X306" s="240"/>
      <c r="Y306" s="240"/>
      <c r="Z306" s="240"/>
      <c r="AA306" s="240"/>
      <c r="AB306" s="240"/>
      <c r="AC306" s="240"/>
    </row>
    <row r="307" spans="1:29" x14ac:dyDescent="0.3">
      <c r="A307" s="240"/>
      <c r="B307" s="240"/>
      <c r="C307" s="240"/>
      <c r="D307" s="240"/>
      <c r="E307" s="240"/>
      <c r="F307" s="240"/>
      <c r="G307" s="240"/>
      <c r="H307" s="240"/>
      <c r="I307" s="240"/>
      <c r="J307" s="240"/>
      <c r="K307" s="240"/>
      <c r="L307" s="240"/>
      <c r="M307" s="240"/>
      <c r="N307" s="240"/>
      <c r="O307" s="240"/>
      <c r="P307" s="240"/>
      <c r="Q307" s="240"/>
      <c r="R307" s="240"/>
      <c r="S307" s="240"/>
      <c r="T307" s="240"/>
      <c r="U307" s="240"/>
      <c r="V307" s="240"/>
      <c r="W307" s="240"/>
      <c r="X307" s="240"/>
      <c r="Y307" s="240"/>
      <c r="Z307" s="240"/>
      <c r="AA307" s="240"/>
      <c r="AB307" s="240"/>
      <c r="AC307" s="240"/>
    </row>
    <row r="308" spans="1:29" x14ac:dyDescent="0.3">
      <c r="A308" s="240"/>
      <c r="B308" s="240"/>
      <c r="C308" s="240"/>
      <c r="D308" s="240"/>
      <c r="E308" s="240"/>
      <c r="F308" s="240"/>
      <c r="G308" s="240"/>
      <c r="H308" s="240"/>
      <c r="I308" s="240"/>
      <c r="J308" s="240"/>
      <c r="K308" s="240"/>
      <c r="L308" s="240"/>
      <c r="M308" s="240"/>
      <c r="N308" s="240"/>
      <c r="O308" s="240"/>
      <c r="P308" s="240"/>
      <c r="Q308" s="240"/>
      <c r="R308" s="240"/>
      <c r="S308" s="240"/>
      <c r="T308" s="240"/>
      <c r="U308" s="240"/>
      <c r="V308" s="240"/>
      <c r="W308" s="240"/>
      <c r="X308" s="240"/>
      <c r="Y308" s="240"/>
      <c r="Z308" s="240"/>
      <c r="AA308" s="240"/>
      <c r="AB308" s="240"/>
      <c r="AC308" s="240"/>
    </row>
    <row r="309" spans="1:29" x14ac:dyDescent="0.3">
      <c r="A309" s="240"/>
      <c r="B309" s="240"/>
      <c r="C309" s="240"/>
      <c r="D309" s="240"/>
      <c r="E309" s="240"/>
      <c r="F309" s="240"/>
      <c r="G309" s="240"/>
      <c r="H309" s="240"/>
      <c r="I309" s="240"/>
      <c r="J309" s="240"/>
      <c r="K309" s="240"/>
      <c r="L309" s="240"/>
      <c r="M309" s="240"/>
      <c r="N309" s="240"/>
      <c r="O309" s="240"/>
      <c r="P309" s="240"/>
      <c r="Q309" s="240"/>
      <c r="R309" s="240"/>
      <c r="S309" s="240"/>
      <c r="T309" s="240"/>
      <c r="U309" s="240"/>
      <c r="V309" s="240"/>
      <c r="W309" s="240"/>
      <c r="X309" s="240"/>
      <c r="Y309" s="240"/>
      <c r="Z309" s="240"/>
      <c r="AA309" s="240"/>
      <c r="AB309" s="240"/>
      <c r="AC309" s="240"/>
    </row>
    <row r="310" spans="1:29" x14ac:dyDescent="0.3">
      <c r="A310" s="240"/>
      <c r="B310" s="240"/>
      <c r="C310" s="240"/>
      <c r="D310" s="240"/>
      <c r="E310" s="240"/>
      <c r="F310" s="240"/>
      <c r="G310" s="240"/>
      <c r="H310" s="240"/>
      <c r="I310" s="240"/>
      <c r="J310" s="240"/>
      <c r="K310" s="240"/>
      <c r="L310" s="240"/>
      <c r="M310" s="240"/>
      <c r="N310" s="240"/>
      <c r="O310" s="240"/>
      <c r="P310" s="240"/>
      <c r="Q310" s="240"/>
      <c r="R310" s="240"/>
      <c r="S310" s="240"/>
      <c r="T310" s="240"/>
      <c r="U310" s="240"/>
      <c r="V310" s="240"/>
      <c r="W310" s="240"/>
      <c r="X310" s="240"/>
      <c r="Y310" s="240"/>
      <c r="Z310" s="240"/>
      <c r="AA310" s="240"/>
      <c r="AB310" s="240"/>
      <c r="AC310" s="240"/>
    </row>
    <row r="311" spans="1:29" x14ac:dyDescent="0.3">
      <c r="A311" s="240"/>
      <c r="B311" s="240"/>
      <c r="C311" s="240"/>
      <c r="D311" s="240"/>
      <c r="E311" s="240"/>
      <c r="F311" s="240"/>
      <c r="G311" s="240"/>
      <c r="H311" s="240"/>
      <c r="I311" s="240"/>
      <c r="J311" s="240"/>
      <c r="K311" s="240"/>
      <c r="L311" s="240"/>
      <c r="M311" s="240"/>
      <c r="N311" s="240"/>
      <c r="O311" s="240"/>
      <c r="P311" s="240"/>
      <c r="Q311" s="240"/>
      <c r="R311" s="240"/>
      <c r="S311" s="240"/>
      <c r="T311" s="240"/>
      <c r="U311" s="240"/>
      <c r="V311" s="240"/>
      <c r="W311" s="240"/>
      <c r="X311" s="240"/>
      <c r="Y311" s="240"/>
      <c r="Z311" s="240"/>
      <c r="AA311" s="240"/>
      <c r="AB311" s="240"/>
      <c r="AC311" s="240"/>
    </row>
    <row r="312" spans="1:29" x14ac:dyDescent="0.3">
      <c r="A312" s="240"/>
      <c r="B312" s="240"/>
      <c r="C312" s="240"/>
      <c r="D312" s="240"/>
      <c r="E312" s="240"/>
      <c r="F312" s="240"/>
      <c r="G312" s="240"/>
      <c r="H312" s="240"/>
      <c r="I312" s="240"/>
      <c r="J312" s="240"/>
      <c r="K312" s="240"/>
      <c r="L312" s="240"/>
      <c r="M312" s="240"/>
      <c r="N312" s="240"/>
      <c r="O312" s="240"/>
      <c r="P312" s="240"/>
      <c r="Q312" s="240"/>
      <c r="R312" s="240"/>
      <c r="S312" s="240"/>
      <c r="T312" s="240"/>
      <c r="U312" s="240"/>
      <c r="V312" s="240"/>
      <c r="W312" s="240"/>
      <c r="X312" s="240"/>
      <c r="Y312" s="240"/>
      <c r="Z312" s="240"/>
      <c r="AA312" s="240"/>
      <c r="AB312" s="240"/>
      <c r="AC312" s="240"/>
    </row>
    <row r="313" spans="1:29" x14ac:dyDescent="0.3">
      <c r="A313" s="240"/>
      <c r="B313" s="240"/>
      <c r="C313" s="240"/>
      <c r="D313" s="240"/>
      <c r="E313" s="240"/>
      <c r="F313" s="240"/>
      <c r="G313" s="240"/>
      <c r="H313" s="240"/>
      <c r="I313" s="240"/>
      <c r="J313" s="240"/>
      <c r="K313" s="240"/>
      <c r="L313" s="240"/>
      <c r="M313" s="240"/>
      <c r="N313" s="240"/>
      <c r="O313" s="240"/>
      <c r="P313" s="240"/>
      <c r="Q313" s="240"/>
      <c r="R313" s="240"/>
      <c r="S313" s="240"/>
      <c r="T313" s="240"/>
      <c r="U313" s="240"/>
      <c r="V313" s="240"/>
      <c r="W313" s="240"/>
      <c r="X313" s="240"/>
      <c r="Y313" s="240"/>
      <c r="Z313" s="240"/>
      <c r="AA313" s="240"/>
      <c r="AB313" s="240"/>
      <c r="AC313" s="240"/>
    </row>
    <row r="314" spans="1:29" x14ac:dyDescent="0.3">
      <c r="A314" s="240"/>
      <c r="B314" s="240"/>
      <c r="C314" s="240"/>
      <c r="D314" s="240"/>
      <c r="E314" s="240"/>
      <c r="F314" s="240"/>
      <c r="G314" s="240"/>
      <c r="H314" s="240"/>
      <c r="I314" s="240"/>
      <c r="J314" s="240"/>
      <c r="K314" s="240"/>
      <c r="L314" s="240"/>
      <c r="M314" s="240"/>
      <c r="N314" s="240"/>
      <c r="O314" s="240"/>
      <c r="P314" s="240"/>
      <c r="Q314" s="240"/>
      <c r="R314" s="240"/>
      <c r="S314" s="240"/>
      <c r="T314" s="240"/>
      <c r="U314" s="240"/>
      <c r="V314" s="240"/>
      <c r="W314" s="240"/>
      <c r="X314" s="240"/>
      <c r="Y314" s="240"/>
      <c r="Z314" s="240"/>
      <c r="AA314" s="240"/>
      <c r="AB314" s="240"/>
      <c r="AC314" s="240"/>
    </row>
    <row r="315" spans="1:29" x14ac:dyDescent="0.3">
      <c r="A315" s="240"/>
      <c r="B315" s="240"/>
      <c r="C315" s="240"/>
      <c r="D315" s="240"/>
      <c r="E315" s="240"/>
      <c r="F315" s="240"/>
      <c r="G315" s="240"/>
      <c r="H315" s="240"/>
      <c r="I315" s="240"/>
      <c r="J315" s="240"/>
      <c r="K315" s="240"/>
      <c r="L315" s="240"/>
      <c r="M315" s="240"/>
      <c r="N315" s="240"/>
      <c r="O315" s="240"/>
      <c r="P315" s="240"/>
      <c r="Q315" s="240"/>
      <c r="R315" s="240"/>
      <c r="S315" s="240"/>
      <c r="T315" s="240"/>
      <c r="U315" s="240"/>
      <c r="V315" s="240"/>
      <c r="W315" s="240"/>
      <c r="X315" s="240"/>
      <c r="Y315" s="240"/>
      <c r="Z315" s="240"/>
      <c r="AA315" s="240"/>
      <c r="AB315" s="240"/>
      <c r="AC315" s="240"/>
    </row>
  </sheetData>
  <mergeCells count="147">
    <mergeCell ref="B57:D57"/>
    <mergeCell ref="E57:F57"/>
    <mergeCell ref="G57:H57"/>
    <mergeCell ref="K57:L57"/>
    <mergeCell ref="B58:D58"/>
    <mergeCell ref="E58:F58"/>
    <mergeCell ref="G58:H58"/>
    <mergeCell ref="K58:L58"/>
    <mergeCell ref="B55:D55"/>
    <mergeCell ref="E55:F55"/>
    <mergeCell ref="G55:H55"/>
    <mergeCell ref="K55:L55"/>
    <mergeCell ref="B56:D56"/>
    <mergeCell ref="E56:F56"/>
    <mergeCell ref="G56:H56"/>
    <mergeCell ref="K56:L56"/>
    <mergeCell ref="A61:L61"/>
    <mergeCell ref="B62:C62"/>
    <mergeCell ref="D62:L62"/>
    <mergeCell ref="B59:D59"/>
    <mergeCell ref="E59:F59"/>
    <mergeCell ref="G59:H59"/>
    <mergeCell ref="K59:L59"/>
    <mergeCell ref="B60:D60"/>
    <mergeCell ref="E60:F60"/>
    <mergeCell ref="G60:H60"/>
    <mergeCell ref="K60:L60"/>
    <mergeCell ref="A48:L48"/>
    <mergeCell ref="A49:A60"/>
    <mergeCell ref="B49:L49"/>
    <mergeCell ref="B50:D50"/>
    <mergeCell ref="E50:F50"/>
    <mergeCell ref="G50:H50"/>
    <mergeCell ref="K50:L50"/>
    <mergeCell ref="B51:D51"/>
    <mergeCell ref="B52:D52"/>
    <mergeCell ref="B53:D53"/>
    <mergeCell ref="E53:F53"/>
    <mergeCell ref="G53:H53"/>
    <mergeCell ref="K53:L53"/>
    <mergeCell ref="B54:D54"/>
    <mergeCell ref="E54:F54"/>
    <mergeCell ref="G54:H54"/>
    <mergeCell ref="K54:L54"/>
    <mergeCell ref="E52:F52"/>
    <mergeCell ref="G52:H52"/>
    <mergeCell ref="K52:L52"/>
    <mergeCell ref="I60:J60"/>
    <mergeCell ref="I50:J51"/>
    <mergeCell ref="I52:J52"/>
    <mergeCell ref="I53:J53"/>
    <mergeCell ref="B38:C38"/>
    <mergeCell ref="B39:C39"/>
    <mergeCell ref="A40:L40"/>
    <mergeCell ref="A41:A47"/>
    <mergeCell ref="B41:L41"/>
    <mergeCell ref="B42:C42"/>
    <mergeCell ref="D42:J42"/>
    <mergeCell ref="K42:L42"/>
    <mergeCell ref="B43:C43"/>
    <mergeCell ref="B46:C46"/>
    <mergeCell ref="D46:J46"/>
    <mergeCell ref="K46:L46"/>
    <mergeCell ref="B47:C47"/>
    <mergeCell ref="D47:J47"/>
    <mergeCell ref="K47:L47"/>
    <mergeCell ref="D43:J43"/>
    <mergeCell ref="K43:L43"/>
    <mergeCell ref="B44:C44"/>
    <mergeCell ref="D44:J44"/>
    <mergeCell ref="K44:L44"/>
    <mergeCell ref="B45:C45"/>
    <mergeCell ref="D45:J45"/>
    <mergeCell ref="K45:L45"/>
    <mergeCell ref="B33:C33"/>
    <mergeCell ref="D33:L33"/>
    <mergeCell ref="A34:L34"/>
    <mergeCell ref="A35:C35"/>
    <mergeCell ref="B36:C36"/>
    <mergeCell ref="B37:C37"/>
    <mergeCell ref="A31:L31"/>
    <mergeCell ref="B32:C32"/>
    <mergeCell ref="D32:E32"/>
    <mergeCell ref="F32:G32"/>
    <mergeCell ref="J32:L32"/>
    <mergeCell ref="H32:I32"/>
    <mergeCell ref="B30:C30"/>
    <mergeCell ref="D30:L30"/>
    <mergeCell ref="B26:C26"/>
    <mergeCell ref="D26:L26"/>
    <mergeCell ref="A27:L27"/>
    <mergeCell ref="B28:C28"/>
    <mergeCell ref="D28:L28"/>
    <mergeCell ref="B29:C29"/>
    <mergeCell ref="D29:L29"/>
    <mergeCell ref="B25:C25"/>
    <mergeCell ref="D25:L25"/>
    <mergeCell ref="A19:L19"/>
    <mergeCell ref="B20:C20"/>
    <mergeCell ref="D20:L20"/>
    <mergeCell ref="B21:C21"/>
    <mergeCell ref="D21:L21"/>
    <mergeCell ref="B22:C22"/>
    <mergeCell ref="D22:L22"/>
    <mergeCell ref="B18:C18"/>
    <mergeCell ref="D18:L18"/>
    <mergeCell ref="B13:D13"/>
    <mergeCell ref="E13:L13"/>
    <mergeCell ref="B14:D14"/>
    <mergeCell ref="E14:L14"/>
    <mergeCell ref="B23:C23"/>
    <mergeCell ref="D23:L23"/>
    <mergeCell ref="B24:C24"/>
    <mergeCell ref="D24:L24"/>
    <mergeCell ref="J9:L9"/>
    <mergeCell ref="A15:L15"/>
    <mergeCell ref="B10:D10"/>
    <mergeCell ref="E10:L10"/>
    <mergeCell ref="B11:D11"/>
    <mergeCell ref="E11:L11"/>
    <mergeCell ref="A16:L16"/>
    <mergeCell ref="B17:C17"/>
    <mergeCell ref="D17:L17"/>
    <mergeCell ref="I54:J54"/>
    <mergeCell ref="I55:J55"/>
    <mergeCell ref="I56:J56"/>
    <mergeCell ref="I57:J57"/>
    <mergeCell ref="I58:J58"/>
    <mergeCell ref="I59:J59"/>
    <mergeCell ref="A1:L1"/>
    <mergeCell ref="B2:E2"/>
    <mergeCell ref="F2:L2"/>
    <mergeCell ref="A3:L3"/>
    <mergeCell ref="A4:L4"/>
    <mergeCell ref="B5:D5"/>
    <mergeCell ref="E5:L5"/>
    <mergeCell ref="A6:A7"/>
    <mergeCell ref="B6:D7"/>
    <mergeCell ref="E6:L6"/>
    <mergeCell ref="F7:H7"/>
    <mergeCell ref="J7:L7"/>
    <mergeCell ref="B12:D12"/>
    <mergeCell ref="E12:L12"/>
    <mergeCell ref="A8:A9"/>
    <mergeCell ref="B8:D9"/>
    <mergeCell ref="E8:L8"/>
    <mergeCell ref="F9:H9"/>
  </mergeCells>
  <conditionalFormatting sqref="D25">
    <cfRule type="containsText" dxfId="28" priority="1" stopIfTrue="1" operator="containsText" text="wybierz">
      <formula>NOT(ISERROR(SEARCH("wybierz",D25)))</formula>
    </cfRule>
  </conditionalFormatting>
  <conditionalFormatting sqref="F32:G32">
    <cfRule type="containsText" dxfId="27" priority="4" stopIfTrue="1" operator="containsText" text="wybierz">
      <formula>NOT(ISERROR(SEARCH("wybierz",F32)))</formula>
    </cfRule>
  </conditionalFormatting>
  <conditionalFormatting sqref="D21:D23">
    <cfRule type="containsText" dxfId="26" priority="3" stopIfTrue="1" operator="containsText" text="wybierz">
      <formula>NOT(ISERROR(SEARCH("wybierz",D21)))</formula>
    </cfRule>
  </conditionalFormatting>
  <conditionalFormatting sqref="D24">
    <cfRule type="containsText" dxfId="25" priority="2" stopIfTrue="1" operator="containsText" text="wybierz">
      <formula>NOT(ISERROR(SEARCH("wybierz",D24)))</formula>
    </cfRule>
  </conditionalFormatting>
  <dataValidations count="7">
    <dataValidation type="list" allowBlank="1" showInputMessage="1" showErrorMessage="1" sqref="D17:L17">
      <formula1>$A$110:$A$113</formula1>
    </dataValidation>
    <dataValidation type="list" allowBlank="1" showInputMessage="1" showErrorMessage="1" prompt="wybierz Program z listy" sqref="E10:L10">
      <formula1>$A$90:$A$107</formula1>
    </dataValidation>
    <dataValidation type="list" allowBlank="1" showInputMessage="1" showErrorMessage="1" prompt="wybierz PI z listy" sqref="D22:L22">
      <formula1>$A$165:$A$170</formula1>
    </dataValidation>
    <dataValidation allowBlank="1" showInputMessage="1" showErrorMessage="1" prompt="zgodnie z właściwym PO" sqref="E11:L13"/>
    <dataValidation type="list" allowBlank="1" showInputMessage="1" showErrorMessage="1" prompt="wybierz narzędzie PP" sqref="D18:L18">
      <formula1>$A$116:$A$152</formula1>
    </dataValidation>
    <dataValidation type="list" allowBlank="1" showInputMessage="1" showErrorMessage="1" prompt="wybierz fundusz" sqref="D20:L20">
      <formula1>$A$155:$A$156</formula1>
    </dataValidation>
    <dataValidation type="list" allowBlank="1" showInputMessage="1" showErrorMessage="1" prompt="wybierz Cel Tematyczny" sqref="D21:L21">
      <formula1>$A$159:$A$162</formula1>
    </dataValidation>
  </dataValidations>
  <pageMargins left="0.7" right="0.7" top="0.75" bottom="0.75" header="0.3" footer="0.3"/>
  <pageSetup paperSize="9" orientation="portrait" horizontalDpi="4294967293"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8"/>
  <sheetViews>
    <sheetView workbookViewId="0">
      <selection activeCell="D22" sqref="D22:L22"/>
    </sheetView>
  </sheetViews>
  <sheetFormatPr defaultRowHeight="14.4" x14ac:dyDescent="0.3"/>
  <cols>
    <col min="2" max="2" width="14.88671875" customWidth="1"/>
    <col min="3" max="3" width="17" customWidth="1"/>
    <col min="4" max="4" width="14.88671875" customWidth="1"/>
    <col min="5" max="5" width="9.5546875" customWidth="1"/>
    <col min="6" max="6" width="12" customWidth="1"/>
    <col min="7" max="7" width="14.44140625" customWidth="1"/>
    <col min="8" max="8" width="16" customWidth="1"/>
    <col min="9" max="9" width="14.6640625" customWidth="1"/>
    <col min="10" max="10" width="11.44140625" customWidth="1"/>
    <col min="11" max="11" width="11.5546875" customWidth="1"/>
    <col min="12" max="12" width="75.88671875" customWidth="1"/>
    <col min="13" max="13" width="14.33203125" customWidth="1"/>
  </cols>
  <sheetData>
    <row r="1" spans="1:12" x14ac:dyDescent="0.3">
      <c r="A1" s="504" t="s">
        <v>2865</v>
      </c>
      <c r="B1" s="505"/>
      <c r="C1" s="505"/>
      <c r="D1" s="505"/>
      <c r="E1" s="505"/>
      <c r="F1" s="505"/>
      <c r="G1" s="505"/>
      <c r="H1" s="505"/>
      <c r="I1" s="505"/>
      <c r="J1" s="505"/>
      <c r="K1" s="505"/>
      <c r="L1" s="506"/>
    </row>
    <row r="2" spans="1:12" ht="24.75" customHeight="1" thickBot="1" x14ac:dyDescent="0.35">
      <c r="A2" s="156">
        <v>1</v>
      </c>
      <c r="B2" s="507" t="s">
        <v>2867</v>
      </c>
      <c r="C2" s="507"/>
      <c r="D2" s="507"/>
      <c r="E2" s="508"/>
      <c r="F2" s="509" t="s">
        <v>3100</v>
      </c>
      <c r="G2" s="509"/>
      <c r="H2" s="509"/>
      <c r="I2" s="509"/>
      <c r="J2" s="509"/>
      <c r="K2" s="509"/>
      <c r="L2" s="510"/>
    </row>
    <row r="3" spans="1:12" ht="25.5" customHeight="1" thickBot="1" x14ac:dyDescent="0.35">
      <c r="A3" s="511"/>
      <c r="B3" s="512"/>
      <c r="C3" s="512"/>
      <c r="D3" s="512"/>
      <c r="E3" s="512"/>
      <c r="F3" s="512"/>
      <c r="G3" s="512"/>
      <c r="H3" s="512"/>
      <c r="I3" s="512"/>
      <c r="J3" s="512"/>
      <c r="K3" s="512"/>
      <c r="L3" s="513"/>
    </row>
    <row r="4" spans="1:12" x14ac:dyDescent="0.3">
      <c r="A4" s="514" t="s">
        <v>0</v>
      </c>
      <c r="B4" s="515"/>
      <c r="C4" s="515"/>
      <c r="D4" s="515"/>
      <c r="E4" s="515"/>
      <c r="F4" s="515"/>
      <c r="G4" s="515"/>
      <c r="H4" s="515"/>
      <c r="I4" s="515"/>
      <c r="J4" s="515"/>
      <c r="K4" s="516"/>
      <c r="L4" s="517"/>
    </row>
    <row r="5" spans="1:12" ht="48" customHeight="1" x14ac:dyDescent="0.3">
      <c r="A5" s="341">
        <v>2</v>
      </c>
      <c r="B5" s="518" t="s">
        <v>2869</v>
      </c>
      <c r="C5" s="518"/>
      <c r="D5" s="518"/>
      <c r="E5" s="519" t="s">
        <v>3285</v>
      </c>
      <c r="F5" s="519"/>
      <c r="G5" s="519"/>
      <c r="H5" s="519"/>
      <c r="I5" s="519"/>
      <c r="J5" s="519"/>
      <c r="K5" s="519"/>
      <c r="L5" s="520"/>
    </row>
    <row r="6" spans="1:12" ht="46.5" customHeight="1" x14ac:dyDescent="0.3">
      <c r="A6" s="521">
        <v>3</v>
      </c>
      <c r="B6" s="518" t="s">
        <v>2871</v>
      </c>
      <c r="C6" s="518"/>
      <c r="D6" s="518"/>
      <c r="E6" s="519" t="s">
        <v>3286</v>
      </c>
      <c r="F6" s="519"/>
      <c r="G6" s="519"/>
      <c r="H6" s="519"/>
      <c r="I6" s="519"/>
      <c r="J6" s="519"/>
      <c r="K6" s="519"/>
      <c r="L6" s="520"/>
    </row>
    <row r="7" spans="1:12" ht="34.5" customHeight="1" x14ac:dyDescent="0.3">
      <c r="A7" s="521"/>
      <c r="B7" s="518"/>
      <c r="C7" s="518"/>
      <c r="D7" s="518"/>
      <c r="E7" s="158" t="s">
        <v>2874</v>
      </c>
      <c r="F7" s="522" t="s">
        <v>2875</v>
      </c>
      <c r="G7" s="522"/>
      <c r="H7" s="522"/>
      <c r="I7" s="158" t="s">
        <v>2876</v>
      </c>
      <c r="J7" s="523" t="s">
        <v>2877</v>
      </c>
      <c r="K7" s="524"/>
      <c r="L7" s="525"/>
    </row>
    <row r="8" spans="1:12" x14ac:dyDescent="0.3">
      <c r="A8" s="521">
        <v>4</v>
      </c>
      <c r="B8" s="518" t="s">
        <v>2878</v>
      </c>
      <c r="C8" s="518"/>
      <c r="D8" s="518"/>
      <c r="E8" s="519" t="s">
        <v>3287</v>
      </c>
      <c r="F8" s="519"/>
      <c r="G8" s="519"/>
      <c r="H8" s="519"/>
      <c r="I8" s="519"/>
      <c r="J8" s="519"/>
      <c r="K8" s="519"/>
      <c r="L8" s="520"/>
    </row>
    <row r="9" spans="1:12" x14ac:dyDescent="0.3">
      <c r="A9" s="521"/>
      <c r="B9" s="518"/>
      <c r="C9" s="518"/>
      <c r="D9" s="518"/>
      <c r="E9" s="158" t="s">
        <v>2874</v>
      </c>
      <c r="F9" s="522"/>
      <c r="G9" s="522"/>
      <c r="H9" s="522"/>
      <c r="I9" s="158" t="s">
        <v>2876</v>
      </c>
      <c r="J9" s="523"/>
      <c r="K9" s="524"/>
      <c r="L9" s="525"/>
    </row>
    <row r="10" spans="1:12" ht="26.25" customHeight="1" x14ac:dyDescent="0.3">
      <c r="A10" s="341">
        <v>5</v>
      </c>
      <c r="B10" s="518" t="s">
        <v>11</v>
      </c>
      <c r="C10" s="518"/>
      <c r="D10" s="518"/>
      <c r="E10" s="528" t="s">
        <v>14</v>
      </c>
      <c r="F10" s="528"/>
      <c r="G10" s="528"/>
      <c r="H10" s="528"/>
      <c r="I10" s="528"/>
      <c r="J10" s="528"/>
      <c r="K10" s="529"/>
      <c r="L10" s="530"/>
    </row>
    <row r="11" spans="1:12" ht="21" customHeight="1" x14ac:dyDescent="0.3">
      <c r="A11" s="341">
        <v>6</v>
      </c>
      <c r="B11" s="518" t="s">
        <v>2880</v>
      </c>
      <c r="C11" s="518"/>
      <c r="D11" s="518"/>
      <c r="E11" s="531" t="s">
        <v>3288</v>
      </c>
      <c r="F11" s="531"/>
      <c r="G11" s="531"/>
      <c r="H11" s="531"/>
      <c r="I11" s="531"/>
      <c r="J11" s="531"/>
      <c r="K11" s="531"/>
      <c r="L11" s="532"/>
    </row>
    <row r="12" spans="1:12" ht="32.25" customHeight="1" x14ac:dyDescent="0.3">
      <c r="A12" s="341">
        <v>7</v>
      </c>
      <c r="B12" s="518" t="s">
        <v>2882</v>
      </c>
      <c r="C12" s="518"/>
      <c r="D12" s="518"/>
      <c r="E12" s="526" t="s">
        <v>3289</v>
      </c>
      <c r="F12" s="526"/>
      <c r="G12" s="526"/>
      <c r="H12" s="526"/>
      <c r="I12" s="526"/>
      <c r="J12" s="526"/>
      <c r="K12" s="526"/>
      <c r="L12" s="527"/>
    </row>
    <row r="13" spans="1:12" ht="26.25" customHeight="1" x14ac:dyDescent="0.3">
      <c r="A13" s="341">
        <v>8</v>
      </c>
      <c r="B13" s="518" t="s">
        <v>2884</v>
      </c>
      <c r="C13" s="518"/>
      <c r="D13" s="518"/>
      <c r="E13" s="540" t="s">
        <v>2885</v>
      </c>
      <c r="F13" s="540"/>
      <c r="G13" s="540"/>
      <c r="H13" s="540"/>
      <c r="I13" s="540"/>
      <c r="J13" s="540"/>
      <c r="K13" s="540"/>
      <c r="L13" s="541"/>
    </row>
    <row r="14" spans="1:12" ht="45" customHeight="1" thickBot="1" x14ac:dyDescent="0.35">
      <c r="A14" s="341">
        <v>9</v>
      </c>
      <c r="B14" s="518" t="s">
        <v>2</v>
      </c>
      <c r="C14" s="518"/>
      <c r="D14" s="518"/>
      <c r="E14" s="542" t="s">
        <v>3309</v>
      </c>
      <c r="F14" s="542"/>
      <c r="G14" s="542"/>
      <c r="H14" s="542"/>
      <c r="I14" s="542"/>
      <c r="J14" s="542"/>
      <c r="K14" s="542"/>
      <c r="L14" s="543"/>
    </row>
    <row r="15" spans="1:12" ht="15" thickBot="1" x14ac:dyDescent="0.35">
      <c r="A15" s="511"/>
      <c r="B15" s="512"/>
      <c r="C15" s="512"/>
      <c r="D15" s="512"/>
      <c r="E15" s="512"/>
      <c r="F15" s="512"/>
      <c r="G15" s="512"/>
      <c r="H15" s="512"/>
      <c r="I15" s="512"/>
      <c r="J15" s="512"/>
      <c r="K15" s="512"/>
      <c r="L15" s="513"/>
    </row>
    <row r="16" spans="1:12" x14ac:dyDescent="0.3">
      <c r="A16" s="514" t="s">
        <v>2887</v>
      </c>
      <c r="B16" s="515"/>
      <c r="C16" s="515"/>
      <c r="D16" s="515"/>
      <c r="E16" s="515"/>
      <c r="F16" s="515"/>
      <c r="G16" s="515"/>
      <c r="H16" s="515"/>
      <c r="I16" s="515"/>
      <c r="J16" s="515"/>
      <c r="K16" s="515"/>
      <c r="L16" s="533"/>
    </row>
    <row r="17" spans="1:12" ht="27.75" customHeight="1" x14ac:dyDescent="0.3">
      <c r="A17" s="347">
        <v>10</v>
      </c>
      <c r="B17" s="704" t="s">
        <v>2888</v>
      </c>
      <c r="C17" s="704"/>
      <c r="D17" s="705" t="s">
        <v>2889</v>
      </c>
      <c r="E17" s="705"/>
      <c r="F17" s="705"/>
      <c r="G17" s="705"/>
      <c r="H17" s="705"/>
      <c r="I17" s="705"/>
      <c r="J17" s="705"/>
      <c r="K17" s="705"/>
      <c r="L17" s="706"/>
    </row>
    <row r="18" spans="1:12" ht="66.75" customHeight="1" thickBot="1" x14ac:dyDescent="0.35">
      <c r="A18" s="348">
        <v>11</v>
      </c>
      <c r="B18" s="723" t="s">
        <v>2890</v>
      </c>
      <c r="C18" s="723"/>
      <c r="D18" s="724" t="s">
        <v>2996</v>
      </c>
      <c r="E18" s="724"/>
      <c r="F18" s="724"/>
      <c r="G18" s="724"/>
      <c r="H18" s="724"/>
      <c r="I18" s="724"/>
      <c r="J18" s="724"/>
      <c r="K18" s="724"/>
      <c r="L18" s="725"/>
    </row>
    <row r="19" spans="1:12" ht="15" thickBot="1" x14ac:dyDescent="0.35">
      <c r="A19" s="548"/>
      <c r="B19" s="548"/>
      <c r="C19" s="548"/>
      <c r="D19" s="548"/>
      <c r="E19" s="548"/>
      <c r="F19" s="548"/>
      <c r="G19" s="548"/>
      <c r="H19" s="548"/>
      <c r="I19" s="548"/>
      <c r="J19" s="548"/>
      <c r="K19" s="548"/>
      <c r="L19" s="548"/>
    </row>
    <row r="20" spans="1:12" x14ac:dyDescent="0.3">
      <c r="A20" s="349">
        <v>12</v>
      </c>
      <c r="B20" s="720" t="s">
        <v>2892</v>
      </c>
      <c r="C20" s="720"/>
      <c r="D20" s="721" t="s">
        <v>2893</v>
      </c>
      <c r="E20" s="721"/>
      <c r="F20" s="721"/>
      <c r="G20" s="721"/>
      <c r="H20" s="721"/>
      <c r="I20" s="721"/>
      <c r="J20" s="721"/>
      <c r="K20" s="721"/>
      <c r="L20" s="722"/>
    </row>
    <row r="21" spans="1:12" ht="20.25" customHeight="1" x14ac:dyDescent="0.3">
      <c r="A21" s="350">
        <v>13</v>
      </c>
      <c r="B21" s="704" t="s">
        <v>2894</v>
      </c>
      <c r="C21" s="704"/>
      <c r="D21" s="705" t="s">
        <v>2895</v>
      </c>
      <c r="E21" s="705"/>
      <c r="F21" s="705"/>
      <c r="G21" s="705"/>
      <c r="H21" s="705"/>
      <c r="I21" s="705"/>
      <c r="J21" s="705"/>
      <c r="K21" s="705"/>
      <c r="L21" s="706"/>
    </row>
    <row r="22" spans="1:12" ht="39.75" customHeight="1" x14ac:dyDescent="0.3">
      <c r="A22" s="350">
        <v>14</v>
      </c>
      <c r="B22" s="704" t="s">
        <v>2896</v>
      </c>
      <c r="C22" s="704"/>
      <c r="D22" s="705" t="s">
        <v>2897</v>
      </c>
      <c r="E22" s="705"/>
      <c r="F22" s="705"/>
      <c r="G22" s="705"/>
      <c r="H22" s="705"/>
      <c r="I22" s="705"/>
      <c r="J22" s="705"/>
      <c r="K22" s="705"/>
      <c r="L22" s="706"/>
    </row>
    <row r="23" spans="1:12" ht="39.75" customHeight="1" x14ac:dyDescent="0.3">
      <c r="A23" s="350">
        <v>15</v>
      </c>
      <c r="B23" s="704" t="s">
        <v>2898</v>
      </c>
      <c r="C23" s="704"/>
      <c r="D23" s="705" t="s">
        <v>3110</v>
      </c>
      <c r="E23" s="705"/>
      <c r="F23" s="705"/>
      <c r="G23" s="705"/>
      <c r="H23" s="705"/>
      <c r="I23" s="705"/>
      <c r="J23" s="705"/>
      <c r="K23" s="705"/>
      <c r="L23" s="706"/>
    </row>
    <row r="24" spans="1:12" ht="112.5" customHeight="1" x14ac:dyDescent="0.3">
      <c r="A24" s="343">
        <v>16</v>
      </c>
      <c r="B24" s="534" t="s">
        <v>2900</v>
      </c>
      <c r="C24" s="534"/>
      <c r="D24" s="707" t="s">
        <v>3290</v>
      </c>
      <c r="E24" s="707"/>
      <c r="F24" s="707"/>
      <c r="G24" s="707"/>
      <c r="H24" s="707"/>
      <c r="I24" s="707"/>
      <c r="J24" s="707"/>
      <c r="K24" s="707"/>
      <c r="L24" s="708"/>
    </row>
    <row r="25" spans="1:12" x14ac:dyDescent="0.3">
      <c r="A25" s="683">
        <v>17</v>
      </c>
      <c r="B25" s="710" t="s">
        <v>2903</v>
      </c>
      <c r="C25" s="711"/>
      <c r="D25" s="714" t="s">
        <v>3310</v>
      </c>
      <c r="E25" s="715"/>
      <c r="F25" s="715"/>
      <c r="G25" s="715"/>
      <c r="H25" s="715"/>
      <c r="I25" s="715"/>
      <c r="J25" s="715"/>
      <c r="K25" s="715"/>
      <c r="L25" s="716"/>
    </row>
    <row r="26" spans="1:12" ht="353.25" customHeight="1" x14ac:dyDescent="0.3">
      <c r="A26" s="709"/>
      <c r="B26" s="712"/>
      <c r="C26" s="713"/>
      <c r="D26" s="717"/>
      <c r="E26" s="718"/>
      <c r="F26" s="718"/>
      <c r="G26" s="718"/>
      <c r="H26" s="718"/>
      <c r="I26" s="718"/>
      <c r="J26" s="718"/>
      <c r="K26" s="718"/>
      <c r="L26" s="719"/>
    </row>
    <row r="27" spans="1:12" ht="40.5" customHeight="1" x14ac:dyDescent="0.3">
      <c r="A27" s="698">
        <v>18</v>
      </c>
      <c r="B27" s="699" t="s">
        <v>2906</v>
      </c>
      <c r="C27" s="699"/>
      <c r="D27" s="700" t="s">
        <v>3291</v>
      </c>
      <c r="E27" s="700"/>
      <c r="F27" s="700"/>
      <c r="G27" s="700"/>
      <c r="H27" s="700"/>
      <c r="I27" s="700"/>
      <c r="J27" s="700"/>
      <c r="K27" s="700"/>
      <c r="L27" s="700"/>
    </row>
    <row r="28" spans="1:12" ht="402.75" customHeight="1" x14ac:dyDescent="0.3">
      <c r="A28" s="698"/>
      <c r="B28" s="699"/>
      <c r="C28" s="699"/>
      <c r="D28" s="700"/>
      <c r="E28" s="700"/>
      <c r="F28" s="700"/>
      <c r="G28" s="700"/>
      <c r="H28" s="700"/>
      <c r="I28" s="700"/>
      <c r="J28" s="700"/>
      <c r="K28" s="700"/>
      <c r="L28" s="700"/>
    </row>
    <row r="29" spans="1:12" ht="15" thickBot="1" x14ac:dyDescent="0.35">
      <c r="A29" s="701"/>
      <c r="B29" s="701"/>
      <c r="C29" s="701"/>
      <c r="D29" s="701"/>
      <c r="E29" s="701"/>
      <c r="F29" s="701"/>
      <c r="G29" s="701"/>
      <c r="H29" s="701"/>
      <c r="I29" s="701"/>
      <c r="J29" s="701"/>
      <c r="K29" s="701"/>
      <c r="L29" s="701"/>
    </row>
    <row r="30" spans="1:12" ht="156.75" customHeight="1" x14ac:dyDescent="0.3">
      <c r="A30" s="342">
        <v>19</v>
      </c>
      <c r="B30" s="553" t="s">
        <v>2908</v>
      </c>
      <c r="C30" s="553"/>
      <c r="D30" s="702" t="s">
        <v>3292</v>
      </c>
      <c r="E30" s="702"/>
      <c r="F30" s="702"/>
      <c r="G30" s="702"/>
      <c r="H30" s="702"/>
      <c r="I30" s="702"/>
      <c r="J30" s="702"/>
      <c r="K30" s="702"/>
      <c r="L30" s="703"/>
    </row>
    <row r="31" spans="1:12" ht="257.25" customHeight="1" x14ac:dyDescent="0.3">
      <c r="A31" s="343">
        <v>20</v>
      </c>
      <c r="B31" s="556" t="s">
        <v>2910</v>
      </c>
      <c r="C31" s="556"/>
      <c r="D31" s="693" t="s">
        <v>3313</v>
      </c>
      <c r="E31" s="693"/>
      <c r="F31" s="693"/>
      <c r="G31" s="693"/>
      <c r="H31" s="693"/>
      <c r="I31" s="693"/>
      <c r="J31" s="693"/>
      <c r="K31" s="693"/>
      <c r="L31" s="694"/>
    </row>
    <row r="32" spans="1:12" ht="181.5" customHeight="1" thickBot="1" x14ac:dyDescent="0.35">
      <c r="A32" s="343">
        <v>21</v>
      </c>
      <c r="B32" s="534" t="s">
        <v>2913</v>
      </c>
      <c r="C32" s="534"/>
      <c r="D32" s="695" t="s">
        <v>3293</v>
      </c>
      <c r="E32" s="696"/>
      <c r="F32" s="696"/>
      <c r="G32" s="696"/>
      <c r="H32" s="696"/>
      <c r="I32" s="696"/>
      <c r="J32" s="696"/>
      <c r="K32" s="696"/>
      <c r="L32" s="697"/>
    </row>
    <row r="33" spans="1:13" ht="15" thickBot="1" x14ac:dyDescent="0.35">
      <c r="A33" s="548"/>
      <c r="B33" s="548"/>
      <c r="C33" s="548"/>
      <c r="D33" s="548"/>
      <c r="E33" s="548"/>
      <c r="F33" s="548"/>
      <c r="G33" s="548"/>
      <c r="H33" s="548"/>
      <c r="I33" s="548"/>
      <c r="J33" s="548"/>
      <c r="K33" s="548"/>
      <c r="L33" s="548"/>
    </row>
    <row r="34" spans="1:13" ht="42" customHeight="1" x14ac:dyDescent="0.3">
      <c r="A34" s="162">
        <v>22</v>
      </c>
      <c r="B34" s="566" t="s">
        <v>2915</v>
      </c>
      <c r="C34" s="566"/>
      <c r="D34" s="567" t="s">
        <v>3074</v>
      </c>
      <c r="E34" s="567"/>
      <c r="F34" s="687" t="s">
        <v>3312</v>
      </c>
      <c r="G34" s="688"/>
      <c r="H34" s="573" t="s">
        <v>3076</v>
      </c>
      <c r="I34" s="689"/>
      <c r="J34" s="690" t="s">
        <v>3269</v>
      </c>
      <c r="K34" s="691"/>
      <c r="L34" s="692"/>
    </row>
    <row r="35" spans="1:13" ht="53.25" customHeight="1" thickBot="1" x14ac:dyDescent="0.35">
      <c r="A35" s="344">
        <v>23</v>
      </c>
      <c r="B35" s="559" t="s">
        <v>3078</v>
      </c>
      <c r="C35" s="560"/>
      <c r="D35" s="684" t="s">
        <v>3153</v>
      </c>
      <c r="E35" s="685"/>
      <c r="F35" s="685"/>
      <c r="G35" s="685"/>
      <c r="H35" s="685"/>
      <c r="I35" s="685"/>
      <c r="J35" s="685"/>
      <c r="K35" s="685"/>
      <c r="L35" s="686"/>
    </row>
    <row r="36" spans="1:13" ht="15" thickBot="1" x14ac:dyDescent="0.35">
      <c r="A36" s="548"/>
      <c r="B36" s="548"/>
      <c r="C36" s="548"/>
      <c r="D36" s="548"/>
      <c r="E36" s="548"/>
      <c r="F36" s="548"/>
      <c r="G36" s="548"/>
      <c r="H36" s="548"/>
      <c r="I36" s="548"/>
      <c r="J36" s="548"/>
      <c r="K36" s="548"/>
      <c r="L36" s="548"/>
    </row>
    <row r="37" spans="1:13" x14ac:dyDescent="0.3">
      <c r="A37" s="564" t="s">
        <v>2918</v>
      </c>
      <c r="B37" s="565"/>
      <c r="C37" s="565"/>
      <c r="D37" s="648" t="s">
        <v>3294</v>
      </c>
      <c r="E37" s="574"/>
      <c r="F37" s="163">
        <v>2018</v>
      </c>
      <c r="G37" s="163">
        <v>2019</v>
      </c>
      <c r="H37" s="163">
        <v>2020</v>
      </c>
      <c r="I37" s="163">
        <v>2021</v>
      </c>
      <c r="J37" s="163">
        <v>2022</v>
      </c>
      <c r="K37" s="163">
        <v>2023</v>
      </c>
      <c r="L37" s="164" t="s">
        <v>2920</v>
      </c>
    </row>
    <row r="38" spans="1:13" ht="24.75" customHeight="1" x14ac:dyDescent="0.3">
      <c r="A38" s="343">
        <v>24</v>
      </c>
      <c r="B38" s="556" t="s">
        <v>2921</v>
      </c>
      <c r="C38" s="556"/>
      <c r="D38" s="649">
        <v>23143000</v>
      </c>
      <c r="E38" s="650"/>
      <c r="F38" s="281">
        <v>10000000</v>
      </c>
      <c r="G38" s="281">
        <v>7190390.0096700015</v>
      </c>
      <c r="H38" s="281">
        <v>16178377.521757504</v>
      </c>
      <c r="I38" s="281">
        <v>12583182.516922502</v>
      </c>
      <c r="J38" s="281">
        <v>0</v>
      </c>
      <c r="K38" s="281">
        <v>0</v>
      </c>
      <c r="L38" s="287">
        <f>SUM(D38:K38)</f>
        <v>69094950.048350006</v>
      </c>
      <c r="M38" s="70"/>
    </row>
    <row r="39" spans="1:13" ht="29.25" customHeight="1" x14ac:dyDescent="0.3">
      <c r="A39" s="343">
        <v>25</v>
      </c>
      <c r="B39" s="556" t="s">
        <v>2923</v>
      </c>
      <c r="C39" s="556"/>
      <c r="D39" s="649">
        <f>D38</f>
        <v>23143000</v>
      </c>
      <c r="E39" s="650"/>
      <c r="F39" s="281">
        <v>10000000</v>
      </c>
      <c r="G39" s="281">
        <v>5051400</v>
      </c>
      <c r="H39" s="281">
        <v>11365650</v>
      </c>
      <c r="I39" s="281">
        <v>8839950</v>
      </c>
      <c r="J39" s="281">
        <v>0</v>
      </c>
      <c r="K39" s="281">
        <v>0</v>
      </c>
      <c r="L39" s="351">
        <f>SUM(D39:K39)</f>
        <v>58400000</v>
      </c>
      <c r="M39" s="70"/>
    </row>
    <row r="40" spans="1:13" ht="24.75" customHeight="1" x14ac:dyDescent="0.3">
      <c r="A40" s="343">
        <v>26</v>
      </c>
      <c r="B40" s="556" t="s">
        <v>2925</v>
      </c>
      <c r="C40" s="556"/>
      <c r="D40" s="651">
        <v>19671550</v>
      </c>
      <c r="E40" s="650"/>
      <c r="F40" s="354">
        <v>8500000</v>
      </c>
      <c r="G40" s="354">
        <f>G39*0.85</f>
        <v>4293690</v>
      </c>
      <c r="H40" s="354">
        <v>9660802.5</v>
      </c>
      <c r="I40" s="354">
        <v>7513957.5</v>
      </c>
      <c r="J40" s="354">
        <v>0</v>
      </c>
      <c r="K40" s="354">
        <v>0</v>
      </c>
      <c r="L40" s="351">
        <f>SUM(D40:K40)</f>
        <v>49640000</v>
      </c>
      <c r="M40" s="70"/>
    </row>
    <row r="41" spans="1:13" ht="38.25" customHeight="1" thickBot="1" x14ac:dyDescent="0.35">
      <c r="A41" s="344">
        <v>27</v>
      </c>
      <c r="B41" s="552" t="s">
        <v>3311</v>
      </c>
      <c r="C41" s="552"/>
      <c r="D41" s="652">
        <v>85</v>
      </c>
      <c r="E41" s="653"/>
      <c r="F41" s="352">
        <v>85</v>
      </c>
      <c r="G41" s="352">
        <v>85</v>
      </c>
      <c r="H41" s="352">
        <v>85</v>
      </c>
      <c r="I41" s="352">
        <v>85</v>
      </c>
      <c r="J41" s="284">
        <v>0</v>
      </c>
      <c r="K41" s="284">
        <v>0</v>
      </c>
      <c r="L41" s="353">
        <v>85</v>
      </c>
    </row>
    <row r="42" spans="1:13" ht="15" thickBot="1" x14ac:dyDescent="0.35">
      <c r="A42" s="682"/>
      <c r="B42" s="682"/>
      <c r="C42" s="682"/>
      <c r="D42" s="682"/>
      <c r="E42" s="682"/>
      <c r="F42" s="682"/>
      <c r="G42" s="682"/>
      <c r="H42" s="682"/>
      <c r="I42" s="682"/>
      <c r="J42" s="682"/>
      <c r="K42" s="682"/>
      <c r="L42" s="682"/>
    </row>
    <row r="43" spans="1:13" x14ac:dyDescent="0.3">
      <c r="A43" s="576">
        <v>28</v>
      </c>
      <c r="B43" s="565" t="s">
        <v>2928</v>
      </c>
      <c r="C43" s="565"/>
      <c r="D43" s="565"/>
      <c r="E43" s="565"/>
      <c r="F43" s="565"/>
      <c r="G43" s="565"/>
      <c r="H43" s="565"/>
      <c r="I43" s="565"/>
      <c r="J43" s="565"/>
      <c r="K43" s="565"/>
      <c r="L43" s="579"/>
    </row>
    <row r="44" spans="1:13" x14ac:dyDescent="0.3">
      <c r="A44" s="577"/>
      <c r="B44" s="580" t="s">
        <v>2929</v>
      </c>
      <c r="C44" s="580"/>
      <c r="D44" s="581" t="s">
        <v>2930</v>
      </c>
      <c r="E44" s="582"/>
      <c r="F44" s="582"/>
      <c r="G44" s="582"/>
      <c r="H44" s="582"/>
      <c r="I44" s="582"/>
      <c r="J44" s="583"/>
      <c r="K44" s="581" t="s">
        <v>2931</v>
      </c>
      <c r="L44" s="584"/>
    </row>
    <row r="45" spans="1:13" ht="39.75" customHeight="1" x14ac:dyDescent="0.3">
      <c r="A45" s="577"/>
      <c r="B45" s="675" t="s">
        <v>3295</v>
      </c>
      <c r="C45" s="675"/>
      <c r="D45" s="588" t="s">
        <v>3296</v>
      </c>
      <c r="E45" s="589"/>
      <c r="F45" s="589"/>
      <c r="G45" s="589"/>
      <c r="H45" s="589"/>
      <c r="I45" s="589"/>
      <c r="J45" s="590"/>
      <c r="K45" s="680">
        <f>'[13]zestawienie rzeczowe'!F20-'[13]zestawienie rzeczowe'!F18-'[13]zestawienie rzeczowe'!F19</f>
        <v>31335746.070801005</v>
      </c>
      <c r="L45" s="681"/>
    </row>
    <row r="46" spans="1:13" ht="33" customHeight="1" x14ac:dyDescent="0.3">
      <c r="A46" s="577"/>
      <c r="B46" s="675" t="s">
        <v>3295</v>
      </c>
      <c r="C46" s="675"/>
      <c r="D46" s="588" t="s">
        <v>3297</v>
      </c>
      <c r="E46" s="589"/>
      <c r="F46" s="589"/>
      <c r="G46" s="589"/>
      <c r="H46" s="589"/>
      <c r="I46" s="589"/>
      <c r="J46" s="590"/>
      <c r="K46" s="673">
        <f>'[13]zestawienie rzeczowe'!F45</f>
        <v>6327000</v>
      </c>
      <c r="L46" s="674"/>
    </row>
    <row r="47" spans="1:13" ht="29.25" customHeight="1" x14ac:dyDescent="0.3">
      <c r="A47" s="577"/>
      <c r="B47" s="675" t="s">
        <v>3295</v>
      </c>
      <c r="C47" s="675"/>
      <c r="D47" s="588" t="s">
        <v>3298</v>
      </c>
      <c r="E47" s="589"/>
      <c r="F47" s="589"/>
      <c r="G47" s="589"/>
      <c r="H47" s="589"/>
      <c r="I47" s="589"/>
      <c r="J47" s="590"/>
      <c r="K47" s="673">
        <f>'[13]zestawienie rzeczowe'!F37-'[13]zestawienie rzeczowe'!F36</f>
        <v>13188470.195925999</v>
      </c>
      <c r="L47" s="674"/>
    </row>
    <row r="48" spans="1:13" ht="34.5" customHeight="1" x14ac:dyDescent="0.3">
      <c r="A48" s="577"/>
      <c r="B48" s="675" t="s">
        <v>3295</v>
      </c>
      <c r="C48" s="675"/>
      <c r="D48" s="588" t="s">
        <v>3299</v>
      </c>
      <c r="E48" s="589"/>
      <c r="F48" s="589"/>
      <c r="G48" s="589"/>
      <c r="H48" s="589"/>
      <c r="I48" s="589"/>
      <c r="J48" s="590"/>
      <c r="K48" s="673">
        <f>'[13]zestawienie rzeczowe'!F43</f>
        <v>2410000</v>
      </c>
      <c r="L48" s="674"/>
    </row>
    <row r="49" spans="1:12" ht="39.75" customHeight="1" x14ac:dyDescent="0.3">
      <c r="A49" s="577"/>
      <c r="B49" s="675" t="s">
        <v>3295</v>
      </c>
      <c r="C49" s="675"/>
      <c r="D49" s="588" t="s">
        <v>3300</v>
      </c>
      <c r="E49" s="589"/>
      <c r="F49" s="589"/>
      <c r="G49" s="589"/>
      <c r="H49" s="589"/>
      <c r="I49" s="589"/>
      <c r="J49" s="590"/>
      <c r="K49" s="673">
        <f>'[13]zestawienie rzeczowe'!F18</f>
        <v>234070.15</v>
      </c>
      <c r="L49" s="674"/>
    </row>
    <row r="50" spans="1:12" ht="34.5" customHeight="1" x14ac:dyDescent="0.3">
      <c r="A50" s="577"/>
      <c r="B50" s="676" t="s">
        <v>3301</v>
      </c>
      <c r="C50" s="677"/>
      <c r="D50" s="588" t="s">
        <v>3302</v>
      </c>
      <c r="E50" s="589"/>
      <c r="F50" s="589"/>
      <c r="G50" s="589"/>
      <c r="H50" s="589"/>
      <c r="I50" s="589"/>
      <c r="J50" s="590"/>
      <c r="K50" s="673">
        <f>'[13]zestawienie rzeczowe'!F19+'[13]zestawienie rzeczowe'!F36</f>
        <v>1328518.67</v>
      </c>
      <c r="L50" s="674"/>
    </row>
    <row r="51" spans="1:12" ht="38.25" customHeight="1" x14ac:dyDescent="0.3">
      <c r="A51" s="577"/>
      <c r="B51" s="675" t="s">
        <v>2935</v>
      </c>
      <c r="C51" s="675"/>
      <c r="D51" s="588" t="s">
        <v>3303</v>
      </c>
      <c r="E51" s="589"/>
      <c r="F51" s="589"/>
      <c r="G51" s="589"/>
      <c r="H51" s="589"/>
      <c r="I51" s="589"/>
      <c r="J51" s="590"/>
      <c r="K51" s="680">
        <f>'[13]zestawienie rzeczowe'!F81</f>
        <v>10830424.006072</v>
      </c>
      <c r="L51" s="681"/>
    </row>
    <row r="52" spans="1:12" ht="32.25" customHeight="1" x14ac:dyDescent="0.3">
      <c r="A52" s="577"/>
      <c r="B52" s="675" t="s">
        <v>3304</v>
      </c>
      <c r="C52" s="675"/>
      <c r="D52" s="588" t="s">
        <v>3305</v>
      </c>
      <c r="E52" s="589"/>
      <c r="F52" s="589"/>
      <c r="G52" s="589"/>
      <c r="H52" s="589"/>
      <c r="I52" s="589"/>
      <c r="J52" s="590"/>
      <c r="K52" s="680">
        <f>'[13]zestawienie rzeczowe'!F207+'[13]zestawienie rzeczowe'!F233+'[13]zestawienie rzeczowe'!F1010</f>
        <v>1782018.322651003</v>
      </c>
      <c r="L52" s="681"/>
    </row>
    <row r="53" spans="1:12" ht="24.75" customHeight="1" x14ac:dyDescent="0.3">
      <c r="A53" s="577"/>
      <c r="B53" s="676" t="s">
        <v>3304</v>
      </c>
      <c r="C53" s="677"/>
      <c r="D53" s="588" t="s">
        <v>3306</v>
      </c>
      <c r="E53" s="589"/>
      <c r="F53" s="589"/>
      <c r="G53" s="589"/>
      <c r="H53" s="589"/>
      <c r="I53" s="589"/>
      <c r="J53" s="590"/>
      <c r="K53" s="673">
        <f>'[13]zestawienie rzeczowe'!F1024+'[13]zestawienie rzeczowe'!F1107</f>
        <v>920702.63289999997</v>
      </c>
      <c r="L53" s="674"/>
    </row>
    <row r="54" spans="1:12" ht="30" customHeight="1" x14ac:dyDescent="0.3">
      <c r="A54" s="683"/>
      <c r="B54" s="676" t="s">
        <v>3304</v>
      </c>
      <c r="C54" s="677"/>
      <c r="D54" s="588" t="s">
        <v>3307</v>
      </c>
      <c r="E54" s="589"/>
      <c r="F54" s="589"/>
      <c r="G54" s="589"/>
      <c r="H54" s="589"/>
      <c r="I54" s="589"/>
      <c r="J54" s="590"/>
      <c r="K54" s="673">
        <v>738000</v>
      </c>
      <c r="L54" s="674"/>
    </row>
    <row r="55" spans="1:12" ht="23.25" customHeight="1" thickBot="1" x14ac:dyDescent="0.35">
      <c r="A55" s="578"/>
      <c r="B55" s="593"/>
      <c r="C55" s="593"/>
      <c r="D55" s="588" t="s">
        <v>3308</v>
      </c>
      <c r="E55" s="589"/>
      <c r="F55" s="589"/>
      <c r="G55" s="589"/>
      <c r="H55" s="589"/>
      <c r="I55" s="589"/>
      <c r="J55" s="590"/>
      <c r="K55" s="678">
        <f>SUM(K45:L54)</f>
        <v>69094950.048350006</v>
      </c>
      <c r="L55" s="679"/>
    </row>
    <row r="56" spans="1:12" ht="15" thickBot="1" x14ac:dyDescent="0.35">
      <c r="A56" s="548"/>
      <c r="B56" s="548"/>
      <c r="C56" s="548"/>
      <c r="D56" s="548"/>
      <c r="E56" s="548"/>
      <c r="F56" s="548"/>
      <c r="G56" s="548"/>
      <c r="H56" s="548"/>
      <c r="I56" s="548"/>
      <c r="J56" s="548"/>
      <c r="K56" s="548"/>
      <c r="L56" s="548"/>
    </row>
    <row r="57" spans="1:12" ht="24" customHeight="1" x14ac:dyDescent="0.3">
      <c r="A57" s="576">
        <v>29</v>
      </c>
      <c r="B57" s="601" t="s">
        <v>3154</v>
      </c>
      <c r="C57" s="601"/>
      <c r="D57" s="601"/>
      <c r="E57" s="601"/>
      <c r="F57" s="601"/>
      <c r="G57" s="601"/>
      <c r="H57" s="601"/>
      <c r="I57" s="601"/>
      <c r="J57" s="601"/>
      <c r="K57" s="601"/>
      <c r="L57" s="602"/>
    </row>
    <row r="58" spans="1:12" ht="42" customHeight="1" x14ac:dyDescent="0.3">
      <c r="A58" s="577"/>
      <c r="B58" s="603" t="s">
        <v>2941</v>
      </c>
      <c r="C58" s="604"/>
      <c r="D58" s="605"/>
      <c r="E58" s="603" t="s">
        <v>2942</v>
      </c>
      <c r="F58" s="605"/>
      <c r="G58" s="603" t="s">
        <v>2943</v>
      </c>
      <c r="H58" s="605"/>
      <c r="I58" s="603" t="s">
        <v>2944</v>
      </c>
      <c r="J58" s="605"/>
      <c r="K58" s="672" t="s">
        <v>2945</v>
      </c>
      <c r="L58" s="607"/>
    </row>
    <row r="59" spans="1:12" ht="28.5" customHeight="1" x14ac:dyDescent="0.3">
      <c r="A59" s="577"/>
      <c r="B59" s="608"/>
      <c r="C59" s="609"/>
      <c r="D59" s="610"/>
      <c r="E59" s="345"/>
      <c r="F59" s="346"/>
      <c r="G59" s="345"/>
      <c r="H59" s="346"/>
      <c r="I59" s="654"/>
      <c r="J59" s="655"/>
      <c r="K59" s="345"/>
      <c r="L59" s="169"/>
    </row>
    <row r="60" spans="1:12" ht="23.25" customHeight="1" x14ac:dyDescent="0.3">
      <c r="A60" s="577"/>
      <c r="B60" s="657" t="s">
        <v>2949</v>
      </c>
      <c r="C60" s="658"/>
      <c r="D60" s="659"/>
      <c r="E60" s="660" t="s">
        <v>2950</v>
      </c>
      <c r="F60" s="661"/>
      <c r="G60" s="660" t="s">
        <v>2951</v>
      </c>
      <c r="H60" s="661"/>
      <c r="I60" s="656">
        <v>1</v>
      </c>
      <c r="J60" s="647"/>
      <c r="K60" s="643">
        <v>31</v>
      </c>
      <c r="L60" s="644"/>
    </row>
    <row r="61" spans="1:12" ht="43.5" customHeight="1" x14ac:dyDescent="0.3">
      <c r="A61" s="577"/>
      <c r="B61" s="657" t="s">
        <v>3129</v>
      </c>
      <c r="C61" s="658"/>
      <c r="D61" s="659"/>
      <c r="E61" s="660" t="s">
        <v>2950</v>
      </c>
      <c r="F61" s="661"/>
      <c r="G61" s="660" t="s">
        <v>2951</v>
      </c>
      <c r="H61" s="661"/>
      <c r="I61" s="656">
        <v>1</v>
      </c>
      <c r="J61" s="647"/>
      <c r="K61" s="660">
        <v>31</v>
      </c>
      <c r="L61" s="671"/>
    </row>
    <row r="62" spans="1:12" ht="30" customHeight="1" x14ac:dyDescent="0.3">
      <c r="A62" s="577"/>
      <c r="B62" s="657" t="s">
        <v>3043</v>
      </c>
      <c r="C62" s="658"/>
      <c r="D62" s="659"/>
      <c r="E62" s="660" t="s">
        <v>2950</v>
      </c>
      <c r="F62" s="661"/>
      <c r="G62" s="660" t="s">
        <v>2954</v>
      </c>
      <c r="H62" s="661"/>
      <c r="I62" s="645">
        <v>11355737.7570065</v>
      </c>
      <c r="J62" s="646"/>
      <c r="K62" s="643">
        <v>350000000</v>
      </c>
      <c r="L62" s="644"/>
    </row>
    <row r="63" spans="1:12" ht="42" customHeight="1" x14ac:dyDescent="0.3">
      <c r="A63" s="577"/>
      <c r="B63" s="657" t="s">
        <v>3231</v>
      </c>
      <c r="C63" s="658"/>
      <c r="D63" s="659"/>
      <c r="E63" s="660" t="s">
        <v>2946</v>
      </c>
      <c r="F63" s="661"/>
      <c r="G63" s="660" t="s">
        <v>2947</v>
      </c>
      <c r="H63" s="661"/>
      <c r="I63" s="643">
        <v>40747</v>
      </c>
      <c r="J63" s="647"/>
      <c r="K63" s="643">
        <v>598470</v>
      </c>
      <c r="L63" s="644"/>
    </row>
    <row r="64" spans="1:12" ht="25.5" customHeight="1" x14ac:dyDescent="0.3">
      <c r="A64" s="577"/>
      <c r="B64" s="657" t="s">
        <v>2957</v>
      </c>
      <c r="C64" s="658"/>
      <c r="D64" s="659"/>
      <c r="E64" s="660" t="s">
        <v>2946</v>
      </c>
      <c r="F64" s="661"/>
      <c r="G64" s="660" t="s">
        <v>2958</v>
      </c>
      <c r="H64" s="661"/>
      <c r="I64" s="667">
        <v>0</v>
      </c>
      <c r="J64" s="668"/>
      <c r="K64" s="643" t="s">
        <v>3148</v>
      </c>
      <c r="L64" s="644"/>
    </row>
    <row r="65" spans="1:12" ht="24.75" customHeight="1" x14ac:dyDescent="0.3">
      <c r="A65" s="577"/>
      <c r="B65" s="657" t="s">
        <v>2959</v>
      </c>
      <c r="C65" s="658"/>
      <c r="D65" s="659"/>
      <c r="E65" s="660" t="s">
        <v>2946</v>
      </c>
      <c r="F65" s="661"/>
      <c r="G65" s="660" t="s">
        <v>2958</v>
      </c>
      <c r="H65" s="661"/>
      <c r="I65" s="667">
        <v>0</v>
      </c>
      <c r="J65" s="668"/>
      <c r="K65" s="643" t="s">
        <v>3148</v>
      </c>
      <c r="L65" s="644"/>
    </row>
    <row r="66" spans="1:12" ht="29.25" customHeight="1" thickBot="1" x14ac:dyDescent="0.35">
      <c r="A66" s="577"/>
      <c r="B66" s="662" t="s">
        <v>2960</v>
      </c>
      <c r="C66" s="663"/>
      <c r="D66" s="664"/>
      <c r="E66" s="665" t="s">
        <v>2950</v>
      </c>
      <c r="F66" s="666"/>
      <c r="G66" s="665" t="s">
        <v>2951</v>
      </c>
      <c r="H66" s="666"/>
      <c r="I66" s="669">
        <v>1</v>
      </c>
      <c r="J66" s="670"/>
      <c r="K66" s="643" t="s">
        <v>3148</v>
      </c>
      <c r="L66" s="644"/>
    </row>
    <row r="67" spans="1:12" ht="15" thickBot="1" x14ac:dyDescent="0.35">
      <c r="A67" s="629"/>
      <c r="B67" s="629"/>
      <c r="C67" s="629"/>
      <c r="D67" s="629"/>
      <c r="E67" s="629"/>
      <c r="F67" s="629"/>
      <c r="G67" s="629"/>
      <c r="H67" s="629"/>
      <c r="I67" s="629"/>
      <c r="J67" s="629"/>
      <c r="K67" s="629"/>
      <c r="L67" s="629"/>
    </row>
    <row r="68" spans="1:12" ht="15" thickBot="1" x14ac:dyDescent="0.35">
      <c r="A68" s="170">
        <v>30</v>
      </c>
      <c r="B68" s="630" t="s">
        <v>2961</v>
      </c>
      <c r="C68" s="630"/>
      <c r="D68" s="631" t="s">
        <v>2962</v>
      </c>
      <c r="E68" s="631"/>
      <c r="F68" s="631"/>
      <c r="G68" s="631"/>
      <c r="H68" s="631"/>
      <c r="I68" s="631"/>
      <c r="J68" s="631"/>
      <c r="K68" s="631"/>
      <c r="L68" s="632"/>
    </row>
  </sheetData>
  <mergeCells count="162">
    <mergeCell ref="A6:A7"/>
    <mergeCell ref="B6:D7"/>
    <mergeCell ref="E6:L6"/>
    <mergeCell ref="F7:H7"/>
    <mergeCell ref="J7:L7"/>
    <mergeCell ref="A1:L1"/>
    <mergeCell ref="B2:E2"/>
    <mergeCell ref="F2:L2"/>
    <mergeCell ref="A3:L3"/>
    <mergeCell ref="A4:L4"/>
    <mergeCell ref="B5:D5"/>
    <mergeCell ref="E5:L5"/>
    <mergeCell ref="B10:D10"/>
    <mergeCell ref="E10:L10"/>
    <mergeCell ref="B11:D11"/>
    <mergeCell ref="E11:L11"/>
    <mergeCell ref="B12:D12"/>
    <mergeCell ref="E12:L12"/>
    <mergeCell ref="A8:A9"/>
    <mergeCell ref="B8:D9"/>
    <mergeCell ref="E8:L8"/>
    <mergeCell ref="F9:H9"/>
    <mergeCell ref="J9:L9"/>
    <mergeCell ref="A15:L15"/>
    <mergeCell ref="A16:L16"/>
    <mergeCell ref="B17:C17"/>
    <mergeCell ref="D17:L17"/>
    <mergeCell ref="B18:C18"/>
    <mergeCell ref="D18:L18"/>
    <mergeCell ref="B13:D13"/>
    <mergeCell ref="E13:L13"/>
    <mergeCell ref="B14:D14"/>
    <mergeCell ref="E14:L14"/>
    <mergeCell ref="B23:C23"/>
    <mergeCell ref="D23:L23"/>
    <mergeCell ref="B24:C24"/>
    <mergeCell ref="D24:L24"/>
    <mergeCell ref="A25:A26"/>
    <mergeCell ref="B25:C26"/>
    <mergeCell ref="D25:L26"/>
    <mergeCell ref="A19:L19"/>
    <mergeCell ref="B20:C20"/>
    <mergeCell ref="D20:L20"/>
    <mergeCell ref="B21:C21"/>
    <mergeCell ref="D21:L21"/>
    <mergeCell ref="B22:C22"/>
    <mergeCell ref="D22:L22"/>
    <mergeCell ref="B31:C31"/>
    <mergeCell ref="D31:L31"/>
    <mergeCell ref="B32:C32"/>
    <mergeCell ref="D32:L32"/>
    <mergeCell ref="A27:A28"/>
    <mergeCell ref="B27:C28"/>
    <mergeCell ref="D27:L28"/>
    <mergeCell ref="A29:L29"/>
    <mergeCell ref="B30:C30"/>
    <mergeCell ref="D30:L30"/>
    <mergeCell ref="B35:C35"/>
    <mergeCell ref="D35:L35"/>
    <mergeCell ref="A36:L36"/>
    <mergeCell ref="A37:C37"/>
    <mergeCell ref="B38:C38"/>
    <mergeCell ref="B39:C39"/>
    <mergeCell ref="A33:L33"/>
    <mergeCell ref="B34:C34"/>
    <mergeCell ref="D34:E34"/>
    <mergeCell ref="F34:G34"/>
    <mergeCell ref="H34:I34"/>
    <mergeCell ref="J34:L34"/>
    <mergeCell ref="D45:J45"/>
    <mergeCell ref="K45:L45"/>
    <mergeCell ref="B46:C46"/>
    <mergeCell ref="D46:J46"/>
    <mergeCell ref="K46:L46"/>
    <mergeCell ref="B47:C47"/>
    <mergeCell ref="D47:J47"/>
    <mergeCell ref="K47:L47"/>
    <mergeCell ref="B40:C40"/>
    <mergeCell ref="B41:C41"/>
    <mergeCell ref="A42:L42"/>
    <mergeCell ref="A43:A55"/>
    <mergeCell ref="B43:L43"/>
    <mergeCell ref="B44:C44"/>
    <mergeCell ref="D44:J44"/>
    <mergeCell ref="K44:L44"/>
    <mergeCell ref="B45:C45"/>
    <mergeCell ref="B50:C50"/>
    <mergeCell ref="D50:J50"/>
    <mergeCell ref="K50:L50"/>
    <mergeCell ref="B51:C51"/>
    <mergeCell ref="D51:J51"/>
    <mergeCell ref="K51:L51"/>
    <mergeCell ref="B48:C48"/>
    <mergeCell ref="E64:F64"/>
    <mergeCell ref="G64:H64"/>
    <mergeCell ref="K64:L64"/>
    <mergeCell ref="G63:H63"/>
    <mergeCell ref="D48:J48"/>
    <mergeCell ref="K48:L48"/>
    <mergeCell ref="B49:C49"/>
    <mergeCell ref="D49:J49"/>
    <mergeCell ref="K49:L49"/>
    <mergeCell ref="B54:C54"/>
    <mergeCell ref="D54:J54"/>
    <mergeCell ref="K54:L54"/>
    <mergeCell ref="B55:C55"/>
    <mergeCell ref="D55:J55"/>
    <mergeCell ref="K55:L55"/>
    <mergeCell ref="B52:C52"/>
    <mergeCell ref="D52:J52"/>
    <mergeCell ref="K52:L52"/>
    <mergeCell ref="B53:C53"/>
    <mergeCell ref="D53:J53"/>
    <mergeCell ref="K53:L53"/>
    <mergeCell ref="G60:H60"/>
    <mergeCell ref="K60:L60"/>
    <mergeCell ref="B61:D61"/>
    <mergeCell ref="E61:F61"/>
    <mergeCell ref="G61:H61"/>
    <mergeCell ref="K61:L61"/>
    <mergeCell ref="I61:J61"/>
    <mergeCell ref="A56:L56"/>
    <mergeCell ref="A57:A66"/>
    <mergeCell ref="B57:L57"/>
    <mergeCell ref="B58:D58"/>
    <mergeCell ref="E58:F58"/>
    <mergeCell ref="G58:H58"/>
    <mergeCell ref="K58:L58"/>
    <mergeCell ref="B59:D59"/>
    <mergeCell ref="B60:D60"/>
    <mergeCell ref="I64:J64"/>
    <mergeCell ref="B62:D62"/>
    <mergeCell ref="E62:F62"/>
    <mergeCell ref="G62:H62"/>
    <mergeCell ref="K62:L62"/>
    <mergeCell ref="B63:D63"/>
    <mergeCell ref="E63:F63"/>
    <mergeCell ref="B64:D64"/>
    <mergeCell ref="K63:L63"/>
    <mergeCell ref="I62:J62"/>
    <mergeCell ref="I63:J63"/>
    <mergeCell ref="A67:L67"/>
    <mergeCell ref="B68:C68"/>
    <mergeCell ref="D68:L68"/>
    <mergeCell ref="D37:E37"/>
    <mergeCell ref="D38:E38"/>
    <mergeCell ref="D39:E39"/>
    <mergeCell ref="D40:E40"/>
    <mergeCell ref="D41:E41"/>
    <mergeCell ref="I58:J59"/>
    <mergeCell ref="I60:J60"/>
    <mergeCell ref="B65:D65"/>
    <mergeCell ref="E65:F65"/>
    <mergeCell ref="G65:H65"/>
    <mergeCell ref="K65:L65"/>
    <mergeCell ref="B66:D66"/>
    <mergeCell ref="E66:F66"/>
    <mergeCell ref="G66:H66"/>
    <mergeCell ref="K66:L66"/>
    <mergeCell ref="I65:J65"/>
    <mergeCell ref="I66:J66"/>
    <mergeCell ref="E60:F60"/>
  </mergeCells>
  <conditionalFormatting sqref="F34:G34">
    <cfRule type="containsText" dxfId="24" priority="4" stopIfTrue="1" operator="containsText" text="wybierz">
      <formula>NOT(ISERROR(SEARCH("wybierz",F34)))</formula>
    </cfRule>
  </conditionalFormatting>
  <conditionalFormatting sqref="D21:D23">
    <cfRule type="containsText" dxfId="23" priority="3" stopIfTrue="1" operator="containsText" text="wybierz">
      <formula>NOT(ISERROR(SEARCH("wybierz",D21)))</formula>
    </cfRule>
  </conditionalFormatting>
  <conditionalFormatting sqref="D24">
    <cfRule type="containsText" dxfId="22" priority="2" stopIfTrue="1" operator="containsText" text="wybierz">
      <formula>NOT(ISERROR(SEARCH("wybierz",D24)))</formula>
    </cfRule>
  </conditionalFormatting>
  <conditionalFormatting sqref="D25">
    <cfRule type="containsText" dxfId="21" priority="1" stopIfTrue="1" operator="containsText" text="wybierz">
      <formula>NOT(ISERROR(SEARCH("wybierz",D25)))</formula>
    </cfRule>
  </conditionalFormatting>
  <dataValidations count="7">
    <dataValidation type="list" allowBlank="1" showInputMessage="1" showErrorMessage="1" prompt="wybierz Cel Tematyczny" sqref="D21:L21">
      <formula1>$A$165:$A$168</formula1>
    </dataValidation>
    <dataValidation type="list" allowBlank="1" showInputMessage="1" showErrorMessage="1" prompt="wybierz fundusz" sqref="D20:L20">
      <formula1>$A$161:$A$162</formula1>
    </dataValidation>
    <dataValidation type="list" allowBlank="1" showInputMessage="1" showErrorMessage="1" prompt="wybierz narzędzie PP" sqref="D18:L18">
      <formula1>$A$122:$A$158</formula1>
    </dataValidation>
    <dataValidation allowBlank="1" showInputMessage="1" showErrorMessage="1" prompt="zgodnie z właściwym PO" sqref="E11:L13"/>
    <dataValidation type="list" allowBlank="1" showInputMessage="1" showErrorMessage="1" prompt="wybierz PI z listy" sqref="D22:L22">
      <formula1>$A$171:$A$176</formula1>
    </dataValidation>
    <dataValidation type="list" allowBlank="1" showInputMessage="1" showErrorMessage="1" prompt="wybierz Program z listy" sqref="E10:L10">
      <formula1>$A$96:$A$113</formula1>
    </dataValidation>
    <dataValidation type="list" allowBlank="1" showInputMessage="1" showErrorMessage="1" sqref="D17:L17">
      <formula1>$A$116:$A$119</formula1>
    </dataValidation>
  </dataValidations>
  <pageMargins left="0.7" right="0.7" top="0.75" bottom="0.75" header="0.3" footer="0.3"/>
  <pageSetup paperSize="9" orientation="portrait" horizontalDpi="4294967293"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313"/>
  <sheetViews>
    <sheetView workbookViewId="0">
      <selection activeCell="N20" sqref="N20"/>
    </sheetView>
  </sheetViews>
  <sheetFormatPr defaultRowHeight="14.4" x14ac:dyDescent="0.3"/>
  <cols>
    <col min="3" max="3" width="29" customWidth="1"/>
    <col min="4" max="4" width="14" customWidth="1"/>
    <col min="5" max="5" width="13.5546875" customWidth="1"/>
    <col min="6" max="6" width="12.33203125" customWidth="1"/>
    <col min="7" max="7" width="12.44140625" customWidth="1"/>
    <col min="8" max="8" width="13.6640625" customWidth="1"/>
    <col min="9" max="9" width="13.6640625" style="6" customWidth="1"/>
    <col min="10" max="10" width="13.33203125" customWidth="1"/>
    <col min="11" max="11" width="14.5546875" customWidth="1"/>
    <col min="12" max="12" width="70.109375" customWidth="1"/>
  </cols>
  <sheetData>
    <row r="1" spans="1:35" ht="15" customHeight="1" x14ac:dyDescent="0.3">
      <c r="A1" s="504" t="s">
        <v>2865</v>
      </c>
      <c r="B1" s="505"/>
      <c r="C1" s="505"/>
      <c r="D1" s="505"/>
      <c r="E1" s="505"/>
      <c r="F1" s="505"/>
      <c r="G1" s="505"/>
      <c r="H1" s="505"/>
      <c r="I1" s="505"/>
      <c r="J1" s="505"/>
      <c r="K1" s="505"/>
      <c r="L1" s="506"/>
      <c r="M1" s="238"/>
      <c r="N1" s="238" t="s">
        <v>2866</v>
      </c>
      <c r="O1" s="238"/>
      <c r="P1" s="155"/>
      <c r="Q1" s="155"/>
      <c r="R1" s="155"/>
      <c r="S1" s="155"/>
      <c r="T1" s="155"/>
      <c r="U1" s="155"/>
      <c r="V1" s="155"/>
      <c r="W1" s="155"/>
      <c r="X1" s="155"/>
      <c r="Y1" s="155"/>
      <c r="Z1" s="155"/>
      <c r="AA1" s="155"/>
      <c r="AB1" s="155"/>
      <c r="AC1" s="155"/>
      <c r="AD1" s="155"/>
      <c r="AE1" s="155"/>
      <c r="AF1" s="155"/>
      <c r="AG1" s="155"/>
      <c r="AH1" s="155"/>
      <c r="AI1" s="155"/>
    </row>
    <row r="2" spans="1:35" ht="25.5" customHeight="1" thickBot="1" x14ac:dyDescent="0.35">
      <c r="A2" s="156">
        <v>1</v>
      </c>
      <c r="B2" s="507" t="s">
        <v>2867</v>
      </c>
      <c r="C2" s="507"/>
      <c r="D2" s="507"/>
      <c r="E2" s="508"/>
      <c r="F2" s="509" t="s">
        <v>3101</v>
      </c>
      <c r="G2" s="509"/>
      <c r="H2" s="509"/>
      <c r="I2" s="509"/>
      <c r="J2" s="509"/>
      <c r="K2" s="509"/>
      <c r="L2" s="510"/>
      <c r="M2" s="238"/>
      <c r="N2" s="238" t="s">
        <v>2868</v>
      </c>
      <c r="O2" s="238"/>
      <c r="P2" s="155"/>
      <c r="Q2" s="155"/>
      <c r="R2" s="155"/>
      <c r="S2" s="155"/>
      <c r="T2" s="155"/>
      <c r="U2" s="155"/>
      <c r="V2" s="155"/>
      <c r="W2" s="155"/>
      <c r="X2" s="155"/>
      <c r="Y2" s="155"/>
      <c r="Z2" s="155"/>
      <c r="AA2" s="155"/>
      <c r="AB2" s="155"/>
      <c r="AC2" s="155"/>
      <c r="AD2" s="155"/>
      <c r="AE2" s="155"/>
      <c r="AF2" s="155"/>
      <c r="AG2" s="155"/>
      <c r="AH2" s="155"/>
      <c r="AI2" s="155"/>
    </row>
    <row r="3" spans="1:35" ht="27" customHeight="1" thickBot="1" x14ac:dyDescent="0.35">
      <c r="A3" s="511"/>
      <c r="B3" s="512"/>
      <c r="C3" s="512"/>
      <c r="D3" s="512"/>
      <c r="E3" s="512"/>
      <c r="F3" s="512"/>
      <c r="G3" s="512"/>
      <c r="H3" s="512"/>
      <c r="I3" s="512"/>
      <c r="J3" s="512"/>
      <c r="K3" s="512"/>
      <c r="L3" s="513"/>
      <c r="M3" s="238"/>
      <c r="N3" s="238"/>
      <c r="O3" s="238"/>
      <c r="P3" s="155"/>
      <c r="Q3" s="155"/>
      <c r="R3" s="155"/>
      <c r="S3" s="155"/>
      <c r="T3" s="155"/>
      <c r="U3" s="155"/>
      <c r="V3" s="155"/>
      <c r="W3" s="155"/>
      <c r="X3" s="155"/>
      <c r="Y3" s="155"/>
      <c r="Z3" s="155"/>
      <c r="AA3" s="155"/>
      <c r="AB3" s="155"/>
      <c r="AC3" s="155"/>
      <c r="AD3" s="155"/>
      <c r="AE3" s="155"/>
      <c r="AF3" s="155"/>
      <c r="AG3" s="155"/>
      <c r="AH3" s="155"/>
      <c r="AI3" s="155"/>
    </row>
    <row r="4" spans="1:35" ht="15" customHeight="1" x14ac:dyDescent="0.3">
      <c r="A4" s="514" t="s">
        <v>0</v>
      </c>
      <c r="B4" s="515"/>
      <c r="C4" s="515"/>
      <c r="D4" s="515"/>
      <c r="E4" s="515"/>
      <c r="F4" s="515"/>
      <c r="G4" s="515"/>
      <c r="H4" s="515"/>
      <c r="I4" s="515"/>
      <c r="J4" s="515"/>
      <c r="K4" s="516"/>
      <c r="L4" s="517"/>
      <c r="M4" s="238"/>
      <c r="N4" s="238"/>
      <c r="O4" s="238"/>
      <c r="P4" s="155"/>
      <c r="Q4" s="155"/>
      <c r="R4" s="155"/>
      <c r="S4" s="155"/>
      <c r="T4" s="155"/>
      <c r="U4" s="155"/>
      <c r="V4" s="155"/>
      <c r="W4" s="155"/>
      <c r="X4" s="155"/>
      <c r="Y4" s="155"/>
      <c r="Z4" s="155"/>
      <c r="AA4" s="155"/>
      <c r="AB4" s="155"/>
      <c r="AC4" s="155"/>
      <c r="AD4" s="155"/>
      <c r="AE4" s="155"/>
      <c r="AF4" s="155"/>
      <c r="AG4" s="155"/>
      <c r="AH4" s="155"/>
      <c r="AI4" s="155"/>
    </row>
    <row r="5" spans="1:35" ht="50.25" customHeight="1" x14ac:dyDescent="0.3">
      <c r="A5" s="209">
        <v>2</v>
      </c>
      <c r="B5" s="518" t="s">
        <v>2869</v>
      </c>
      <c r="C5" s="518"/>
      <c r="D5" s="518"/>
      <c r="E5" s="519" t="s">
        <v>3317</v>
      </c>
      <c r="F5" s="519"/>
      <c r="G5" s="519"/>
      <c r="H5" s="519"/>
      <c r="I5" s="519"/>
      <c r="J5" s="519"/>
      <c r="K5" s="519"/>
      <c r="L5" s="520"/>
      <c r="M5" s="238"/>
      <c r="N5" s="238" t="s">
        <v>2870</v>
      </c>
      <c r="O5" s="238"/>
      <c r="P5" s="155"/>
      <c r="Q5" s="155"/>
      <c r="R5" s="155"/>
      <c r="S5" s="155"/>
      <c r="T5" s="155"/>
      <c r="U5" s="155"/>
      <c r="V5" s="155"/>
      <c r="W5" s="155"/>
      <c r="X5" s="155"/>
      <c r="Y5" s="155"/>
      <c r="Z5" s="155"/>
      <c r="AA5" s="155"/>
      <c r="AB5" s="155"/>
      <c r="AC5" s="155"/>
      <c r="AD5" s="155"/>
      <c r="AE5" s="155"/>
      <c r="AF5" s="155"/>
      <c r="AG5" s="155"/>
      <c r="AH5" s="155"/>
      <c r="AI5" s="155"/>
    </row>
    <row r="6" spans="1:35" ht="18.75" customHeight="1" x14ac:dyDescent="0.3">
      <c r="A6" s="521">
        <v>3</v>
      </c>
      <c r="B6" s="518" t="s">
        <v>2871</v>
      </c>
      <c r="C6" s="518"/>
      <c r="D6" s="518"/>
      <c r="E6" s="519" t="s">
        <v>3030</v>
      </c>
      <c r="F6" s="519"/>
      <c r="G6" s="519"/>
      <c r="H6" s="519"/>
      <c r="I6" s="519"/>
      <c r="J6" s="519"/>
      <c r="K6" s="519"/>
      <c r="L6" s="520"/>
      <c r="M6" s="238"/>
      <c r="N6" s="238" t="s">
        <v>2873</v>
      </c>
      <c r="O6" s="238"/>
      <c r="P6" s="155"/>
      <c r="Q6" s="155"/>
      <c r="R6" s="155"/>
      <c r="S6" s="155"/>
      <c r="T6" s="155"/>
      <c r="U6" s="155"/>
      <c r="V6" s="155"/>
      <c r="W6" s="155"/>
      <c r="X6" s="155"/>
      <c r="Y6" s="155"/>
      <c r="Z6" s="155"/>
      <c r="AA6" s="155"/>
      <c r="AB6" s="155"/>
      <c r="AC6" s="155"/>
      <c r="AD6" s="155"/>
      <c r="AE6" s="155"/>
      <c r="AF6" s="155"/>
      <c r="AG6" s="155"/>
      <c r="AH6" s="155"/>
      <c r="AI6" s="155"/>
    </row>
    <row r="7" spans="1:35" ht="27.75" customHeight="1" x14ac:dyDescent="0.3">
      <c r="A7" s="521"/>
      <c r="B7" s="518"/>
      <c r="C7" s="518"/>
      <c r="D7" s="518"/>
      <c r="E7" s="158" t="s">
        <v>2874</v>
      </c>
      <c r="F7" s="736" t="s">
        <v>3031</v>
      </c>
      <c r="G7" s="736"/>
      <c r="H7" s="736"/>
      <c r="I7" s="229"/>
      <c r="J7" s="737" t="s">
        <v>3032</v>
      </c>
      <c r="K7" s="738"/>
      <c r="L7" s="739"/>
      <c r="M7" s="238"/>
      <c r="N7" s="238"/>
      <c r="O7" s="238"/>
      <c r="P7" s="155"/>
      <c r="Q7" s="155"/>
      <c r="R7" s="155"/>
      <c r="S7" s="155"/>
      <c r="T7" s="155"/>
      <c r="U7" s="155"/>
      <c r="V7" s="155"/>
      <c r="W7" s="155"/>
      <c r="X7" s="155"/>
      <c r="Y7" s="155"/>
      <c r="Z7" s="155"/>
      <c r="AA7" s="155"/>
      <c r="AB7" s="155"/>
      <c r="AC7" s="155"/>
      <c r="AD7" s="155"/>
      <c r="AE7" s="155"/>
      <c r="AF7" s="155"/>
      <c r="AG7" s="155"/>
      <c r="AH7" s="155"/>
      <c r="AI7" s="155"/>
    </row>
    <row r="8" spans="1:35" ht="15" customHeight="1" x14ac:dyDescent="0.3">
      <c r="A8" s="521">
        <v>4</v>
      </c>
      <c r="B8" s="518" t="s">
        <v>2878</v>
      </c>
      <c r="C8" s="518"/>
      <c r="D8" s="518"/>
      <c r="E8" s="519" t="s">
        <v>2879</v>
      </c>
      <c r="F8" s="519"/>
      <c r="G8" s="519"/>
      <c r="H8" s="519"/>
      <c r="I8" s="519"/>
      <c r="J8" s="519"/>
      <c r="K8" s="519"/>
      <c r="L8" s="520"/>
      <c r="M8" s="238"/>
      <c r="N8" s="238" t="s">
        <v>2868</v>
      </c>
      <c r="O8" s="238"/>
      <c r="P8" s="155"/>
      <c r="Q8" s="155"/>
      <c r="R8" s="155"/>
      <c r="S8" s="155"/>
      <c r="T8" s="155"/>
      <c r="U8" s="155"/>
      <c r="V8" s="155"/>
      <c r="W8" s="155"/>
      <c r="X8" s="155"/>
      <c r="Y8" s="155"/>
      <c r="Z8" s="155"/>
      <c r="AA8" s="155"/>
      <c r="AB8" s="155"/>
      <c r="AC8" s="155"/>
      <c r="AD8" s="155"/>
      <c r="AE8" s="155"/>
      <c r="AF8" s="155"/>
      <c r="AG8" s="155"/>
      <c r="AH8" s="155"/>
      <c r="AI8" s="155"/>
    </row>
    <row r="9" spans="1:35" x14ac:dyDescent="0.3">
      <c r="A9" s="521"/>
      <c r="B9" s="518"/>
      <c r="C9" s="518"/>
      <c r="D9" s="518"/>
      <c r="E9" s="158" t="s">
        <v>2874</v>
      </c>
      <c r="F9" s="522" t="s">
        <v>2885</v>
      </c>
      <c r="G9" s="522"/>
      <c r="H9" s="522"/>
      <c r="I9" s="228"/>
      <c r="J9" s="523" t="s">
        <v>2885</v>
      </c>
      <c r="K9" s="524"/>
      <c r="L9" s="525"/>
      <c r="M9" s="238"/>
      <c r="N9" s="238"/>
      <c r="O9" s="238"/>
      <c r="P9" s="155"/>
      <c r="Q9" s="155"/>
      <c r="R9" s="155"/>
      <c r="S9" s="155"/>
      <c r="T9" s="155"/>
      <c r="U9" s="155"/>
      <c r="V9" s="155"/>
      <c r="W9" s="155"/>
      <c r="X9" s="155"/>
      <c r="Y9" s="155"/>
      <c r="Z9" s="155"/>
      <c r="AA9" s="155"/>
      <c r="AB9" s="155"/>
      <c r="AC9" s="155"/>
      <c r="AD9" s="155"/>
      <c r="AE9" s="155"/>
      <c r="AF9" s="155"/>
      <c r="AG9" s="155"/>
      <c r="AH9" s="155"/>
      <c r="AI9" s="155"/>
    </row>
    <row r="10" spans="1:35" ht="15" customHeight="1" x14ac:dyDescent="0.3">
      <c r="A10" s="209">
        <v>5</v>
      </c>
      <c r="B10" s="518" t="s">
        <v>11</v>
      </c>
      <c r="C10" s="518"/>
      <c r="D10" s="518"/>
      <c r="E10" s="528" t="s">
        <v>14</v>
      </c>
      <c r="F10" s="528"/>
      <c r="G10" s="528"/>
      <c r="H10" s="528"/>
      <c r="I10" s="528"/>
      <c r="J10" s="528"/>
      <c r="K10" s="529"/>
      <c r="L10" s="530"/>
      <c r="M10" s="238"/>
      <c r="N10" s="238" t="s">
        <v>2868</v>
      </c>
      <c r="O10" s="238"/>
      <c r="P10" s="155"/>
      <c r="Q10" s="155"/>
      <c r="R10" s="155"/>
      <c r="S10" s="155"/>
      <c r="T10" s="155"/>
      <c r="U10" s="155"/>
      <c r="V10" s="155"/>
      <c r="W10" s="155"/>
      <c r="X10" s="155"/>
      <c r="Y10" s="155"/>
      <c r="Z10" s="155"/>
      <c r="AA10" s="155"/>
      <c r="AB10" s="155"/>
      <c r="AC10" s="155"/>
      <c r="AD10" s="155"/>
      <c r="AE10" s="155"/>
      <c r="AF10" s="155"/>
      <c r="AG10" s="155"/>
      <c r="AH10" s="155"/>
      <c r="AI10" s="155"/>
    </row>
    <row r="11" spans="1:35" ht="15" customHeight="1" x14ac:dyDescent="0.3">
      <c r="A11" s="209">
        <v>6</v>
      </c>
      <c r="B11" s="518" t="s">
        <v>2880</v>
      </c>
      <c r="C11" s="518"/>
      <c r="D11" s="518"/>
      <c r="E11" s="531" t="s">
        <v>2881</v>
      </c>
      <c r="F11" s="531"/>
      <c r="G11" s="531"/>
      <c r="H11" s="531"/>
      <c r="I11" s="531"/>
      <c r="J11" s="531"/>
      <c r="K11" s="531"/>
      <c r="L11" s="532"/>
      <c r="M11" s="238"/>
      <c r="N11" s="238" t="s">
        <v>2868</v>
      </c>
      <c r="O11" s="238"/>
      <c r="P11" s="155"/>
      <c r="Q11" s="155"/>
      <c r="R11" s="155"/>
      <c r="S11" s="155"/>
      <c r="T11" s="155"/>
      <c r="U11" s="155"/>
      <c r="V11" s="155"/>
      <c r="W11" s="155"/>
      <c r="X11" s="155"/>
      <c r="Y11" s="155"/>
      <c r="Z11" s="155"/>
      <c r="AA11" s="155"/>
      <c r="AB11" s="155"/>
      <c r="AC11" s="155"/>
      <c r="AD11" s="155"/>
      <c r="AE11" s="155"/>
      <c r="AF11" s="155"/>
      <c r="AG11" s="155"/>
      <c r="AH11" s="155"/>
      <c r="AI11" s="155"/>
    </row>
    <row r="12" spans="1:35" ht="15" customHeight="1" x14ac:dyDescent="0.3">
      <c r="A12" s="209">
        <v>7</v>
      </c>
      <c r="B12" s="518" t="s">
        <v>2882</v>
      </c>
      <c r="C12" s="518"/>
      <c r="D12" s="518"/>
      <c r="E12" s="526" t="s">
        <v>2883</v>
      </c>
      <c r="F12" s="526"/>
      <c r="G12" s="526"/>
      <c r="H12" s="526"/>
      <c r="I12" s="526"/>
      <c r="J12" s="526"/>
      <c r="K12" s="526"/>
      <c r="L12" s="527"/>
      <c r="M12" s="238"/>
      <c r="N12" s="238" t="s">
        <v>2868</v>
      </c>
      <c r="O12" s="238"/>
      <c r="P12" s="155"/>
      <c r="Q12" s="155"/>
      <c r="R12" s="155"/>
      <c r="S12" s="155"/>
      <c r="T12" s="155"/>
      <c r="U12" s="155"/>
      <c r="V12" s="155"/>
      <c r="W12" s="155"/>
      <c r="X12" s="155"/>
      <c r="Y12" s="155"/>
      <c r="Z12" s="155"/>
      <c r="AA12" s="155"/>
      <c r="AB12" s="155"/>
      <c r="AC12" s="155"/>
      <c r="AD12" s="155"/>
      <c r="AE12" s="155"/>
      <c r="AF12" s="155"/>
      <c r="AG12" s="155"/>
      <c r="AH12" s="155"/>
      <c r="AI12" s="155"/>
    </row>
    <row r="13" spans="1:35" ht="15" customHeight="1" x14ac:dyDescent="0.3">
      <c r="A13" s="209">
        <v>8</v>
      </c>
      <c r="B13" s="518" t="s">
        <v>2884</v>
      </c>
      <c r="C13" s="518"/>
      <c r="D13" s="518"/>
      <c r="E13" s="540" t="s">
        <v>2885</v>
      </c>
      <c r="F13" s="540"/>
      <c r="G13" s="540"/>
      <c r="H13" s="540"/>
      <c r="I13" s="540"/>
      <c r="J13" s="540"/>
      <c r="K13" s="540"/>
      <c r="L13" s="541"/>
      <c r="M13" s="238"/>
      <c r="N13" s="238" t="s">
        <v>2868</v>
      </c>
      <c r="O13" s="238"/>
      <c r="P13" s="155"/>
      <c r="Q13" s="155"/>
      <c r="R13" s="155"/>
      <c r="S13" s="155"/>
      <c r="T13" s="155"/>
      <c r="U13" s="155"/>
      <c r="V13" s="155"/>
      <c r="W13" s="155"/>
      <c r="X13" s="155"/>
      <c r="Y13" s="155"/>
      <c r="Z13" s="155"/>
      <c r="AA13" s="155"/>
      <c r="AB13" s="155"/>
      <c r="AC13" s="155"/>
      <c r="AD13" s="155"/>
      <c r="AE13" s="155"/>
      <c r="AF13" s="155"/>
      <c r="AG13" s="155"/>
      <c r="AH13" s="155"/>
      <c r="AI13" s="155"/>
    </row>
    <row r="14" spans="1:35" ht="65.25" customHeight="1" thickBot="1" x14ac:dyDescent="0.35">
      <c r="A14" s="209">
        <v>9</v>
      </c>
      <c r="B14" s="518" t="s">
        <v>2</v>
      </c>
      <c r="C14" s="518"/>
      <c r="D14" s="518"/>
      <c r="E14" s="542" t="s">
        <v>1623</v>
      </c>
      <c r="F14" s="542"/>
      <c r="G14" s="542"/>
      <c r="H14" s="542"/>
      <c r="I14" s="542"/>
      <c r="J14" s="542"/>
      <c r="K14" s="542"/>
      <c r="L14" s="543"/>
      <c r="M14" s="238"/>
      <c r="N14" s="238" t="s">
        <v>2868</v>
      </c>
      <c r="O14" s="238"/>
      <c r="P14" s="155"/>
      <c r="Q14" s="155"/>
      <c r="R14" s="155"/>
      <c r="S14" s="155"/>
      <c r="T14" s="155"/>
      <c r="U14" s="155"/>
      <c r="V14" s="155"/>
      <c r="W14" s="155"/>
      <c r="X14" s="155"/>
      <c r="Y14" s="155"/>
      <c r="Z14" s="155"/>
      <c r="AA14" s="155"/>
      <c r="AB14" s="155"/>
      <c r="AC14" s="155"/>
      <c r="AD14" s="155"/>
      <c r="AE14" s="155"/>
      <c r="AF14" s="155"/>
      <c r="AG14" s="155"/>
      <c r="AH14" s="155"/>
      <c r="AI14" s="155"/>
    </row>
    <row r="15" spans="1:35" ht="15" thickBot="1" x14ac:dyDescent="0.35">
      <c r="A15" s="511"/>
      <c r="B15" s="512"/>
      <c r="C15" s="512"/>
      <c r="D15" s="512"/>
      <c r="E15" s="512"/>
      <c r="F15" s="512"/>
      <c r="G15" s="512"/>
      <c r="H15" s="512"/>
      <c r="I15" s="512"/>
      <c r="J15" s="512"/>
      <c r="K15" s="512"/>
      <c r="L15" s="513"/>
      <c r="M15" s="238"/>
      <c r="N15" s="238"/>
      <c r="O15" s="238"/>
      <c r="P15" s="155"/>
      <c r="Q15" s="155"/>
      <c r="R15" s="155"/>
      <c r="S15" s="155"/>
      <c r="T15" s="155"/>
      <c r="U15" s="155"/>
      <c r="V15" s="155"/>
      <c r="W15" s="155"/>
      <c r="X15" s="155"/>
      <c r="Y15" s="155"/>
      <c r="Z15" s="155"/>
      <c r="AA15" s="155"/>
      <c r="AB15" s="155"/>
      <c r="AC15" s="155"/>
      <c r="AD15" s="155"/>
      <c r="AE15" s="155"/>
      <c r="AF15" s="155"/>
      <c r="AG15" s="155"/>
      <c r="AH15" s="155"/>
      <c r="AI15" s="155"/>
    </row>
    <row r="16" spans="1:35" ht="15" customHeight="1" x14ac:dyDescent="0.3">
      <c r="A16" s="514" t="s">
        <v>2887</v>
      </c>
      <c r="B16" s="515"/>
      <c r="C16" s="515"/>
      <c r="D16" s="515"/>
      <c r="E16" s="515"/>
      <c r="F16" s="515"/>
      <c r="G16" s="515"/>
      <c r="H16" s="515"/>
      <c r="I16" s="515"/>
      <c r="J16" s="515"/>
      <c r="K16" s="515"/>
      <c r="L16" s="533"/>
      <c r="M16" s="238"/>
      <c r="N16" s="238"/>
      <c r="O16" s="238"/>
      <c r="P16" s="155"/>
      <c r="Q16" s="155"/>
      <c r="R16" s="155"/>
      <c r="S16" s="155"/>
      <c r="T16" s="155"/>
      <c r="U16" s="155"/>
      <c r="V16" s="155"/>
      <c r="W16" s="155"/>
      <c r="X16" s="155"/>
      <c r="Y16" s="155"/>
      <c r="Z16" s="155"/>
      <c r="AA16" s="155"/>
      <c r="AB16" s="155"/>
      <c r="AC16" s="155"/>
      <c r="AD16" s="155"/>
      <c r="AE16" s="155"/>
      <c r="AF16" s="155"/>
      <c r="AG16" s="155"/>
      <c r="AH16" s="155"/>
      <c r="AI16" s="155"/>
    </row>
    <row r="17" spans="1:35" ht="21" customHeight="1" x14ac:dyDescent="0.3">
      <c r="A17" s="209">
        <v>10</v>
      </c>
      <c r="B17" s="534" t="s">
        <v>2888</v>
      </c>
      <c r="C17" s="534"/>
      <c r="D17" s="535" t="s">
        <v>2889</v>
      </c>
      <c r="E17" s="535"/>
      <c r="F17" s="535"/>
      <c r="G17" s="535"/>
      <c r="H17" s="535"/>
      <c r="I17" s="535"/>
      <c r="J17" s="535"/>
      <c r="K17" s="535"/>
      <c r="L17" s="536"/>
      <c r="M17" s="238"/>
      <c r="N17" s="238" t="s">
        <v>2868</v>
      </c>
      <c r="O17" s="238"/>
      <c r="P17" s="155"/>
      <c r="Q17" s="155"/>
      <c r="R17" s="155"/>
      <c r="S17" s="155"/>
      <c r="T17" s="155"/>
      <c r="U17" s="155"/>
      <c r="V17" s="155"/>
      <c r="W17" s="155"/>
      <c r="X17" s="155"/>
      <c r="Y17" s="155"/>
      <c r="Z17" s="155"/>
      <c r="AA17" s="155"/>
      <c r="AB17" s="155"/>
      <c r="AC17" s="155"/>
      <c r="AD17" s="155"/>
      <c r="AE17" s="155"/>
      <c r="AF17" s="155"/>
      <c r="AG17" s="155"/>
      <c r="AH17" s="155"/>
      <c r="AI17" s="155"/>
    </row>
    <row r="18" spans="1:35" ht="21.75" customHeight="1" thickBot="1" x14ac:dyDescent="0.35">
      <c r="A18" s="212">
        <v>11</v>
      </c>
      <c r="B18" s="537" t="s">
        <v>2890</v>
      </c>
      <c r="C18" s="537"/>
      <c r="D18" s="538" t="s">
        <v>2988</v>
      </c>
      <c r="E18" s="538"/>
      <c r="F18" s="538"/>
      <c r="G18" s="538"/>
      <c r="H18" s="538"/>
      <c r="I18" s="538"/>
      <c r="J18" s="538"/>
      <c r="K18" s="538"/>
      <c r="L18" s="539"/>
      <c r="M18" s="238"/>
      <c r="N18" s="238" t="s">
        <v>2868</v>
      </c>
      <c r="O18" s="238"/>
      <c r="P18" s="155"/>
      <c r="Q18" s="155"/>
      <c r="R18" s="155"/>
      <c r="S18" s="155"/>
      <c r="T18" s="155"/>
      <c r="U18" s="155"/>
      <c r="V18" s="155"/>
      <c r="W18" s="155"/>
      <c r="X18" s="155"/>
      <c r="Y18" s="155"/>
      <c r="Z18" s="155"/>
      <c r="AA18" s="155"/>
      <c r="AB18" s="155"/>
      <c r="AC18" s="155"/>
      <c r="AD18" s="155"/>
      <c r="AE18" s="155"/>
      <c r="AF18" s="155"/>
      <c r="AG18" s="155"/>
      <c r="AH18" s="155"/>
      <c r="AI18" s="155"/>
    </row>
    <row r="19" spans="1:35" ht="15" thickBot="1" x14ac:dyDescent="0.35">
      <c r="A19" s="548"/>
      <c r="B19" s="548"/>
      <c r="C19" s="548"/>
      <c r="D19" s="548"/>
      <c r="E19" s="548"/>
      <c r="F19" s="548"/>
      <c r="G19" s="548"/>
      <c r="H19" s="548"/>
      <c r="I19" s="548"/>
      <c r="J19" s="548"/>
      <c r="K19" s="548"/>
      <c r="L19" s="548"/>
      <c r="M19" s="238"/>
      <c r="N19" s="238"/>
      <c r="O19" s="238"/>
      <c r="P19" s="155"/>
      <c r="Q19" s="155"/>
      <c r="R19" s="155"/>
      <c r="S19" s="155"/>
      <c r="T19" s="155"/>
      <c r="U19" s="155"/>
      <c r="V19" s="155"/>
      <c r="W19" s="155"/>
      <c r="X19" s="155"/>
      <c r="Y19" s="155"/>
      <c r="Z19" s="155"/>
      <c r="AA19" s="155"/>
      <c r="AB19" s="155"/>
      <c r="AC19" s="155"/>
      <c r="AD19" s="155"/>
      <c r="AE19" s="155"/>
      <c r="AF19" s="155"/>
      <c r="AG19" s="155"/>
      <c r="AH19" s="155"/>
      <c r="AI19" s="155"/>
    </row>
    <row r="20" spans="1:35" ht="16.5" customHeight="1" x14ac:dyDescent="0.3">
      <c r="A20" s="210">
        <v>12</v>
      </c>
      <c r="B20" s="549" t="s">
        <v>2892</v>
      </c>
      <c r="C20" s="549"/>
      <c r="D20" s="550" t="s">
        <v>2893</v>
      </c>
      <c r="E20" s="550"/>
      <c r="F20" s="550"/>
      <c r="G20" s="550"/>
      <c r="H20" s="550"/>
      <c r="I20" s="550"/>
      <c r="J20" s="550"/>
      <c r="K20" s="550"/>
      <c r="L20" s="551"/>
      <c r="M20" s="238"/>
      <c r="N20" s="238" t="s">
        <v>2868</v>
      </c>
      <c r="O20" s="238"/>
      <c r="P20" s="155"/>
      <c r="Q20" s="155"/>
      <c r="R20" s="155"/>
      <c r="S20" s="155"/>
      <c r="T20" s="155"/>
      <c r="U20" s="155"/>
      <c r="V20" s="155"/>
      <c r="W20" s="155"/>
      <c r="X20" s="155"/>
      <c r="Y20" s="155"/>
      <c r="Z20" s="155"/>
      <c r="AA20" s="155"/>
      <c r="AB20" s="155"/>
      <c r="AC20" s="155"/>
      <c r="AD20" s="155"/>
      <c r="AE20" s="155"/>
      <c r="AF20" s="155"/>
      <c r="AG20" s="155"/>
      <c r="AH20" s="155"/>
      <c r="AI20" s="155"/>
    </row>
    <row r="21" spans="1:35" ht="18.75" customHeight="1" x14ac:dyDescent="0.3">
      <c r="A21" s="211">
        <v>13</v>
      </c>
      <c r="B21" s="534" t="s">
        <v>2894</v>
      </c>
      <c r="C21" s="534"/>
      <c r="D21" s="544" t="s">
        <v>2895</v>
      </c>
      <c r="E21" s="544"/>
      <c r="F21" s="544"/>
      <c r="G21" s="544"/>
      <c r="H21" s="544"/>
      <c r="I21" s="544"/>
      <c r="J21" s="544"/>
      <c r="K21" s="544"/>
      <c r="L21" s="545"/>
      <c r="M21" s="238"/>
      <c r="N21" s="238" t="s">
        <v>2868</v>
      </c>
      <c r="O21" s="238"/>
      <c r="P21" s="155"/>
      <c r="Q21" s="155"/>
      <c r="R21" s="155"/>
      <c r="S21" s="155"/>
      <c r="T21" s="155"/>
      <c r="U21" s="155"/>
      <c r="V21" s="155"/>
      <c r="W21" s="155"/>
      <c r="X21" s="155"/>
      <c r="Y21" s="155"/>
      <c r="Z21" s="155"/>
      <c r="AA21" s="155"/>
      <c r="AB21" s="155"/>
      <c r="AC21" s="155"/>
      <c r="AD21" s="155"/>
      <c r="AE21" s="155"/>
      <c r="AF21" s="155"/>
      <c r="AG21" s="155"/>
      <c r="AH21" s="155"/>
      <c r="AI21" s="155"/>
    </row>
    <row r="22" spans="1:35" ht="44.25" customHeight="1" x14ac:dyDescent="0.3">
      <c r="A22" s="211">
        <v>14</v>
      </c>
      <c r="B22" s="534" t="s">
        <v>2896</v>
      </c>
      <c r="C22" s="534"/>
      <c r="D22" s="707" t="s">
        <v>2897</v>
      </c>
      <c r="E22" s="707"/>
      <c r="F22" s="707"/>
      <c r="G22" s="707"/>
      <c r="H22" s="707"/>
      <c r="I22" s="707"/>
      <c r="J22" s="707"/>
      <c r="K22" s="707"/>
      <c r="L22" s="708"/>
      <c r="M22" s="238"/>
      <c r="N22" s="238" t="s">
        <v>2868</v>
      </c>
      <c r="O22" s="238"/>
      <c r="P22" s="155"/>
      <c r="Q22" s="155"/>
      <c r="R22" s="155"/>
      <c r="S22" s="155"/>
      <c r="T22" s="155"/>
      <c r="U22" s="155"/>
      <c r="V22" s="155"/>
      <c r="W22" s="155"/>
      <c r="X22" s="155"/>
      <c r="Y22" s="155"/>
      <c r="Z22" s="155"/>
      <c r="AA22" s="155"/>
      <c r="AB22" s="155"/>
      <c r="AC22" s="155"/>
      <c r="AD22" s="155"/>
      <c r="AE22" s="155"/>
      <c r="AF22" s="155"/>
      <c r="AG22" s="155"/>
      <c r="AH22" s="155"/>
      <c r="AI22" s="155"/>
    </row>
    <row r="23" spans="1:35" ht="59.25" customHeight="1" x14ac:dyDescent="0.3">
      <c r="A23" s="211">
        <v>15</v>
      </c>
      <c r="B23" s="534" t="s">
        <v>2898</v>
      </c>
      <c r="C23" s="534"/>
      <c r="D23" s="740" t="s">
        <v>3033</v>
      </c>
      <c r="E23" s="740"/>
      <c r="F23" s="740"/>
      <c r="G23" s="740"/>
      <c r="H23" s="740"/>
      <c r="I23" s="740"/>
      <c r="J23" s="740"/>
      <c r="K23" s="740"/>
      <c r="L23" s="741"/>
      <c r="M23" s="238"/>
      <c r="N23" s="238" t="s">
        <v>2868</v>
      </c>
      <c r="O23" s="238"/>
      <c r="P23" s="155"/>
      <c r="Q23" s="155"/>
      <c r="R23" s="155"/>
      <c r="S23" s="155"/>
      <c r="T23" s="155"/>
      <c r="U23" s="155"/>
      <c r="V23" s="155"/>
      <c r="W23" s="155"/>
      <c r="X23" s="155"/>
      <c r="Y23" s="155"/>
      <c r="Z23" s="155"/>
      <c r="AA23" s="155"/>
      <c r="AB23" s="155"/>
      <c r="AC23" s="155"/>
      <c r="AD23" s="155"/>
      <c r="AE23" s="155"/>
      <c r="AF23" s="155"/>
      <c r="AG23" s="155"/>
      <c r="AH23" s="155"/>
      <c r="AI23" s="155"/>
    </row>
    <row r="24" spans="1:35" ht="284.25" customHeight="1" x14ac:dyDescent="0.3">
      <c r="A24" s="211">
        <v>16</v>
      </c>
      <c r="B24" s="534" t="s">
        <v>2900</v>
      </c>
      <c r="C24" s="534"/>
      <c r="D24" s="742" t="s">
        <v>3314</v>
      </c>
      <c r="E24" s="742"/>
      <c r="F24" s="742"/>
      <c r="G24" s="742"/>
      <c r="H24" s="742"/>
      <c r="I24" s="742"/>
      <c r="J24" s="742"/>
      <c r="K24" s="742"/>
      <c r="L24" s="743"/>
      <c r="M24" s="238"/>
      <c r="N24" s="238" t="s">
        <v>2902</v>
      </c>
      <c r="O24" s="238"/>
      <c r="P24" s="155"/>
      <c r="Q24" s="155"/>
      <c r="R24" s="155"/>
      <c r="S24" s="155"/>
      <c r="T24" s="155"/>
      <c r="U24" s="155"/>
      <c r="V24" s="155"/>
      <c r="W24" s="155"/>
      <c r="X24" s="155"/>
      <c r="Y24" s="155"/>
      <c r="Z24" s="155"/>
      <c r="AA24" s="155"/>
      <c r="AB24" s="155"/>
      <c r="AC24" s="155"/>
      <c r="AD24" s="155"/>
      <c r="AE24" s="155"/>
      <c r="AF24" s="155"/>
      <c r="AG24" s="155"/>
      <c r="AH24" s="155"/>
      <c r="AI24" s="155"/>
    </row>
    <row r="25" spans="1:35" ht="260.25" customHeight="1" x14ac:dyDescent="0.3">
      <c r="A25" s="211">
        <v>17</v>
      </c>
      <c r="B25" s="744" t="s">
        <v>2903</v>
      </c>
      <c r="C25" s="745"/>
      <c r="D25" s="707" t="s">
        <v>3132</v>
      </c>
      <c r="E25" s="707"/>
      <c r="F25" s="707"/>
      <c r="G25" s="707"/>
      <c r="H25" s="707"/>
      <c r="I25" s="707"/>
      <c r="J25" s="707"/>
      <c r="K25" s="707"/>
      <c r="L25" s="708"/>
      <c r="M25" s="238"/>
      <c r="N25" s="238" t="s">
        <v>2868</v>
      </c>
      <c r="O25" s="238"/>
      <c r="P25" s="155"/>
      <c r="Q25" s="155"/>
      <c r="R25" s="155"/>
      <c r="S25" s="155"/>
      <c r="T25" s="155"/>
      <c r="U25" s="155"/>
      <c r="V25" s="155"/>
      <c r="W25" s="155"/>
      <c r="X25" s="155"/>
      <c r="Y25" s="155"/>
      <c r="Z25" s="155"/>
      <c r="AA25" s="155"/>
      <c r="AB25" s="155"/>
      <c r="AC25" s="155"/>
      <c r="AD25" s="155"/>
      <c r="AE25" s="155"/>
      <c r="AF25" s="155"/>
      <c r="AG25" s="155"/>
      <c r="AH25" s="155"/>
      <c r="AI25" s="155"/>
    </row>
    <row r="26" spans="1:35" ht="294.75" customHeight="1" x14ac:dyDescent="0.3">
      <c r="A26" s="213"/>
      <c r="B26" s="712"/>
      <c r="C26" s="713"/>
      <c r="D26" s="746" t="s">
        <v>3315</v>
      </c>
      <c r="E26" s="747"/>
      <c r="F26" s="747"/>
      <c r="G26" s="747"/>
      <c r="H26" s="747"/>
      <c r="I26" s="747"/>
      <c r="J26" s="747"/>
      <c r="K26" s="747"/>
      <c r="L26" s="748"/>
      <c r="M26" s="238"/>
      <c r="N26" s="238"/>
      <c r="O26" s="238"/>
      <c r="P26" s="155"/>
      <c r="Q26" s="155"/>
      <c r="R26" s="155"/>
      <c r="S26" s="155"/>
      <c r="T26" s="155"/>
      <c r="U26" s="155"/>
      <c r="V26" s="155"/>
      <c r="W26" s="155"/>
      <c r="X26" s="155"/>
      <c r="Y26" s="155"/>
      <c r="Z26" s="155"/>
      <c r="AA26" s="155"/>
      <c r="AB26" s="155"/>
      <c r="AC26" s="155"/>
      <c r="AD26" s="155"/>
      <c r="AE26" s="155"/>
      <c r="AF26" s="155"/>
      <c r="AG26" s="155"/>
      <c r="AH26" s="155"/>
      <c r="AI26" s="155"/>
    </row>
    <row r="27" spans="1:35" ht="69.75" customHeight="1" thickBot="1" x14ac:dyDescent="0.35">
      <c r="A27" s="212">
        <v>18</v>
      </c>
      <c r="B27" s="552" t="s">
        <v>2906</v>
      </c>
      <c r="C27" s="552"/>
      <c r="D27" s="751" t="s">
        <v>3034</v>
      </c>
      <c r="E27" s="751"/>
      <c r="F27" s="751"/>
      <c r="G27" s="751"/>
      <c r="H27" s="751"/>
      <c r="I27" s="751"/>
      <c r="J27" s="751"/>
      <c r="K27" s="751"/>
      <c r="L27" s="752"/>
      <c r="M27" s="238"/>
      <c r="N27" s="238" t="s">
        <v>2868</v>
      </c>
      <c r="O27" s="238"/>
      <c r="P27" s="155"/>
      <c r="Q27" s="155"/>
      <c r="R27" s="155"/>
      <c r="S27" s="155"/>
      <c r="T27" s="155"/>
      <c r="U27" s="155"/>
      <c r="V27" s="155"/>
      <c r="W27" s="155"/>
      <c r="X27" s="155"/>
      <c r="Y27" s="155"/>
      <c r="Z27" s="155"/>
      <c r="AA27" s="155"/>
      <c r="AB27" s="155"/>
      <c r="AC27" s="155"/>
      <c r="AD27" s="155"/>
      <c r="AE27" s="155"/>
      <c r="AF27" s="155"/>
      <c r="AG27" s="155"/>
      <c r="AH27" s="155"/>
      <c r="AI27" s="155"/>
    </row>
    <row r="28" spans="1:35" ht="225.75" customHeight="1" thickBot="1" x14ac:dyDescent="0.35">
      <c r="A28" s="548"/>
      <c r="B28" s="548"/>
      <c r="C28" s="548"/>
      <c r="D28" s="548"/>
      <c r="E28" s="548"/>
      <c r="F28" s="548"/>
      <c r="G28" s="548"/>
      <c r="H28" s="548"/>
      <c r="I28" s="548"/>
      <c r="J28" s="548"/>
      <c r="K28" s="548"/>
      <c r="L28" s="548"/>
      <c r="M28" s="238"/>
      <c r="N28" s="238"/>
      <c r="O28" s="238"/>
      <c r="P28" s="155"/>
      <c r="Q28" s="155"/>
      <c r="R28" s="155"/>
      <c r="S28" s="155"/>
      <c r="T28" s="155"/>
      <c r="U28" s="155"/>
      <c r="V28" s="155"/>
      <c r="W28" s="155"/>
      <c r="X28" s="155"/>
      <c r="Y28" s="155"/>
      <c r="Z28" s="155"/>
      <c r="AA28" s="155"/>
      <c r="AB28" s="155"/>
      <c r="AC28" s="155"/>
      <c r="AD28" s="155"/>
      <c r="AE28" s="155"/>
      <c r="AF28" s="155"/>
      <c r="AG28" s="155"/>
      <c r="AH28" s="155"/>
      <c r="AI28" s="155"/>
    </row>
    <row r="29" spans="1:35" ht="196.5" customHeight="1" x14ac:dyDescent="0.3">
      <c r="A29" s="210">
        <v>19</v>
      </c>
      <c r="B29" s="553" t="s">
        <v>2908</v>
      </c>
      <c r="C29" s="553"/>
      <c r="D29" s="749" t="s">
        <v>3133</v>
      </c>
      <c r="E29" s="749"/>
      <c r="F29" s="749"/>
      <c r="G29" s="749"/>
      <c r="H29" s="749"/>
      <c r="I29" s="749"/>
      <c r="J29" s="749"/>
      <c r="K29" s="749"/>
      <c r="L29" s="750"/>
      <c r="M29" s="238"/>
      <c r="N29" s="238" t="s">
        <v>2868</v>
      </c>
      <c r="O29" s="238"/>
      <c r="P29" s="155"/>
      <c r="Q29" s="155"/>
      <c r="R29" s="155"/>
      <c r="S29" s="155"/>
      <c r="T29" s="155"/>
      <c r="U29" s="155"/>
      <c r="V29" s="155"/>
      <c r="W29" s="155"/>
      <c r="X29" s="155"/>
      <c r="Y29" s="155"/>
      <c r="Z29" s="155"/>
      <c r="AA29" s="155"/>
      <c r="AB29" s="155"/>
      <c r="AC29" s="155"/>
      <c r="AD29" s="155"/>
      <c r="AE29" s="155"/>
      <c r="AF29" s="155"/>
      <c r="AG29" s="155"/>
      <c r="AH29" s="155"/>
      <c r="AI29" s="155"/>
    </row>
    <row r="30" spans="1:35" ht="156" customHeight="1" x14ac:dyDescent="0.3">
      <c r="A30" s="211">
        <v>20</v>
      </c>
      <c r="B30" s="556" t="s">
        <v>2910</v>
      </c>
      <c r="C30" s="556"/>
      <c r="D30" s="702" t="s">
        <v>3134</v>
      </c>
      <c r="E30" s="702"/>
      <c r="F30" s="702"/>
      <c r="G30" s="702"/>
      <c r="H30" s="702"/>
      <c r="I30" s="702"/>
      <c r="J30" s="702"/>
      <c r="K30" s="702"/>
      <c r="L30" s="703"/>
      <c r="M30" s="238"/>
      <c r="N30" s="238" t="s">
        <v>2912</v>
      </c>
      <c r="O30" s="238"/>
      <c r="P30" s="155"/>
      <c r="Q30" s="155"/>
      <c r="R30" s="155"/>
      <c r="S30" s="155"/>
      <c r="T30" s="155"/>
      <c r="U30" s="155"/>
      <c r="V30" s="155"/>
      <c r="W30" s="155"/>
      <c r="X30" s="155"/>
      <c r="Y30" s="155"/>
      <c r="Z30" s="155"/>
      <c r="AA30" s="155"/>
      <c r="AB30" s="155"/>
      <c r="AC30" s="155"/>
      <c r="AD30" s="155"/>
      <c r="AE30" s="155"/>
      <c r="AF30" s="155"/>
      <c r="AG30" s="155"/>
      <c r="AH30" s="155"/>
      <c r="AI30" s="155"/>
    </row>
    <row r="31" spans="1:35" ht="66.75" customHeight="1" thickBot="1" x14ac:dyDescent="0.35">
      <c r="A31" s="211">
        <v>21</v>
      </c>
      <c r="B31" s="534" t="s">
        <v>2913</v>
      </c>
      <c r="C31" s="534"/>
      <c r="D31" s="702" t="s">
        <v>3135</v>
      </c>
      <c r="E31" s="702"/>
      <c r="F31" s="702"/>
      <c r="G31" s="702"/>
      <c r="H31" s="702"/>
      <c r="I31" s="702"/>
      <c r="J31" s="702"/>
      <c r="K31" s="702"/>
      <c r="L31" s="703"/>
      <c r="M31" s="238"/>
      <c r="N31" s="238" t="s">
        <v>2868</v>
      </c>
      <c r="O31" s="238"/>
      <c r="P31" s="155"/>
      <c r="Q31" s="155"/>
      <c r="R31" s="155"/>
      <c r="S31" s="155"/>
      <c r="T31" s="155"/>
      <c r="U31" s="155"/>
      <c r="V31" s="155"/>
      <c r="W31" s="155"/>
      <c r="X31" s="155"/>
      <c r="Y31" s="155"/>
      <c r="Z31" s="155"/>
      <c r="AA31" s="155"/>
      <c r="AB31" s="155"/>
      <c r="AC31" s="155"/>
      <c r="AD31" s="155"/>
      <c r="AE31" s="155"/>
      <c r="AF31" s="155"/>
      <c r="AG31" s="155"/>
      <c r="AH31" s="155"/>
      <c r="AI31" s="155"/>
    </row>
    <row r="32" spans="1:35" ht="40.5" customHeight="1" thickBot="1" x14ac:dyDescent="0.35">
      <c r="A32" s="548"/>
      <c r="B32" s="548"/>
      <c r="C32" s="548"/>
      <c r="D32" s="548"/>
      <c r="E32" s="548"/>
      <c r="F32" s="548"/>
      <c r="G32" s="548"/>
      <c r="H32" s="548"/>
      <c r="I32" s="548"/>
      <c r="J32" s="548"/>
      <c r="K32" s="548"/>
      <c r="L32" s="548"/>
      <c r="M32" s="238"/>
      <c r="N32" s="238"/>
      <c r="O32" s="238"/>
      <c r="P32" s="155"/>
      <c r="Q32" s="155"/>
      <c r="R32" s="155"/>
      <c r="S32" s="155"/>
      <c r="T32" s="155"/>
      <c r="U32" s="155"/>
      <c r="V32" s="155"/>
      <c r="W32" s="155"/>
      <c r="X32" s="155"/>
      <c r="Y32" s="155"/>
      <c r="Z32" s="155"/>
      <c r="AA32" s="155"/>
      <c r="AB32" s="155"/>
      <c r="AC32" s="155"/>
      <c r="AD32" s="155"/>
      <c r="AE32" s="155"/>
      <c r="AF32" s="155"/>
      <c r="AG32" s="155"/>
      <c r="AH32" s="155"/>
      <c r="AI32" s="155"/>
    </row>
    <row r="33" spans="1:35" ht="49.5" customHeight="1" x14ac:dyDescent="0.3">
      <c r="A33" s="162">
        <v>22</v>
      </c>
      <c r="B33" s="566" t="s">
        <v>2915</v>
      </c>
      <c r="C33" s="566"/>
      <c r="D33" s="567" t="s">
        <v>3074</v>
      </c>
      <c r="E33" s="567"/>
      <c r="F33" s="753" t="s">
        <v>3157</v>
      </c>
      <c r="G33" s="754"/>
      <c r="H33" s="573" t="s">
        <v>3076</v>
      </c>
      <c r="I33" s="574"/>
      <c r="J33" s="755" t="s">
        <v>3158</v>
      </c>
      <c r="K33" s="756"/>
      <c r="L33" s="757"/>
      <c r="M33" s="238"/>
      <c r="N33" s="238" t="s">
        <v>2916</v>
      </c>
      <c r="O33" s="238"/>
      <c r="P33" s="155"/>
      <c r="Q33" s="155"/>
      <c r="R33" s="155"/>
      <c r="S33" s="155"/>
      <c r="T33" s="155"/>
      <c r="U33" s="155"/>
      <c r="V33" s="155"/>
      <c r="W33" s="155"/>
      <c r="X33" s="155"/>
      <c r="Y33" s="155"/>
      <c r="Z33" s="155"/>
      <c r="AA33" s="155"/>
      <c r="AB33" s="155"/>
      <c r="AC33" s="155"/>
      <c r="AD33" s="155"/>
      <c r="AE33" s="155"/>
      <c r="AF33" s="155"/>
      <c r="AG33" s="155"/>
      <c r="AH33" s="155"/>
      <c r="AI33" s="155"/>
    </row>
    <row r="34" spans="1:35" ht="36.75" customHeight="1" thickBot="1" x14ac:dyDescent="0.35">
      <c r="A34" s="212">
        <v>23</v>
      </c>
      <c r="B34" s="559" t="s">
        <v>3078</v>
      </c>
      <c r="C34" s="560"/>
      <c r="D34" s="758" t="s">
        <v>3153</v>
      </c>
      <c r="E34" s="758"/>
      <c r="F34" s="758"/>
      <c r="G34" s="758"/>
      <c r="H34" s="758"/>
      <c r="I34" s="758"/>
      <c r="J34" s="758"/>
      <c r="K34" s="758"/>
      <c r="L34" s="759"/>
      <c r="M34" s="238"/>
      <c r="N34" s="238" t="s">
        <v>2917</v>
      </c>
      <c r="O34" s="238"/>
      <c r="P34" s="155"/>
      <c r="Q34" s="155"/>
      <c r="R34" s="155"/>
      <c r="S34" s="155"/>
      <c r="T34" s="155"/>
      <c r="U34" s="155"/>
      <c r="V34" s="155"/>
      <c r="W34" s="155"/>
      <c r="X34" s="155"/>
      <c r="Y34" s="155"/>
      <c r="Z34" s="155"/>
      <c r="AA34" s="155"/>
      <c r="AB34" s="155"/>
      <c r="AC34" s="155"/>
      <c r="AD34" s="155"/>
      <c r="AE34" s="155"/>
      <c r="AF34" s="155"/>
      <c r="AG34" s="155"/>
      <c r="AH34" s="155"/>
      <c r="AI34" s="155"/>
    </row>
    <row r="35" spans="1:35" ht="15" customHeight="1" thickBot="1" x14ac:dyDescent="0.35">
      <c r="A35" s="548"/>
      <c r="B35" s="548"/>
      <c r="C35" s="548"/>
      <c r="D35" s="548"/>
      <c r="E35" s="548"/>
      <c r="F35" s="548"/>
      <c r="G35" s="548"/>
      <c r="H35" s="548"/>
      <c r="I35" s="548"/>
      <c r="J35" s="548"/>
      <c r="K35" s="548"/>
      <c r="L35" s="548"/>
      <c r="M35" s="238"/>
      <c r="N35" s="238"/>
      <c r="O35" s="238"/>
      <c r="P35" s="155"/>
      <c r="Q35" s="155"/>
      <c r="R35" s="155"/>
      <c r="S35" s="155"/>
      <c r="T35" s="155"/>
      <c r="U35" s="155"/>
      <c r="V35" s="155"/>
      <c r="W35" s="155"/>
      <c r="X35" s="155"/>
      <c r="Y35" s="155"/>
      <c r="Z35" s="155"/>
      <c r="AA35" s="155"/>
      <c r="AB35" s="155"/>
      <c r="AC35" s="155"/>
      <c r="AD35" s="155"/>
      <c r="AE35" s="155"/>
      <c r="AF35" s="155"/>
      <c r="AG35" s="155"/>
      <c r="AH35" s="155"/>
      <c r="AI35" s="155"/>
    </row>
    <row r="36" spans="1:35" ht="32.25" customHeight="1" x14ac:dyDescent="0.3">
      <c r="A36" s="564" t="s">
        <v>2918</v>
      </c>
      <c r="B36" s="565"/>
      <c r="C36" s="565"/>
      <c r="D36" s="175" t="s">
        <v>3035</v>
      </c>
      <c r="E36" s="175">
        <v>2019</v>
      </c>
      <c r="F36" s="175">
        <v>2020</v>
      </c>
      <c r="G36" s="175">
        <v>2021</v>
      </c>
      <c r="H36" s="175">
        <v>2022</v>
      </c>
      <c r="I36" s="175">
        <v>2023</v>
      </c>
      <c r="J36" s="175">
        <v>2024</v>
      </c>
      <c r="K36" s="175">
        <v>2025</v>
      </c>
      <c r="L36" s="176" t="s">
        <v>2920</v>
      </c>
      <c r="M36" s="238"/>
      <c r="N36" s="238"/>
      <c r="O36" s="238"/>
      <c r="P36" s="155"/>
      <c r="Q36" s="155"/>
      <c r="R36" s="155"/>
      <c r="S36" s="155"/>
      <c r="T36" s="155"/>
      <c r="U36" s="155"/>
      <c r="V36" s="155"/>
      <c r="W36" s="155"/>
      <c r="X36" s="155"/>
      <c r="Y36" s="155"/>
      <c r="Z36" s="155"/>
      <c r="AA36" s="155"/>
      <c r="AB36" s="155"/>
      <c r="AC36" s="155"/>
      <c r="AD36" s="155"/>
      <c r="AE36" s="155"/>
      <c r="AF36" s="155"/>
      <c r="AG36" s="155"/>
      <c r="AH36" s="155"/>
      <c r="AI36" s="155"/>
    </row>
    <row r="37" spans="1:35" ht="23.25" customHeight="1" x14ac:dyDescent="0.3">
      <c r="A37" s="211">
        <v>24</v>
      </c>
      <c r="B37" s="556" t="s">
        <v>2921</v>
      </c>
      <c r="C37" s="556"/>
      <c r="D37" s="261">
        <v>0</v>
      </c>
      <c r="E37" s="262">
        <f>K44+K46+K47+K45</f>
        <v>12006150.041200001</v>
      </c>
      <c r="F37" s="262">
        <v>0</v>
      </c>
      <c r="G37" s="262">
        <v>0</v>
      </c>
      <c r="H37" s="262">
        <v>0</v>
      </c>
      <c r="I37" s="262">
        <v>0</v>
      </c>
      <c r="J37" s="262">
        <v>0</v>
      </c>
      <c r="K37" s="262">
        <v>0</v>
      </c>
      <c r="L37" s="263">
        <f>SUM(D37:K37)</f>
        <v>12006150.041200001</v>
      </c>
      <c r="M37" s="238"/>
      <c r="N37" s="238" t="s">
        <v>2922</v>
      </c>
      <c r="O37" s="238"/>
      <c r="P37" s="155"/>
      <c r="Q37" s="155"/>
      <c r="R37" s="155"/>
      <c r="S37" s="155"/>
      <c r="T37" s="155"/>
      <c r="U37" s="155"/>
      <c r="V37" s="155"/>
      <c r="W37" s="155"/>
      <c r="X37" s="155"/>
      <c r="Y37" s="155"/>
      <c r="Z37" s="155"/>
      <c r="AA37" s="155"/>
      <c r="AB37" s="155"/>
      <c r="AC37" s="155"/>
      <c r="AD37" s="155"/>
      <c r="AE37" s="155"/>
      <c r="AF37" s="155"/>
      <c r="AG37" s="155"/>
      <c r="AH37" s="155"/>
      <c r="AI37" s="155"/>
    </row>
    <row r="38" spans="1:35" ht="24" customHeight="1" x14ac:dyDescent="0.3">
      <c r="A38" s="211">
        <v>25</v>
      </c>
      <c r="B38" s="556" t="s">
        <v>2923</v>
      </c>
      <c r="C38" s="556"/>
      <c r="D38" s="261">
        <v>0</v>
      </c>
      <c r="E38" s="262">
        <v>10000000</v>
      </c>
      <c r="F38" s="262">
        <v>0</v>
      </c>
      <c r="G38" s="262">
        <v>0</v>
      </c>
      <c r="H38" s="262">
        <v>0</v>
      </c>
      <c r="I38" s="262">
        <v>0</v>
      </c>
      <c r="J38" s="262">
        <v>0</v>
      </c>
      <c r="K38" s="262">
        <v>0</v>
      </c>
      <c r="L38" s="263">
        <f>SUM(D38:K38)</f>
        <v>10000000</v>
      </c>
      <c r="M38" s="238"/>
      <c r="N38" s="238" t="s">
        <v>2924</v>
      </c>
      <c r="O38" s="238"/>
      <c r="P38" s="155"/>
      <c r="Q38" s="155"/>
      <c r="R38" s="177"/>
      <c r="S38" s="155"/>
      <c r="T38" s="155"/>
      <c r="U38" s="155"/>
      <c r="V38" s="155"/>
      <c r="W38" s="155"/>
      <c r="X38" s="155"/>
      <c r="Y38" s="155"/>
      <c r="Z38" s="155"/>
      <c r="AA38" s="155"/>
      <c r="AB38" s="155"/>
      <c r="AC38" s="155"/>
      <c r="AD38" s="155"/>
      <c r="AE38" s="155"/>
      <c r="AF38" s="155"/>
      <c r="AG38" s="155"/>
      <c r="AH38" s="155"/>
      <c r="AI38" s="155"/>
    </row>
    <row r="39" spans="1:35" ht="33.75" customHeight="1" x14ac:dyDescent="0.3">
      <c r="A39" s="211">
        <v>26</v>
      </c>
      <c r="B39" s="556" t="s">
        <v>2925</v>
      </c>
      <c r="C39" s="556"/>
      <c r="D39" s="261">
        <v>0</v>
      </c>
      <c r="E39" s="262">
        <f>FLOOR(E38*0.85,0.01)</f>
        <v>8500000</v>
      </c>
      <c r="F39" s="262">
        <v>0</v>
      </c>
      <c r="G39" s="262">
        <v>0</v>
      </c>
      <c r="H39" s="262">
        <v>0</v>
      </c>
      <c r="I39" s="262">
        <v>0</v>
      </c>
      <c r="J39" s="262">
        <v>0</v>
      </c>
      <c r="K39" s="262">
        <v>0</v>
      </c>
      <c r="L39" s="263">
        <f>SUM(D39:K39)</f>
        <v>8500000</v>
      </c>
      <c r="M39" s="238"/>
      <c r="N39" s="238" t="s">
        <v>2926</v>
      </c>
      <c r="O39" s="238"/>
      <c r="P39" s="155"/>
      <c r="Q39" s="155"/>
      <c r="R39" s="155"/>
      <c r="S39" s="155"/>
      <c r="T39" s="155"/>
      <c r="U39" s="155"/>
      <c r="V39" s="155"/>
      <c r="W39" s="155"/>
      <c r="X39" s="155"/>
      <c r="Y39" s="155"/>
      <c r="Z39" s="155"/>
      <c r="AA39" s="155"/>
      <c r="AB39" s="155"/>
      <c r="AC39" s="155"/>
      <c r="AD39" s="155"/>
      <c r="AE39" s="155"/>
      <c r="AF39" s="155"/>
      <c r="AG39" s="155"/>
      <c r="AH39" s="155"/>
      <c r="AI39" s="155"/>
    </row>
    <row r="40" spans="1:35" ht="30" customHeight="1" thickBot="1" x14ac:dyDescent="0.35">
      <c r="A40" s="212">
        <v>27</v>
      </c>
      <c r="B40" s="552" t="s">
        <v>2927</v>
      </c>
      <c r="C40" s="552"/>
      <c r="D40" s="264">
        <v>0</v>
      </c>
      <c r="E40" s="265">
        <v>85</v>
      </c>
      <c r="F40" s="264">
        <v>0</v>
      </c>
      <c r="G40" s="264">
        <v>0</v>
      </c>
      <c r="H40" s="264">
        <v>0</v>
      </c>
      <c r="I40" s="264">
        <v>0</v>
      </c>
      <c r="J40" s="264">
        <v>0</v>
      </c>
      <c r="K40" s="264">
        <v>0</v>
      </c>
      <c r="L40" s="266">
        <v>85</v>
      </c>
      <c r="M40" s="238"/>
      <c r="N40" s="238" t="s">
        <v>2868</v>
      </c>
      <c r="O40" s="238"/>
      <c r="P40" s="155"/>
      <c r="Q40" s="155"/>
      <c r="R40" s="155"/>
      <c r="S40" s="155"/>
      <c r="T40" s="155"/>
      <c r="U40" s="155"/>
      <c r="V40" s="155"/>
      <c r="W40" s="155"/>
      <c r="X40" s="155"/>
      <c r="Y40" s="155"/>
      <c r="Z40" s="155"/>
      <c r="AA40" s="155"/>
      <c r="AB40" s="155"/>
      <c r="AC40" s="155"/>
      <c r="AD40" s="155"/>
      <c r="AE40" s="155"/>
      <c r="AF40" s="155"/>
      <c r="AG40" s="155"/>
      <c r="AH40" s="155"/>
      <c r="AI40" s="155"/>
    </row>
    <row r="41" spans="1:35" ht="15" customHeight="1" thickBot="1" x14ac:dyDescent="0.35">
      <c r="A41" s="682"/>
      <c r="B41" s="682"/>
      <c r="C41" s="682"/>
      <c r="D41" s="682"/>
      <c r="E41" s="682"/>
      <c r="F41" s="682"/>
      <c r="G41" s="682"/>
      <c r="H41" s="682"/>
      <c r="I41" s="682"/>
      <c r="J41" s="682"/>
      <c r="K41" s="682"/>
      <c r="L41" s="682"/>
      <c r="M41" s="238"/>
      <c r="N41" s="238"/>
      <c r="O41" s="238"/>
      <c r="P41" s="155"/>
      <c r="Q41" s="155"/>
      <c r="R41" s="155"/>
      <c r="S41" s="155"/>
      <c r="T41" s="155"/>
      <c r="U41" s="155"/>
      <c r="V41" s="155"/>
      <c r="W41" s="155"/>
      <c r="X41" s="155"/>
      <c r="Y41" s="155"/>
      <c r="Z41" s="155"/>
      <c r="AA41" s="155"/>
      <c r="AB41" s="155"/>
      <c r="AC41" s="155"/>
      <c r="AD41" s="155"/>
      <c r="AE41" s="155"/>
      <c r="AF41" s="155"/>
      <c r="AG41" s="155"/>
      <c r="AH41" s="155"/>
      <c r="AI41" s="155"/>
    </row>
    <row r="42" spans="1:35" ht="15" customHeight="1" x14ac:dyDescent="0.3">
      <c r="A42" s="576">
        <v>28</v>
      </c>
      <c r="B42" s="565" t="s">
        <v>2928</v>
      </c>
      <c r="C42" s="565"/>
      <c r="D42" s="565"/>
      <c r="E42" s="565"/>
      <c r="F42" s="565"/>
      <c r="G42" s="565"/>
      <c r="H42" s="565"/>
      <c r="I42" s="565"/>
      <c r="J42" s="565"/>
      <c r="K42" s="565"/>
      <c r="L42" s="579"/>
      <c r="M42" s="238"/>
      <c r="N42" s="238" t="s">
        <v>2868</v>
      </c>
      <c r="O42" s="238"/>
      <c r="P42" s="155"/>
      <c r="Q42" s="155"/>
      <c r="R42" s="155"/>
      <c r="S42" s="155"/>
      <c r="T42" s="155"/>
      <c r="U42" s="155"/>
      <c r="V42" s="155"/>
      <c r="W42" s="155"/>
      <c r="X42" s="155"/>
      <c r="Y42" s="155"/>
      <c r="Z42" s="155"/>
      <c r="AA42" s="155"/>
      <c r="AB42" s="155"/>
      <c r="AC42" s="155"/>
      <c r="AD42" s="155"/>
      <c r="AE42" s="155"/>
      <c r="AF42" s="155"/>
      <c r="AG42" s="155"/>
      <c r="AH42" s="155"/>
      <c r="AI42" s="155"/>
    </row>
    <row r="43" spans="1:35" ht="22.5" customHeight="1" x14ac:dyDescent="0.3">
      <c r="A43" s="577"/>
      <c r="B43" s="580" t="s">
        <v>2929</v>
      </c>
      <c r="C43" s="580"/>
      <c r="D43" s="581" t="s">
        <v>2930</v>
      </c>
      <c r="E43" s="582"/>
      <c r="F43" s="582"/>
      <c r="G43" s="582"/>
      <c r="H43" s="582"/>
      <c r="I43" s="582"/>
      <c r="J43" s="583"/>
      <c r="K43" s="581" t="s">
        <v>2931</v>
      </c>
      <c r="L43" s="584"/>
      <c r="M43" s="238"/>
      <c r="N43" s="238"/>
      <c r="O43" s="238"/>
      <c r="P43" s="155"/>
      <c r="Q43" s="155"/>
      <c r="R43" s="155"/>
      <c r="S43" s="155"/>
      <c r="T43" s="155"/>
      <c r="U43" s="155"/>
      <c r="V43" s="155"/>
      <c r="W43" s="155"/>
      <c r="X43" s="155"/>
      <c r="Y43" s="155"/>
      <c r="Z43" s="155"/>
      <c r="AA43" s="155"/>
      <c r="AB43" s="155"/>
      <c r="AC43" s="155"/>
      <c r="AD43" s="155"/>
      <c r="AE43" s="155"/>
      <c r="AF43" s="155"/>
      <c r="AG43" s="155"/>
      <c r="AH43" s="155"/>
      <c r="AI43" s="155"/>
    </row>
    <row r="44" spans="1:35" ht="27" customHeight="1" x14ac:dyDescent="0.3">
      <c r="A44" s="577"/>
      <c r="B44" s="726" t="s">
        <v>3036</v>
      </c>
      <c r="C44" s="726"/>
      <c r="D44" s="727" t="s">
        <v>3037</v>
      </c>
      <c r="E44" s="728"/>
      <c r="F44" s="728"/>
      <c r="G44" s="728"/>
      <c r="H44" s="728"/>
      <c r="I44" s="728"/>
      <c r="J44" s="729"/>
      <c r="K44" s="730">
        <f>'[14]zestawienie rzeczowe'!F6</f>
        <v>7419682</v>
      </c>
      <c r="L44" s="731"/>
      <c r="M44" s="238"/>
      <c r="N44" s="238"/>
      <c r="O44" s="238"/>
      <c r="P44" s="155"/>
      <c r="Q44" s="155"/>
      <c r="R44" s="155"/>
      <c r="S44" s="155"/>
      <c r="T44" s="155"/>
      <c r="U44" s="155"/>
      <c r="V44" s="155"/>
      <c r="W44" s="155"/>
      <c r="X44" s="155"/>
      <c r="Y44" s="155"/>
      <c r="Z44" s="155"/>
      <c r="AA44" s="155"/>
      <c r="AB44" s="155"/>
      <c r="AC44" s="155"/>
      <c r="AD44" s="155"/>
      <c r="AE44" s="155"/>
      <c r="AF44" s="155"/>
      <c r="AG44" s="155"/>
      <c r="AH44" s="155"/>
      <c r="AI44" s="155"/>
    </row>
    <row r="45" spans="1:35" ht="29.25" customHeight="1" x14ac:dyDescent="0.3">
      <c r="A45" s="577"/>
      <c r="B45" s="726" t="s">
        <v>3038</v>
      </c>
      <c r="C45" s="726"/>
      <c r="D45" s="727" t="s">
        <v>3039</v>
      </c>
      <c r="E45" s="728"/>
      <c r="F45" s="728"/>
      <c r="G45" s="728"/>
      <c r="H45" s="728"/>
      <c r="I45" s="728"/>
      <c r="J45" s="729"/>
      <c r="K45" s="730">
        <f>'[14]zestawienie rzeczowe'!F7</f>
        <v>900000</v>
      </c>
      <c r="L45" s="731"/>
      <c r="M45" s="238"/>
      <c r="N45" s="238"/>
      <c r="O45" s="238"/>
      <c r="P45" s="155"/>
      <c r="Q45" s="155"/>
      <c r="R45" s="155"/>
      <c r="S45" s="155"/>
      <c r="T45" s="155"/>
      <c r="U45" s="155"/>
      <c r="V45" s="155"/>
      <c r="W45" s="155"/>
      <c r="X45" s="155"/>
      <c r="Y45" s="155"/>
      <c r="Z45" s="155"/>
      <c r="AA45" s="155"/>
      <c r="AB45" s="155"/>
      <c r="AC45" s="155"/>
      <c r="AD45" s="155"/>
      <c r="AE45" s="155"/>
      <c r="AF45" s="155"/>
      <c r="AG45" s="155"/>
      <c r="AH45" s="155"/>
      <c r="AI45" s="155"/>
    </row>
    <row r="46" spans="1:35" ht="43.5" customHeight="1" x14ac:dyDescent="0.3">
      <c r="A46" s="577"/>
      <c r="B46" s="760" t="s">
        <v>3040</v>
      </c>
      <c r="C46" s="760"/>
      <c r="D46" s="727" t="s">
        <v>3136</v>
      </c>
      <c r="E46" s="728"/>
      <c r="F46" s="728"/>
      <c r="G46" s="728"/>
      <c r="H46" s="728"/>
      <c r="I46" s="728"/>
      <c r="J46" s="729"/>
      <c r="K46" s="730">
        <f>'[14]zestawienie rzeczowe'!G65</f>
        <v>3680318.0412000003</v>
      </c>
      <c r="L46" s="731"/>
      <c r="M46" s="238"/>
      <c r="N46" s="243"/>
      <c r="O46" s="238"/>
      <c r="P46" s="155"/>
      <c r="Q46" s="155"/>
      <c r="R46" s="155"/>
      <c r="S46" s="155"/>
      <c r="T46" s="155"/>
      <c r="U46" s="155"/>
      <c r="V46" s="155"/>
      <c r="W46" s="155"/>
      <c r="X46" s="155"/>
      <c r="Y46" s="155"/>
      <c r="Z46" s="155"/>
      <c r="AA46" s="155"/>
      <c r="AB46" s="155"/>
      <c r="AC46" s="155"/>
      <c r="AD46" s="155"/>
      <c r="AE46" s="155"/>
      <c r="AF46" s="155"/>
      <c r="AG46" s="155"/>
      <c r="AH46" s="155"/>
      <c r="AI46" s="155"/>
    </row>
    <row r="47" spans="1:35" ht="44.25" customHeight="1" thickBot="1" x14ac:dyDescent="0.35">
      <c r="A47" s="578"/>
      <c r="B47" s="726" t="s">
        <v>3041</v>
      </c>
      <c r="C47" s="726"/>
      <c r="D47" s="727" t="s">
        <v>3042</v>
      </c>
      <c r="E47" s="728"/>
      <c r="F47" s="728"/>
      <c r="G47" s="728"/>
      <c r="H47" s="728"/>
      <c r="I47" s="728"/>
      <c r="J47" s="729"/>
      <c r="K47" s="730">
        <v>6150</v>
      </c>
      <c r="L47" s="731"/>
      <c r="M47" s="238"/>
      <c r="N47" s="238"/>
      <c r="O47" s="238"/>
      <c r="P47" s="155"/>
      <c r="Q47" s="155"/>
      <c r="R47" s="155"/>
      <c r="S47" s="155"/>
      <c r="T47" s="155"/>
      <c r="U47" s="155"/>
      <c r="V47" s="155"/>
      <c r="W47" s="155"/>
      <c r="X47" s="155"/>
      <c r="Y47" s="155"/>
      <c r="Z47" s="155"/>
      <c r="AA47" s="155"/>
      <c r="AB47" s="155"/>
      <c r="AC47" s="155"/>
      <c r="AD47" s="155"/>
      <c r="AE47" s="155"/>
      <c r="AF47" s="155"/>
      <c r="AG47" s="155"/>
      <c r="AH47" s="155"/>
      <c r="AI47" s="155"/>
    </row>
    <row r="48" spans="1:35" ht="25.5" customHeight="1" thickBot="1" x14ac:dyDescent="0.35">
      <c r="A48" s="548"/>
      <c r="B48" s="548"/>
      <c r="C48" s="548"/>
      <c r="D48" s="548"/>
      <c r="E48" s="548"/>
      <c r="F48" s="548"/>
      <c r="G48" s="548"/>
      <c r="H48" s="548"/>
      <c r="I48" s="548"/>
      <c r="J48" s="548"/>
      <c r="K48" s="548"/>
      <c r="L48" s="548"/>
      <c r="M48" s="238"/>
      <c r="N48" s="238"/>
      <c r="O48" s="238"/>
      <c r="P48" s="155"/>
      <c r="Q48" s="155"/>
      <c r="R48" s="155"/>
      <c r="S48" s="155"/>
      <c r="T48" s="155"/>
      <c r="U48" s="155"/>
      <c r="V48" s="155"/>
      <c r="W48" s="155"/>
      <c r="X48" s="155"/>
      <c r="Y48" s="155"/>
      <c r="Z48" s="155"/>
      <c r="AA48" s="155"/>
      <c r="AB48" s="155"/>
      <c r="AC48" s="155"/>
      <c r="AD48" s="155"/>
      <c r="AE48" s="155"/>
      <c r="AF48" s="155"/>
      <c r="AG48" s="155"/>
      <c r="AH48" s="155"/>
      <c r="AI48" s="155"/>
    </row>
    <row r="49" spans="1:35" ht="30" customHeight="1" x14ac:dyDescent="0.3">
      <c r="A49" s="576">
        <v>29</v>
      </c>
      <c r="B49" s="601" t="s">
        <v>2939</v>
      </c>
      <c r="C49" s="601"/>
      <c r="D49" s="601"/>
      <c r="E49" s="601"/>
      <c r="F49" s="601"/>
      <c r="G49" s="601"/>
      <c r="H49" s="601"/>
      <c r="I49" s="601"/>
      <c r="J49" s="601"/>
      <c r="K49" s="601"/>
      <c r="L49" s="602"/>
      <c r="M49" s="238"/>
      <c r="N49" s="238" t="s">
        <v>2940</v>
      </c>
      <c r="O49" s="238"/>
      <c r="P49" s="155"/>
      <c r="Q49" s="155"/>
      <c r="R49" s="155"/>
      <c r="S49" s="155"/>
      <c r="T49" s="155"/>
      <c r="U49" s="155"/>
      <c r="V49" s="155"/>
      <c r="W49" s="155"/>
      <c r="X49" s="155"/>
      <c r="Y49" s="155"/>
      <c r="Z49" s="155"/>
      <c r="AA49" s="155"/>
      <c r="AB49" s="155"/>
      <c r="AC49" s="155"/>
      <c r="AD49" s="155"/>
      <c r="AE49" s="155"/>
      <c r="AF49" s="155"/>
      <c r="AG49" s="155"/>
      <c r="AH49" s="155"/>
      <c r="AI49" s="155"/>
    </row>
    <row r="50" spans="1:35" ht="66.75" customHeight="1" x14ac:dyDescent="0.3">
      <c r="A50" s="577"/>
      <c r="B50" s="603" t="s">
        <v>2941</v>
      </c>
      <c r="C50" s="604"/>
      <c r="D50" s="605"/>
      <c r="E50" s="603" t="s">
        <v>2942</v>
      </c>
      <c r="F50" s="605"/>
      <c r="G50" s="603" t="s">
        <v>2943</v>
      </c>
      <c r="H50" s="605"/>
      <c r="I50" s="581" t="s">
        <v>2944</v>
      </c>
      <c r="J50" s="359"/>
      <c r="K50" s="672" t="s">
        <v>2945</v>
      </c>
      <c r="L50" s="607"/>
      <c r="M50" s="238"/>
      <c r="N50" s="238"/>
      <c r="O50" s="238"/>
      <c r="P50" s="155"/>
      <c r="Q50" s="155"/>
      <c r="R50" s="155"/>
      <c r="S50" s="155"/>
      <c r="T50" s="155"/>
      <c r="U50" s="155"/>
      <c r="V50" s="155"/>
      <c r="W50" s="155"/>
      <c r="X50" s="155"/>
      <c r="Y50" s="155"/>
      <c r="Z50" s="155"/>
      <c r="AA50" s="155"/>
      <c r="AB50" s="155"/>
      <c r="AC50" s="155"/>
      <c r="AD50" s="155"/>
      <c r="AE50" s="155"/>
      <c r="AF50" s="155"/>
      <c r="AG50" s="155"/>
      <c r="AH50" s="155"/>
      <c r="AI50" s="155"/>
    </row>
    <row r="51" spans="1:35" ht="33.75" customHeight="1" x14ac:dyDescent="0.3">
      <c r="A51" s="577"/>
      <c r="B51" s="657" t="s">
        <v>3231</v>
      </c>
      <c r="C51" s="658"/>
      <c r="D51" s="659"/>
      <c r="E51" s="660" t="s">
        <v>2946</v>
      </c>
      <c r="F51" s="661"/>
      <c r="G51" s="660" t="s">
        <v>2947</v>
      </c>
      <c r="H51" s="661"/>
      <c r="I51" s="643">
        <v>36550</v>
      </c>
      <c r="J51" s="647"/>
      <c r="K51" s="732">
        <v>1090529</v>
      </c>
      <c r="L51" s="733"/>
      <c r="M51" s="238"/>
      <c r="N51" s="238"/>
      <c r="O51" s="238"/>
      <c r="P51" s="155"/>
      <c r="Q51" s="155"/>
      <c r="R51" s="155"/>
      <c r="S51" s="155"/>
      <c r="T51" s="155"/>
      <c r="U51" s="155"/>
      <c r="V51" s="155"/>
      <c r="W51" s="155"/>
      <c r="X51" s="155"/>
      <c r="Y51" s="155"/>
      <c r="Z51" s="155"/>
      <c r="AA51" s="155"/>
      <c r="AB51" s="155"/>
      <c r="AC51" s="155"/>
      <c r="AD51" s="155"/>
      <c r="AE51" s="155"/>
      <c r="AF51" s="155"/>
      <c r="AG51" s="155"/>
      <c r="AH51" s="155"/>
      <c r="AI51" s="155"/>
    </row>
    <row r="52" spans="1:35" ht="54" customHeight="1" x14ac:dyDescent="0.3">
      <c r="A52" s="577"/>
      <c r="B52" s="657" t="s">
        <v>2949</v>
      </c>
      <c r="C52" s="658"/>
      <c r="D52" s="659"/>
      <c r="E52" s="660" t="s">
        <v>2950</v>
      </c>
      <c r="F52" s="661"/>
      <c r="G52" s="660" t="s">
        <v>2951</v>
      </c>
      <c r="H52" s="661"/>
      <c r="I52" s="761">
        <v>1</v>
      </c>
      <c r="J52" s="647"/>
      <c r="K52" s="732">
        <v>79</v>
      </c>
      <c r="L52" s="733"/>
      <c r="M52" s="238"/>
      <c r="N52" s="238"/>
      <c r="O52" s="238"/>
      <c r="P52" s="155"/>
      <c r="Q52" s="155"/>
      <c r="R52" s="155"/>
      <c r="S52" s="155"/>
      <c r="T52" s="155"/>
      <c r="U52" s="155"/>
      <c r="V52" s="155"/>
      <c r="W52" s="155"/>
      <c r="X52" s="155"/>
      <c r="Y52" s="155"/>
      <c r="Z52" s="155"/>
      <c r="AA52" s="155"/>
      <c r="AB52" s="155"/>
      <c r="AC52" s="155"/>
      <c r="AD52" s="155"/>
      <c r="AE52" s="155"/>
      <c r="AF52" s="155"/>
      <c r="AG52" s="155"/>
      <c r="AH52" s="155"/>
      <c r="AI52" s="155"/>
    </row>
    <row r="53" spans="1:35" ht="53.25" customHeight="1" x14ac:dyDescent="0.3">
      <c r="A53" s="577"/>
      <c r="B53" s="657" t="s">
        <v>2952</v>
      </c>
      <c r="C53" s="658"/>
      <c r="D53" s="659"/>
      <c r="E53" s="660" t="s">
        <v>2950</v>
      </c>
      <c r="F53" s="661"/>
      <c r="G53" s="660" t="s">
        <v>2951</v>
      </c>
      <c r="H53" s="661"/>
      <c r="I53" s="761">
        <v>1</v>
      </c>
      <c r="J53" s="647"/>
      <c r="K53" s="732">
        <v>79</v>
      </c>
      <c r="L53" s="733"/>
      <c r="M53" s="238"/>
      <c r="N53" s="238"/>
      <c r="O53" s="238"/>
      <c r="P53" s="155"/>
      <c r="Q53" s="155"/>
      <c r="R53" s="155"/>
      <c r="S53" s="155"/>
      <c r="T53" s="155"/>
      <c r="U53" s="155"/>
      <c r="V53" s="155"/>
      <c r="W53" s="155"/>
      <c r="X53" s="155"/>
      <c r="Y53" s="155"/>
      <c r="Z53" s="155"/>
      <c r="AA53" s="155"/>
      <c r="AB53" s="155"/>
      <c r="AC53" s="155"/>
      <c r="AD53" s="155"/>
      <c r="AE53" s="155"/>
      <c r="AF53" s="155"/>
      <c r="AG53" s="155"/>
      <c r="AH53" s="155"/>
      <c r="AI53" s="155"/>
    </row>
    <row r="54" spans="1:35" ht="25.5" customHeight="1" x14ac:dyDescent="0.3">
      <c r="A54" s="577"/>
      <c r="B54" s="657" t="s">
        <v>3043</v>
      </c>
      <c r="C54" s="658"/>
      <c r="D54" s="659"/>
      <c r="E54" s="660" t="s">
        <v>2950</v>
      </c>
      <c r="F54" s="661"/>
      <c r="G54" s="660" t="s">
        <v>2954</v>
      </c>
      <c r="H54" s="661"/>
      <c r="I54" s="645">
        <v>3680318.04</v>
      </c>
      <c r="J54" s="647"/>
      <c r="K54" s="732">
        <v>358000000</v>
      </c>
      <c r="L54" s="762"/>
      <c r="M54" s="238"/>
      <c r="N54" s="238"/>
      <c r="O54" s="238"/>
      <c r="P54" s="155"/>
      <c r="Q54" s="155"/>
      <c r="R54" s="155"/>
      <c r="S54" s="155"/>
      <c r="T54" s="155"/>
      <c r="U54" s="155"/>
      <c r="V54" s="155"/>
      <c r="W54" s="155"/>
      <c r="X54" s="155"/>
      <c r="Y54" s="155"/>
      <c r="Z54" s="155"/>
      <c r="AA54" s="155"/>
      <c r="AB54" s="155"/>
      <c r="AC54" s="155"/>
      <c r="AD54" s="155"/>
      <c r="AE54" s="155"/>
      <c r="AF54" s="155"/>
      <c r="AG54" s="155"/>
      <c r="AH54" s="155"/>
      <c r="AI54" s="155"/>
    </row>
    <row r="55" spans="1:35" ht="27.75" customHeight="1" x14ac:dyDescent="0.3">
      <c r="A55" s="577"/>
      <c r="B55" s="657" t="s">
        <v>2955</v>
      </c>
      <c r="C55" s="658"/>
      <c r="D55" s="659"/>
      <c r="E55" s="660" t="s">
        <v>2950</v>
      </c>
      <c r="F55" s="661"/>
      <c r="G55" s="660" t="s">
        <v>2951</v>
      </c>
      <c r="H55" s="661"/>
      <c r="I55" s="763">
        <v>1</v>
      </c>
      <c r="J55" s="647"/>
      <c r="K55" s="732">
        <v>20</v>
      </c>
      <c r="L55" s="762"/>
      <c r="M55" s="238"/>
      <c r="N55" s="238"/>
      <c r="O55" s="238"/>
      <c r="P55" s="155"/>
      <c r="Q55" s="155"/>
      <c r="R55" s="155"/>
      <c r="S55" s="155"/>
      <c r="T55" s="155"/>
      <c r="U55" s="155"/>
      <c r="V55" s="155"/>
      <c r="W55" s="155"/>
      <c r="X55" s="155"/>
      <c r="Y55" s="155"/>
      <c r="Z55" s="155"/>
      <c r="AA55" s="155"/>
      <c r="AB55" s="155"/>
      <c r="AC55" s="155"/>
      <c r="AD55" s="155"/>
      <c r="AE55" s="155"/>
      <c r="AF55" s="155"/>
      <c r="AG55" s="155"/>
      <c r="AH55" s="155"/>
      <c r="AI55" s="155"/>
    </row>
    <row r="56" spans="1:35" ht="31.5" customHeight="1" x14ac:dyDescent="0.3">
      <c r="A56" s="577"/>
      <c r="B56" s="657" t="s">
        <v>2956</v>
      </c>
      <c r="C56" s="658"/>
      <c r="D56" s="659"/>
      <c r="E56" s="660" t="s">
        <v>2950</v>
      </c>
      <c r="F56" s="661"/>
      <c r="G56" s="660" t="s">
        <v>2951</v>
      </c>
      <c r="H56" s="661"/>
      <c r="I56" s="763">
        <v>0</v>
      </c>
      <c r="J56" s="647"/>
      <c r="K56" s="732">
        <v>34</v>
      </c>
      <c r="L56" s="762"/>
      <c r="M56" s="238"/>
      <c r="N56" s="238"/>
      <c r="O56" s="238"/>
      <c r="P56" s="155"/>
      <c r="Q56" s="155"/>
      <c r="R56" s="155"/>
      <c r="S56" s="155"/>
      <c r="T56" s="155"/>
      <c r="U56" s="155"/>
      <c r="V56" s="155"/>
      <c r="W56" s="155"/>
      <c r="X56" s="155"/>
      <c r="Y56" s="155"/>
      <c r="Z56" s="155"/>
      <c r="AA56" s="155"/>
      <c r="AB56" s="155"/>
      <c r="AC56" s="155"/>
      <c r="AD56" s="155"/>
      <c r="AE56" s="155"/>
      <c r="AF56" s="155"/>
      <c r="AG56" s="155"/>
      <c r="AH56" s="155"/>
      <c r="AI56" s="155"/>
    </row>
    <row r="57" spans="1:35" ht="25.5" customHeight="1" x14ac:dyDescent="0.3">
      <c r="A57" s="577"/>
      <c r="B57" s="657" t="s">
        <v>2957</v>
      </c>
      <c r="C57" s="658"/>
      <c r="D57" s="659"/>
      <c r="E57" s="660" t="s">
        <v>2946</v>
      </c>
      <c r="F57" s="661"/>
      <c r="G57" s="660" t="s">
        <v>2958</v>
      </c>
      <c r="H57" s="661"/>
      <c r="I57" s="764">
        <v>1</v>
      </c>
      <c r="J57" s="765"/>
      <c r="K57" s="734" t="s">
        <v>2948</v>
      </c>
      <c r="L57" s="735"/>
      <c r="M57" s="238"/>
      <c r="N57" s="238"/>
      <c r="O57" s="238"/>
      <c r="P57" s="155"/>
      <c r="Q57" s="155"/>
      <c r="R57" s="155"/>
      <c r="S57" s="155"/>
      <c r="T57" s="155"/>
      <c r="U57" s="155"/>
      <c r="V57" s="155"/>
      <c r="W57" s="155"/>
      <c r="X57" s="155"/>
      <c r="Y57" s="155"/>
      <c r="Z57" s="155"/>
      <c r="AA57" s="155"/>
      <c r="AB57" s="155"/>
      <c r="AC57" s="155"/>
      <c r="AD57" s="155"/>
      <c r="AE57" s="155"/>
      <c r="AF57" s="155"/>
      <c r="AG57" s="155"/>
      <c r="AH57" s="155"/>
      <c r="AI57" s="155"/>
    </row>
    <row r="58" spans="1:35" ht="30" customHeight="1" x14ac:dyDescent="0.3">
      <c r="A58" s="577"/>
      <c r="B58" s="657" t="s">
        <v>2959</v>
      </c>
      <c r="C58" s="658"/>
      <c r="D58" s="659"/>
      <c r="E58" s="660" t="s">
        <v>2946</v>
      </c>
      <c r="F58" s="661"/>
      <c r="G58" s="660" t="s">
        <v>2958</v>
      </c>
      <c r="H58" s="661"/>
      <c r="I58" s="764">
        <v>1</v>
      </c>
      <c r="J58" s="765"/>
      <c r="K58" s="734" t="s">
        <v>2948</v>
      </c>
      <c r="L58" s="735"/>
      <c r="M58" s="238"/>
      <c r="N58" s="238"/>
      <c r="O58" s="238"/>
      <c r="P58" s="155"/>
      <c r="Q58" s="155"/>
      <c r="R58" s="155"/>
      <c r="S58" s="155"/>
      <c r="T58" s="155"/>
      <c r="U58" s="155"/>
      <c r="V58" s="155"/>
      <c r="W58" s="155"/>
      <c r="X58" s="155"/>
      <c r="Y58" s="155"/>
      <c r="Z58" s="155"/>
      <c r="AA58" s="155"/>
      <c r="AB58" s="155"/>
      <c r="AC58" s="155"/>
      <c r="AD58" s="155"/>
      <c r="AE58" s="155"/>
      <c r="AF58" s="155"/>
      <c r="AG58" s="155"/>
      <c r="AH58" s="155"/>
      <c r="AI58" s="155"/>
    </row>
    <row r="59" spans="1:35" ht="36" customHeight="1" thickBot="1" x14ac:dyDescent="0.35">
      <c r="A59" s="577"/>
      <c r="B59" s="662" t="s">
        <v>2960</v>
      </c>
      <c r="C59" s="663"/>
      <c r="D59" s="664"/>
      <c r="E59" s="665" t="s">
        <v>2950</v>
      </c>
      <c r="F59" s="666"/>
      <c r="G59" s="665" t="s">
        <v>2951</v>
      </c>
      <c r="H59" s="666"/>
      <c r="I59" s="766">
        <v>1</v>
      </c>
      <c r="J59" s="767"/>
      <c r="K59" s="734" t="s">
        <v>2948</v>
      </c>
      <c r="L59" s="735"/>
      <c r="M59" s="238"/>
      <c r="N59" s="238"/>
      <c r="O59" s="238"/>
      <c r="P59" s="155"/>
      <c r="Q59" s="155"/>
      <c r="R59" s="155"/>
      <c r="S59" s="155"/>
      <c r="T59" s="155"/>
      <c r="U59" s="155"/>
      <c r="V59" s="155"/>
      <c r="W59" s="155"/>
      <c r="X59" s="155"/>
      <c r="Y59" s="155"/>
      <c r="Z59" s="155"/>
      <c r="AA59" s="155"/>
      <c r="AB59" s="155"/>
      <c r="AC59" s="155"/>
      <c r="AD59" s="155"/>
      <c r="AE59" s="155"/>
      <c r="AF59" s="155"/>
      <c r="AG59" s="155"/>
      <c r="AH59" s="155"/>
      <c r="AI59" s="155"/>
    </row>
    <row r="60" spans="1:35" ht="15.75" customHeight="1" thickBot="1" x14ac:dyDescent="0.35">
      <c r="A60" s="629"/>
      <c r="B60" s="629"/>
      <c r="C60" s="629"/>
      <c r="D60" s="629"/>
      <c r="E60" s="629"/>
      <c r="F60" s="629"/>
      <c r="G60" s="629"/>
      <c r="H60" s="629"/>
      <c r="I60" s="629"/>
      <c r="J60" s="629"/>
      <c r="K60" s="629"/>
      <c r="L60" s="629"/>
      <c r="M60" s="238"/>
      <c r="N60" s="238"/>
      <c r="O60" s="238"/>
      <c r="P60" s="155"/>
      <c r="Q60" s="155"/>
      <c r="R60" s="155"/>
      <c r="S60" s="155"/>
      <c r="T60" s="155"/>
      <c r="U60" s="155"/>
      <c r="V60" s="155"/>
      <c r="W60" s="155"/>
      <c r="X60" s="155"/>
      <c r="Y60" s="155"/>
      <c r="Z60" s="155"/>
      <c r="AA60" s="155"/>
      <c r="AB60" s="155"/>
      <c r="AC60" s="155"/>
      <c r="AD60" s="155"/>
      <c r="AE60" s="155"/>
      <c r="AF60" s="155"/>
      <c r="AG60" s="155"/>
      <c r="AH60" s="155"/>
      <c r="AI60" s="155"/>
    </row>
    <row r="61" spans="1:35" ht="15" thickBot="1" x14ac:dyDescent="0.35">
      <c r="A61" s="170">
        <v>30</v>
      </c>
      <c r="B61" s="630" t="s">
        <v>2961</v>
      </c>
      <c r="C61" s="630"/>
      <c r="D61" s="631" t="s">
        <v>3044</v>
      </c>
      <c r="E61" s="631"/>
      <c r="F61" s="631"/>
      <c r="G61" s="631"/>
      <c r="H61" s="631"/>
      <c r="I61" s="631"/>
      <c r="J61" s="631"/>
      <c r="K61" s="631"/>
      <c r="L61" s="632"/>
      <c r="M61" s="238"/>
      <c r="N61" s="238"/>
      <c r="O61" s="238"/>
      <c r="P61" s="155"/>
      <c r="Q61" s="155"/>
      <c r="R61" s="155"/>
      <c r="S61" s="155"/>
      <c r="T61" s="155"/>
      <c r="U61" s="155"/>
      <c r="V61" s="155"/>
      <c r="W61" s="155"/>
      <c r="X61" s="155"/>
      <c r="Y61" s="155"/>
      <c r="Z61" s="155"/>
      <c r="AA61" s="155"/>
      <c r="AB61" s="155"/>
      <c r="AC61" s="155"/>
      <c r="AD61" s="155"/>
      <c r="AE61" s="155"/>
      <c r="AF61" s="155"/>
      <c r="AG61" s="155"/>
      <c r="AH61" s="155"/>
      <c r="AI61" s="155"/>
    </row>
    <row r="62" spans="1:35" x14ac:dyDescent="0.3">
      <c r="A62" s="155"/>
      <c r="B62" s="155"/>
      <c r="C62" s="155"/>
      <c r="D62" s="155"/>
      <c r="E62" s="155"/>
      <c r="F62" s="155"/>
      <c r="G62" s="155"/>
      <c r="H62" s="155"/>
      <c r="I62" s="155"/>
      <c r="J62" s="155"/>
      <c r="K62" s="155"/>
      <c r="L62" s="155"/>
      <c r="M62" s="238"/>
      <c r="N62" s="238"/>
      <c r="O62" s="238"/>
      <c r="P62" s="155"/>
      <c r="Q62" s="155"/>
      <c r="R62" s="155"/>
      <c r="S62" s="155"/>
      <c r="T62" s="155"/>
      <c r="U62" s="155"/>
      <c r="V62" s="155"/>
      <c r="W62" s="155"/>
      <c r="X62" s="155"/>
      <c r="Y62" s="155"/>
      <c r="Z62" s="155"/>
      <c r="AA62" s="155"/>
      <c r="AB62" s="155"/>
      <c r="AC62" s="155"/>
      <c r="AD62" s="155"/>
      <c r="AE62" s="155"/>
      <c r="AF62" s="155"/>
      <c r="AG62" s="155"/>
      <c r="AH62" s="155"/>
      <c r="AI62" s="155"/>
    </row>
    <row r="63" spans="1:35" x14ac:dyDescent="0.3">
      <c r="A63" s="155"/>
      <c r="B63" s="155"/>
      <c r="C63" s="155"/>
      <c r="D63" s="155"/>
      <c r="E63" s="155"/>
      <c r="F63" s="155"/>
      <c r="G63" s="155"/>
      <c r="H63" s="155"/>
      <c r="I63" s="155"/>
      <c r="J63" s="155"/>
      <c r="K63" s="155"/>
      <c r="L63" s="155"/>
      <c r="M63" s="238"/>
      <c r="N63" s="238"/>
      <c r="O63" s="238"/>
      <c r="P63" s="155"/>
      <c r="Q63" s="155"/>
      <c r="R63" s="155"/>
      <c r="S63" s="155"/>
      <c r="T63" s="155"/>
      <c r="U63" s="155"/>
      <c r="V63" s="155"/>
      <c r="W63" s="155"/>
      <c r="X63" s="155"/>
      <c r="Y63" s="155"/>
      <c r="Z63" s="155"/>
      <c r="AA63" s="155"/>
      <c r="AB63" s="155"/>
      <c r="AC63" s="155"/>
      <c r="AD63" s="155"/>
      <c r="AE63" s="155"/>
      <c r="AF63" s="155"/>
      <c r="AG63" s="155"/>
      <c r="AH63" s="155"/>
      <c r="AI63" s="155"/>
    </row>
    <row r="64" spans="1:35" x14ac:dyDescent="0.3">
      <c r="A64" s="155"/>
      <c r="B64" s="155"/>
      <c r="C64" s="155"/>
      <c r="D64" s="155"/>
      <c r="E64" s="155"/>
      <c r="F64" s="155"/>
      <c r="G64" s="155"/>
      <c r="H64" s="155"/>
      <c r="I64" s="155"/>
      <c r="J64" s="155"/>
      <c r="K64" s="155"/>
      <c r="L64" s="155"/>
      <c r="M64" s="238"/>
      <c r="N64" s="238"/>
      <c r="O64" s="238"/>
      <c r="P64" s="155"/>
      <c r="Q64" s="155"/>
      <c r="R64" s="155"/>
      <c r="S64" s="155"/>
      <c r="T64" s="155"/>
      <c r="U64" s="155"/>
      <c r="V64" s="155"/>
      <c r="W64" s="155"/>
      <c r="X64" s="155"/>
      <c r="Y64" s="155"/>
      <c r="Z64" s="155"/>
      <c r="AA64" s="155"/>
      <c r="AB64" s="155"/>
      <c r="AC64" s="155"/>
      <c r="AD64" s="155"/>
      <c r="AE64" s="155"/>
      <c r="AF64" s="155"/>
      <c r="AG64" s="155"/>
      <c r="AH64" s="155"/>
      <c r="AI64" s="155"/>
    </row>
    <row r="65" spans="1:35" x14ac:dyDescent="0.3">
      <c r="A65" s="155"/>
      <c r="B65" s="155"/>
      <c r="C65" s="155"/>
      <c r="D65" s="155"/>
      <c r="E65" s="155"/>
      <c r="F65" s="155"/>
      <c r="G65" s="155"/>
      <c r="H65" s="155"/>
      <c r="I65" s="155"/>
      <c r="J65" s="155"/>
      <c r="K65" s="155"/>
      <c r="L65" s="155"/>
      <c r="M65" s="238"/>
      <c r="N65" s="238"/>
      <c r="O65" s="238"/>
      <c r="P65" s="155"/>
      <c r="Q65" s="155"/>
      <c r="R65" s="155"/>
      <c r="S65" s="155"/>
      <c r="T65" s="155"/>
      <c r="U65" s="155"/>
      <c r="V65" s="155"/>
      <c r="W65" s="155"/>
      <c r="X65" s="155"/>
      <c r="Y65" s="155"/>
      <c r="Z65" s="155"/>
      <c r="AA65" s="155"/>
      <c r="AB65" s="155"/>
      <c r="AC65" s="155"/>
      <c r="AD65" s="155"/>
      <c r="AE65" s="155"/>
      <c r="AF65" s="155"/>
      <c r="AG65" s="155"/>
      <c r="AH65" s="155"/>
      <c r="AI65" s="155"/>
    </row>
    <row r="66" spans="1:35" x14ac:dyDescent="0.3">
      <c r="A66" s="155"/>
      <c r="B66" s="155"/>
      <c r="C66" s="155"/>
      <c r="D66" s="155"/>
      <c r="E66" s="155"/>
      <c r="F66" s="155"/>
      <c r="G66" s="155"/>
      <c r="H66" s="155"/>
      <c r="I66" s="155"/>
      <c r="J66" s="155"/>
      <c r="K66" s="155"/>
      <c r="L66" s="155"/>
      <c r="M66" s="238"/>
      <c r="N66" s="238"/>
      <c r="O66" s="238"/>
      <c r="P66" s="155"/>
      <c r="Q66" s="155"/>
      <c r="R66" s="155"/>
      <c r="S66" s="155"/>
      <c r="T66" s="155"/>
      <c r="U66" s="155"/>
      <c r="V66" s="155"/>
      <c r="W66" s="155"/>
      <c r="X66" s="155"/>
      <c r="Y66" s="155"/>
      <c r="Z66" s="155"/>
      <c r="AA66" s="155"/>
      <c r="AB66" s="155"/>
      <c r="AC66" s="155"/>
      <c r="AD66" s="155"/>
      <c r="AE66" s="155"/>
      <c r="AF66" s="155"/>
      <c r="AG66" s="155"/>
      <c r="AH66" s="155"/>
      <c r="AI66" s="155"/>
    </row>
    <row r="67" spans="1:35" x14ac:dyDescent="0.3">
      <c r="A67" s="155"/>
      <c r="B67" s="155"/>
      <c r="C67" s="155"/>
      <c r="D67" s="155"/>
      <c r="E67" s="155"/>
      <c r="F67" s="155"/>
      <c r="G67" s="155"/>
      <c r="H67" s="155"/>
      <c r="I67" s="155"/>
      <c r="J67" s="155"/>
      <c r="K67" s="155"/>
      <c r="L67" s="155"/>
      <c r="M67" s="238"/>
      <c r="N67" s="238"/>
      <c r="O67" s="238"/>
      <c r="P67" s="155"/>
      <c r="Q67" s="155"/>
      <c r="R67" s="155"/>
      <c r="S67" s="155"/>
      <c r="T67" s="155"/>
      <c r="U67" s="155"/>
      <c r="V67" s="155"/>
      <c r="W67" s="155"/>
      <c r="X67" s="155"/>
      <c r="Y67" s="155"/>
      <c r="Z67" s="155"/>
      <c r="AA67" s="155"/>
      <c r="AB67" s="155"/>
      <c r="AC67" s="155"/>
      <c r="AD67" s="155"/>
      <c r="AE67" s="155"/>
      <c r="AF67" s="155"/>
      <c r="AG67" s="155"/>
      <c r="AH67" s="155"/>
      <c r="AI67" s="155"/>
    </row>
    <row r="68" spans="1:35" x14ac:dyDescent="0.3">
      <c r="A68" s="155"/>
      <c r="B68" s="155"/>
      <c r="C68" s="155"/>
      <c r="D68" s="155"/>
      <c r="E68" s="155"/>
      <c r="F68" s="155"/>
      <c r="G68" s="155"/>
      <c r="H68" s="155"/>
      <c r="I68" s="155"/>
      <c r="J68" s="155"/>
      <c r="K68" s="155"/>
      <c r="L68" s="155"/>
      <c r="M68" s="238"/>
      <c r="N68" s="238"/>
      <c r="O68" s="238"/>
      <c r="P68" s="155"/>
      <c r="Q68" s="155"/>
      <c r="R68" s="155"/>
      <c r="S68" s="155"/>
      <c r="T68" s="155"/>
      <c r="U68" s="155"/>
      <c r="V68" s="155"/>
      <c r="W68" s="155"/>
      <c r="X68" s="155"/>
      <c r="Y68" s="155"/>
      <c r="Z68" s="155"/>
      <c r="AA68" s="155"/>
      <c r="AB68" s="155"/>
      <c r="AC68" s="155"/>
      <c r="AD68" s="155"/>
      <c r="AE68" s="155"/>
      <c r="AF68" s="155"/>
      <c r="AG68" s="155"/>
      <c r="AH68" s="155"/>
      <c r="AI68" s="155"/>
    </row>
    <row r="69" spans="1:35" x14ac:dyDescent="0.3">
      <c r="A69" s="155"/>
      <c r="B69" s="155"/>
      <c r="C69" s="155"/>
      <c r="D69" s="155"/>
      <c r="E69" s="155"/>
      <c r="F69" s="155"/>
      <c r="G69" s="155"/>
      <c r="H69" s="155"/>
      <c r="I69" s="155"/>
      <c r="J69" s="155"/>
      <c r="K69" s="155"/>
      <c r="L69" s="155"/>
      <c r="M69" s="238"/>
      <c r="N69" s="238"/>
      <c r="O69" s="238"/>
      <c r="P69" s="155"/>
      <c r="Q69" s="155"/>
      <c r="R69" s="155"/>
      <c r="S69" s="155"/>
      <c r="T69" s="155"/>
      <c r="U69" s="155"/>
      <c r="V69" s="155"/>
      <c r="W69" s="155"/>
      <c r="X69" s="155"/>
      <c r="Y69" s="155"/>
      <c r="Z69" s="155"/>
      <c r="AA69" s="155"/>
      <c r="AB69" s="155"/>
      <c r="AC69" s="155"/>
      <c r="AD69" s="155"/>
      <c r="AE69" s="155"/>
      <c r="AF69" s="155"/>
      <c r="AG69" s="155"/>
      <c r="AH69" s="155"/>
      <c r="AI69" s="155"/>
    </row>
    <row r="70" spans="1:35" x14ac:dyDescent="0.3">
      <c r="A70" s="155"/>
      <c r="B70" s="155"/>
      <c r="C70" s="155"/>
      <c r="D70" s="155"/>
      <c r="E70" s="155"/>
      <c r="F70" s="155"/>
      <c r="G70" s="155"/>
      <c r="H70" s="155"/>
      <c r="I70" s="155"/>
      <c r="J70" s="155"/>
      <c r="K70" s="155"/>
      <c r="L70" s="155"/>
      <c r="M70" s="238"/>
      <c r="N70" s="238"/>
      <c r="O70" s="238"/>
      <c r="P70" s="155"/>
      <c r="Q70" s="155"/>
      <c r="R70" s="155"/>
      <c r="S70" s="155"/>
      <c r="T70" s="155"/>
      <c r="U70" s="155"/>
      <c r="V70" s="155"/>
      <c r="W70" s="155"/>
      <c r="X70" s="155"/>
      <c r="Y70" s="155"/>
      <c r="Z70" s="155"/>
      <c r="AA70" s="155"/>
      <c r="AB70" s="155"/>
      <c r="AC70" s="155"/>
      <c r="AD70" s="155"/>
      <c r="AE70" s="155"/>
      <c r="AF70" s="155"/>
      <c r="AG70" s="155"/>
      <c r="AH70" s="155"/>
      <c r="AI70" s="155"/>
    </row>
    <row r="71" spans="1:35" x14ac:dyDescent="0.3">
      <c r="A71" s="155"/>
      <c r="B71" s="155"/>
      <c r="C71" s="155"/>
      <c r="D71" s="155"/>
      <c r="E71" s="155"/>
      <c r="F71" s="155"/>
      <c r="G71" s="155"/>
      <c r="H71" s="155"/>
      <c r="I71" s="155"/>
      <c r="J71" s="155"/>
      <c r="K71" s="155"/>
      <c r="L71" s="155"/>
      <c r="M71" s="238"/>
      <c r="N71" s="238"/>
      <c r="O71" s="238"/>
      <c r="P71" s="155"/>
      <c r="Q71" s="155"/>
      <c r="R71" s="155"/>
      <c r="S71" s="155"/>
      <c r="T71" s="155"/>
      <c r="U71" s="155"/>
      <c r="V71" s="155"/>
      <c r="W71" s="155"/>
      <c r="X71" s="155"/>
      <c r="Y71" s="155"/>
      <c r="Z71" s="155"/>
      <c r="AA71" s="155"/>
      <c r="AB71" s="155"/>
      <c r="AC71" s="155"/>
      <c r="AD71" s="155"/>
      <c r="AE71" s="155"/>
      <c r="AF71" s="155"/>
      <c r="AG71" s="155"/>
      <c r="AH71" s="155"/>
      <c r="AI71" s="155"/>
    </row>
    <row r="72" spans="1:35" x14ac:dyDescent="0.3">
      <c r="A72" s="155"/>
      <c r="B72" s="155"/>
      <c r="C72" s="155"/>
      <c r="D72" s="155"/>
      <c r="E72" s="155"/>
      <c r="F72" s="155"/>
      <c r="G72" s="155"/>
      <c r="H72" s="155"/>
      <c r="I72" s="155"/>
      <c r="J72" s="155"/>
      <c r="K72" s="155"/>
      <c r="L72" s="155"/>
      <c r="M72" s="238"/>
      <c r="N72" s="238"/>
      <c r="O72" s="238"/>
      <c r="P72" s="155"/>
      <c r="Q72" s="155"/>
      <c r="R72" s="155"/>
      <c r="S72" s="155"/>
      <c r="T72" s="155"/>
      <c r="U72" s="155"/>
      <c r="V72" s="155"/>
      <c r="W72" s="155"/>
      <c r="X72" s="155"/>
      <c r="Y72" s="155"/>
      <c r="Z72" s="155"/>
      <c r="AA72" s="155"/>
      <c r="AB72" s="155"/>
      <c r="AC72" s="155"/>
      <c r="AD72" s="155"/>
      <c r="AE72" s="155"/>
      <c r="AF72" s="155"/>
      <c r="AG72" s="155"/>
      <c r="AH72" s="155"/>
      <c r="AI72" s="155"/>
    </row>
    <row r="73" spans="1:35" x14ac:dyDescent="0.3">
      <c r="A73" s="238"/>
      <c r="B73" s="238"/>
      <c r="C73" s="238"/>
      <c r="D73" s="238"/>
      <c r="E73" s="238"/>
      <c r="F73" s="238"/>
      <c r="G73" s="238"/>
      <c r="H73" s="238"/>
      <c r="I73" s="238"/>
      <c r="J73" s="238"/>
      <c r="K73" s="238"/>
      <c r="L73" s="238"/>
      <c r="M73" s="238"/>
      <c r="N73" s="238"/>
      <c r="O73" s="238"/>
      <c r="P73" s="238"/>
      <c r="Q73" s="238"/>
      <c r="R73" s="238"/>
      <c r="S73" s="238"/>
      <c r="T73" s="238"/>
      <c r="U73" s="238"/>
      <c r="V73" s="238"/>
      <c r="W73" s="155"/>
      <c r="X73" s="155"/>
      <c r="Y73" s="155"/>
      <c r="Z73" s="155"/>
      <c r="AA73" s="155"/>
      <c r="AB73" s="155"/>
      <c r="AC73" s="155"/>
      <c r="AD73" s="155"/>
      <c r="AE73" s="155"/>
      <c r="AF73" s="155"/>
      <c r="AG73" s="155"/>
      <c r="AH73" s="155"/>
      <c r="AI73" s="155"/>
    </row>
    <row r="74" spans="1:35" x14ac:dyDescent="0.3">
      <c r="A74" s="238"/>
      <c r="B74" s="238"/>
      <c r="C74" s="238"/>
      <c r="D74" s="238"/>
      <c r="E74" s="238"/>
      <c r="F74" s="238"/>
      <c r="G74" s="238"/>
      <c r="H74" s="238"/>
      <c r="I74" s="238"/>
      <c r="J74" s="238"/>
      <c r="K74" s="238"/>
      <c r="L74" s="238"/>
      <c r="M74" s="238"/>
      <c r="N74" s="238"/>
      <c r="O74" s="238"/>
      <c r="P74" s="238"/>
      <c r="Q74" s="238"/>
      <c r="R74" s="238"/>
      <c r="S74" s="238"/>
      <c r="T74" s="238"/>
      <c r="U74" s="238"/>
      <c r="V74" s="238"/>
      <c r="W74" s="155"/>
      <c r="X74" s="155"/>
      <c r="Y74" s="155"/>
      <c r="Z74" s="155"/>
      <c r="AA74" s="155"/>
      <c r="AB74" s="155"/>
      <c r="AC74" s="155"/>
      <c r="AD74" s="155"/>
      <c r="AE74" s="155"/>
      <c r="AF74" s="155"/>
      <c r="AG74" s="155"/>
      <c r="AH74" s="155"/>
      <c r="AI74" s="155"/>
    </row>
    <row r="75" spans="1:35" x14ac:dyDescent="0.3">
      <c r="A75" s="238"/>
      <c r="B75" s="238"/>
      <c r="C75" s="238"/>
      <c r="D75" s="238"/>
      <c r="E75" s="238"/>
      <c r="F75" s="238"/>
      <c r="G75" s="238"/>
      <c r="H75" s="238"/>
      <c r="I75" s="238"/>
      <c r="J75" s="238"/>
      <c r="K75" s="238"/>
      <c r="L75" s="238"/>
      <c r="M75" s="238"/>
      <c r="N75" s="238"/>
      <c r="O75" s="238"/>
      <c r="P75" s="238"/>
      <c r="Q75" s="238"/>
      <c r="R75" s="238"/>
      <c r="S75" s="238"/>
      <c r="T75" s="238"/>
      <c r="U75" s="238"/>
      <c r="V75" s="238"/>
      <c r="W75" s="155"/>
      <c r="X75" s="155"/>
      <c r="Y75" s="155"/>
      <c r="Z75" s="155"/>
      <c r="AA75" s="155"/>
      <c r="AB75" s="155"/>
      <c r="AC75" s="155"/>
      <c r="AD75" s="155"/>
      <c r="AE75" s="155"/>
      <c r="AF75" s="155"/>
      <c r="AG75" s="155"/>
      <c r="AH75" s="155"/>
      <c r="AI75" s="155"/>
    </row>
    <row r="76" spans="1:35" x14ac:dyDescent="0.3">
      <c r="A76" s="238"/>
      <c r="B76" s="238"/>
      <c r="C76" s="238"/>
      <c r="D76" s="238"/>
      <c r="E76" s="238"/>
      <c r="F76" s="238"/>
      <c r="G76" s="238"/>
      <c r="H76" s="238"/>
      <c r="I76" s="238"/>
      <c r="J76" s="238"/>
      <c r="K76" s="238"/>
      <c r="L76" s="238"/>
      <c r="M76" s="238"/>
      <c r="N76" s="238"/>
      <c r="O76" s="238"/>
      <c r="P76" s="238"/>
      <c r="Q76" s="238"/>
      <c r="R76" s="238"/>
      <c r="S76" s="238"/>
      <c r="T76" s="238"/>
      <c r="U76" s="238"/>
      <c r="V76" s="238"/>
      <c r="W76" s="155"/>
      <c r="X76" s="155"/>
      <c r="Y76" s="155"/>
      <c r="Z76" s="155"/>
      <c r="AA76" s="155"/>
      <c r="AB76" s="155"/>
      <c r="AC76" s="155"/>
      <c r="AD76" s="155"/>
      <c r="AE76" s="155"/>
      <c r="AF76" s="155"/>
      <c r="AG76" s="155"/>
      <c r="AH76" s="155"/>
      <c r="AI76" s="155"/>
    </row>
    <row r="77" spans="1:35" x14ac:dyDescent="0.3">
      <c r="A77" s="238"/>
      <c r="B77" s="238"/>
      <c r="C77" s="238"/>
      <c r="D77" s="238"/>
      <c r="E77" s="238"/>
      <c r="F77" s="238"/>
      <c r="G77" s="238"/>
      <c r="H77" s="238"/>
      <c r="I77" s="238"/>
      <c r="J77" s="238"/>
      <c r="K77" s="238"/>
      <c r="L77" s="238"/>
      <c r="M77" s="238"/>
      <c r="N77" s="238"/>
      <c r="O77" s="238"/>
      <c r="P77" s="238"/>
      <c r="Q77" s="238"/>
      <c r="R77" s="238"/>
      <c r="S77" s="238"/>
      <c r="T77" s="238"/>
      <c r="U77" s="238"/>
      <c r="V77" s="238"/>
      <c r="W77" s="155"/>
      <c r="X77" s="155"/>
      <c r="Y77" s="155"/>
      <c r="Z77" s="155"/>
      <c r="AA77" s="155"/>
      <c r="AB77" s="155"/>
      <c r="AC77" s="155"/>
      <c r="AD77" s="155"/>
      <c r="AE77" s="155"/>
      <c r="AF77" s="155"/>
      <c r="AG77" s="155"/>
      <c r="AH77" s="155"/>
      <c r="AI77" s="155"/>
    </row>
    <row r="78" spans="1:35" x14ac:dyDescent="0.3">
      <c r="A78" s="238"/>
      <c r="B78" s="238"/>
      <c r="C78" s="238"/>
      <c r="D78" s="238"/>
      <c r="E78" s="238"/>
      <c r="F78" s="238"/>
      <c r="G78" s="238"/>
      <c r="H78" s="238"/>
      <c r="I78" s="238"/>
      <c r="J78" s="238"/>
      <c r="K78" s="238"/>
      <c r="L78" s="238"/>
      <c r="M78" s="238"/>
      <c r="N78" s="238"/>
      <c r="O78" s="238"/>
      <c r="P78" s="238"/>
      <c r="Q78" s="238"/>
      <c r="R78" s="238"/>
      <c r="S78" s="238"/>
      <c r="T78" s="238"/>
      <c r="U78" s="238"/>
      <c r="V78" s="238"/>
      <c r="W78" s="155"/>
      <c r="X78" s="155"/>
      <c r="Y78" s="155"/>
      <c r="Z78" s="155"/>
      <c r="AA78" s="155"/>
      <c r="AB78" s="155"/>
      <c r="AC78" s="155"/>
      <c r="AD78" s="155"/>
      <c r="AE78" s="155"/>
      <c r="AF78" s="155"/>
      <c r="AG78" s="155"/>
      <c r="AH78" s="155"/>
      <c r="AI78" s="155"/>
    </row>
    <row r="79" spans="1:35" x14ac:dyDescent="0.3">
      <c r="A79" s="238"/>
      <c r="B79" s="238"/>
      <c r="C79" s="238"/>
      <c r="D79" s="238"/>
      <c r="E79" s="238"/>
      <c r="F79" s="238"/>
      <c r="G79" s="238"/>
      <c r="H79" s="238"/>
      <c r="I79" s="238"/>
      <c r="J79" s="238"/>
      <c r="K79" s="238"/>
      <c r="L79" s="238"/>
      <c r="M79" s="238"/>
      <c r="N79" s="238"/>
      <c r="O79" s="238"/>
      <c r="P79" s="238"/>
      <c r="Q79" s="238"/>
      <c r="R79" s="238"/>
      <c r="S79" s="238"/>
      <c r="T79" s="238"/>
      <c r="U79" s="238"/>
      <c r="V79" s="238"/>
      <c r="W79" s="155"/>
      <c r="X79" s="155"/>
      <c r="Y79" s="155"/>
      <c r="Z79" s="155"/>
      <c r="AA79" s="155"/>
      <c r="AB79" s="155"/>
      <c r="AC79" s="155"/>
      <c r="AD79" s="155"/>
      <c r="AE79" s="155"/>
      <c r="AF79" s="155"/>
      <c r="AG79" s="155"/>
      <c r="AH79" s="155"/>
      <c r="AI79" s="155"/>
    </row>
    <row r="80" spans="1:35" x14ac:dyDescent="0.3">
      <c r="A80" s="238"/>
      <c r="B80" s="238"/>
      <c r="C80" s="238"/>
      <c r="D80" s="238"/>
      <c r="E80" s="238"/>
      <c r="F80" s="238"/>
      <c r="G80" s="238"/>
      <c r="H80" s="238"/>
      <c r="I80" s="238"/>
      <c r="J80" s="238"/>
      <c r="K80" s="238"/>
      <c r="L80" s="238"/>
      <c r="M80" s="238"/>
      <c r="N80" s="238"/>
      <c r="O80" s="238"/>
      <c r="P80" s="238"/>
      <c r="Q80" s="238"/>
      <c r="R80" s="238"/>
      <c r="S80" s="238"/>
      <c r="T80" s="238"/>
      <c r="U80" s="238"/>
      <c r="V80" s="238"/>
      <c r="W80" s="155"/>
      <c r="X80" s="155"/>
      <c r="Y80" s="155"/>
      <c r="Z80" s="155"/>
      <c r="AA80" s="155"/>
      <c r="AB80" s="155"/>
      <c r="AC80" s="155"/>
      <c r="AD80" s="155"/>
      <c r="AE80" s="155"/>
      <c r="AF80" s="155"/>
      <c r="AG80" s="155"/>
      <c r="AH80" s="155"/>
      <c r="AI80" s="155"/>
    </row>
    <row r="81" spans="1:35" x14ac:dyDescent="0.3">
      <c r="A81" s="238"/>
      <c r="B81" s="238"/>
      <c r="C81" s="238"/>
      <c r="D81" s="238"/>
      <c r="E81" s="238"/>
      <c r="F81" s="238"/>
      <c r="G81" s="238"/>
      <c r="H81" s="238"/>
      <c r="I81" s="238"/>
      <c r="J81" s="238"/>
      <c r="K81" s="238"/>
      <c r="L81" s="238"/>
      <c r="M81" s="238"/>
      <c r="N81" s="238"/>
      <c r="O81" s="238"/>
      <c r="P81" s="238"/>
      <c r="Q81" s="238"/>
      <c r="R81" s="238"/>
      <c r="S81" s="238"/>
      <c r="T81" s="238"/>
      <c r="U81" s="238"/>
      <c r="V81" s="238"/>
      <c r="W81" s="155"/>
      <c r="X81" s="155"/>
      <c r="Y81" s="155"/>
      <c r="Z81" s="155"/>
      <c r="AA81" s="155"/>
      <c r="AB81" s="155"/>
      <c r="AC81" s="155"/>
      <c r="AD81" s="155"/>
      <c r="AE81" s="155"/>
      <c r="AF81" s="155"/>
      <c r="AG81" s="155"/>
      <c r="AH81" s="155"/>
      <c r="AI81" s="155"/>
    </row>
    <row r="82" spans="1:35" x14ac:dyDescent="0.3">
      <c r="A82" s="238"/>
      <c r="B82" s="238"/>
      <c r="C82" s="238"/>
      <c r="D82" s="238"/>
      <c r="E82" s="238"/>
      <c r="F82" s="238"/>
      <c r="G82" s="238"/>
      <c r="H82" s="238"/>
      <c r="I82" s="238"/>
      <c r="J82" s="238"/>
      <c r="K82" s="238"/>
      <c r="L82" s="238"/>
      <c r="M82" s="238"/>
      <c r="N82" s="238"/>
      <c r="O82" s="238"/>
      <c r="P82" s="238"/>
      <c r="Q82" s="238"/>
      <c r="R82" s="238"/>
      <c r="S82" s="238"/>
      <c r="T82" s="238"/>
      <c r="U82" s="238"/>
      <c r="V82" s="238"/>
      <c r="W82" s="155"/>
      <c r="X82" s="155"/>
      <c r="Y82" s="155"/>
      <c r="Z82" s="155"/>
      <c r="AA82" s="155"/>
      <c r="AB82" s="155"/>
      <c r="AC82" s="155"/>
      <c r="AD82" s="155"/>
      <c r="AE82" s="155"/>
      <c r="AF82" s="155"/>
      <c r="AG82" s="155"/>
      <c r="AH82" s="155"/>
      <c r="AI82" s="155"/>
    </row>
    <row r="83" spans="1:35" x14ac:dyDescent="0.3">
      <c r="A83" s="238"/>
      <c r="B83" s="238"/>
      <c r="C83" s="238"/>
      <c r="D83" s="238"/>
      <c r="E83" s="238"/>
      <c r="F83" s="238"/>
      <c r="G83" s="238"/>
      <c r="H83" s="238"/>
      <c r="I83" s="238"/>
      <c r="J83" s="238"/>
      <c r="K83" s="238"/>
      <c r="L83" s="238"/>
      <c r="M83" s="238"/>
      <c r="N83" s="238"/>
      <c r="O83" s="238"/>
      <c r="P83" s="238"/>
      <c r="Q83" s="238"/>
      <c r="R83" s="238"/>
      <c r="S83" s="238"/>
      <c r="T83" s="238"/>
      <c r="U83" s="238"/>
      <c r="V83" s="238"/>
      <c r="W83" s="155"/>
      <c r="X83" s="155"/>
      <c r="Y83" s="155"/>
      <c r="Z83" s="155"/>
      <c r="AA83" s="155"/>
      <c r="AB83" s="155"/>
      <c r="AC83" s="155"/>
      <c r="AD83" s="155"/>
      <c r="AE83" s="155"/>
      <c r="AF83" s="155"/>
      <c r="AG83" s="155"/>
      <c r="AH83" s="155"/>
      <c r="AI83" s="155"/>
    </row>
    <row r="84" spans="1:35" x14ac:dyDescent="0.3">
      <c r="A84" s="238"/>
      <c r="B84" s="238"/>
      <c r="C84" s="238"/>
      <c r="D84" s="238"/>
      <c r="E84" s="238"/>
      <c r="F84" s="238"/>
      <c r="G84" s="238"/>
      <c r="H84" s="238"/>
      <c r="I84" s="238"/>
      <c r="J84" s="238"/>
      <c r="K84" s="238"/>
      <c r="L84" s="238"/>
      <c r="M84" s="238"/>
      <c r="N84" s="238"/>
      <c r="O84" s="238"/>
      <c r="P84" s="238"/>
      <c r="Q84" s="238"/>
      <c r="R84" s="238"/>
      <c r="S84" s="238"/>
      <c r="T84" s="238"/>
      <c r="U84" s="238"/>
      <c r="V84" s="238"/>
      <c r="W84" s="155"/>
      <c r="X84" s="155"/>
      <c r="Y84" s="155"/>
      <c r="Z84" s="155"/>
      <c r="AA84" s="155"/>
      <c r="AB84" s="155"/>
      <c r="AC84" s="155"/>
      <c r="AD84" s="155"/>
      <c r="AE84" s="155"/>
      <c r="AF84" s="155"/>
      <c r="AG84" s="155"/>
      <c r="AH84" s="155"/>
      <c r="AI84" s="155"/>
    </row>
    <row r="85" spans="1:35" x14ac:dyDescent="0.3">
      <c r="A85" s="238"/>
      <c r="B85" s="238"/>
      <c r="C85" s="238"/>
      <c r="D85" s="238"/>
      <c r="E85" s="238"/>
      <c r="F85" s="238"/>
      <c r="G85" s="238"/>
      <c r="H85" s="238"/>
      <c r="I85" s="238"/>
      <c r="J85" s="238"/>
      <c r="K85" s="238"/>
      <c r="L85" s="238"/>
      <c r="M85" s="238"/>
      <c r="N85" s="238"/>
      <c r="O85" s="238"/>
      <c r="P85" s="238"/>
      <c r="Q85" s="238"/>
      <c r="R85" s="238"/>
      <c r="S85" s="238"/>
      <c r="T85" s="238"/>
      <c r="U85" s="238"/>
      <c r="V85" s="238"/>
      <c r="W85" s="155"/>
      <c r="X85" s="155"/>
      <c r="Y85" s="155"/>
      <c r="Z85" s="155"/>
      <c r="AA85" s="155"/>
      <c r="AB85" s="155"/>
      <c r="AC85" s="155"/>
      <c r="AD85" s="155"/>
      <c r="AE85" s="155"/>
      <c r="AF85" s="155"/>
      <c r="AG85" s="155"/>
      <c r="AH85" s="155"/>
      <c r="AI85" s="155"/>
    </row>
    <row r="86" spans="1:35" x14ac:dyDescent="0.3">
      <c r="A86" s="238"/>
      <c r="B86" s="238"/>
      <c r="C86" s="238"/>
      <c r="D86" s="238"/>
      <c r="E86" s="238"/>
      <c r="F86" s="238"/>
      <c r="G86" s="238"/>
      <c r="H86" s="238"/>
      <c r="I86" s="238"/>
      <c r="J86" s="238"/>
      <c r="K86" s="238"/>
      <c r="L86" s="238"/>
      <c r="M86" s="238"/>
      <c r="N86" s="238"/>
      <c r="O86" s="238"/>
      <c r="P86" s="238"/>
      <c r="Q86" s="238"/>
      <c r="R86" s="238"/>
      <c r="S86" s="238"/>
      <c r="T86" s="238"/>
      <c r="U86" s="238"/>
      <c r="V86" s="238"/>
      <c r="W86" s="155"/>
      <c r="X86" s="155"/>
      <c r="Y86" s="155"/>
      <c r="Z86" s="155"/>
      <c r="AA86" s="155"/>
      <c r="AB86" s="155"/>
      <c r="AC86" s="155"/>
      <c r="AD86" s="155"/>
      <c r="AE86" s="155"/>
      <c r="AF86" s="155"/>
      <c r="AG86" s="155"/>
      <c r="AH86" s="155"/>
      <c r="AI86" s="155"/>
    </row>
    <row r="87" spans="1:35" x14ac:dyDescent="0.3">
      <c r="A87" s="238"/>
      <c r="B87" s="238"/>
      <c r="C87" s="238"/>
      <c r="D87" s="238"/>
      <c r="E87" s="238"/>
      <c r="F87" s="238"/>
      <c r="G87" s="238"/>
      <c r="H87" s="238"/>
      <c r="I87" s="238"/>
      <c r="J87" s="238"/>
      <c r="K87" s="238"/>
      <c r="L87" s="238"/>
      <c r="M87" s="238"/>
      <c r="N87" s="238"/>
      <c r="O87" s="238"/>
      <c r="P87" s="238"/>
      <c r="Q87" s="238"/>
      <c r="R87" s="238"/>
      <c r="S87" s="238"/>
      <c r="T87" s="238"/>
      <c r="U87" s="238"/>
      <c r="V87" s="238"/>
      <c r="W87" s="155"/>
      <c r="X87" s="155"/>
      <c r="Y87" s="155"/>
      <c r="Z87" s="155"/>
      <c r="AA87" s="155"/>
      <c r="AB87" s="155"/>
      <c r="AC87" s="155"/>
      <c r="AD87" s="155"/>
      <c r="AE87" s="155"/>
      <c r="AF87" s="155"/>
      <c r="AG87" s="155"/>
      <c r="AH87" s="155"/>
      <c r="AI87" s="155"/>
    </row>
    <row r="88" spans="1:35" x14ac:dyDescent="0.3">
      <c r="A88" s="238"/>
      <c r="B88" s="238"/>
      <c r="C88" s="238"/>
      <c r="D88" s="238"/>
      <c r="E88" s="238"/>
      <c r="F88" s="238"/>
      <c r="G88" s="238"/>
      <c r="H88" s="238"/>
      <c r="I88" s="238"/>
      <c r="J88" s="238"/>
      <c r="K88" s="238"/>
      <c r="L88" s="238"/>
      <c r="M88" s="238"/>
      <c r="N88" s="238"/>
      <c r="O88" s="238"/>
      <c r="P88" s="238"/>
      <c r="Q88" s="238"/>
      <c r="R88" s="238"/>
      <c r="S88" s="238"/>
      <c r="T88" s="238"/>
      <c r="U88" s="238"/>
      <c r="V88" s="238"/>
      <c r="W88" s="155"/>
      <c r="X88" s="155"/>
      <c r="Y88" s="155"/>
      <c r="Z88" s="155"/>
      <c r="AA88" s="155"/>
      <c r="AB88" s="155"/>
      <c r="AC88" s="155"/>
      <c r="AD88" s="155"/>
      <c r="AE88" s="155"/>
      <c r="AF88" s="155"/>
      <c r="AG88" s="155"/>
      <c r="AH88" s="155"/>
      <c r="AI88" s="155"/>
    </row>
    <row r="89" spans="1:35" x14ac:dyDescent="0.3">
      <c r="A89" s="239" t="s">
        <v>2963</v>
      </c>
      <c r="B89" s="238"/>
      <c r="C89" s="238"/>
      <c r="D89" s="238"/>
      <c r="E89" s="238"/>
      <c r="F89" s="238"/>
      <c r="G89" s="238"/>
      <c r="H89" s="238"/>
      <c r="I89" s="238"/>
      <c r="J89" s="238"/>
      <c r="K89" s="238"/>
      <c r="L89" s="238"/>
      <c r="M89" s="238"/>
      <c r="N89" s="238"/>
      <c r="O89" s="238"/>
      <c r="P89" s="238"/>
      <c r="Q89" s="238"/>
      <c r="R89" s="238"/>
      <c r="S89" s="238"/>
      <c r="T89" s="238"/>
      <c r="U89" s="238"/>
      <c r="V89" s="238"/>
      <c r="W89" s="155"/>
      <c r="X89" s="155"/>
      <c r="Y89" s="155"/>
      <c r="Z89" s="155"/>
      <c r="AA89" s="155"/>
      <c r="AB89" s="155"/>
      <c r="AC89" s="155"/>
      <c r="AD89" s="155"/>
      <c r="AE89" s="155"/>
      <c r="AF89" s="155"/>
      <c r="AG89" s="155"/>
      <c r="AH89" s="155"/>
      <c r="AI89" s="155"/>
    </row>
    <row r="90" spans="1:35" x14ac:dyDescent="0.3">
      <c r="A90" s="239" t="s">
        <v>14</v>
      </c>
      <c r="B90" s="238"/>
      <c r="C90" s="238"/>
      <c r="D90" s="238"/>
      <c r="E90" s="238"/>
      <c r="F90" s="238"/>
      <c r="G90" s="238"/>
      <c r="H90" s="238"/>
      <c r="I90" s="238"/>
      <c r="J90" s="238"/>
      <c r="K90" s="238"/>
      <c r="L90" s="238"/>
      <c r="M90" s="238"/>
      <c r="N90" s="238"/>
      <c r="O90" s="238"/>
      <c r="P90" s="238"/>
      <c r="Q90" s="238"/>
      <c r="R90" s="238"/>
      <c r="S90" s="238"/>
      <c r="T90" s="238"/>
      <c r="U90" s="238"/>
      <c r="V90" s="238"/>
      <c r="W90" s="155"/>
      <c r="X90" s="155"/>
      <c r="Y90" s="155"/>
      <c r="Z90" s="155"/>
      <c r="AA90" s="155"/>
      <c r="AB90" s="155"/>
      <c r="AC90" s="155"/>
      <c r="AD90" s="155"/>
      <c r="AE90" s="155"/>
      <c r="AF90" s="155"/>
      <c r="AG90" s="155"/>
      <c r="AH90" s="155"/>
      <c r="AI90" s="155"/>
    </row>
    <row r="91" spans="1:35" x14ac:dyDescent="0.3">
      <c r="A91" s="239" t="s">
        <v>2964</v>
      </c>
      <c r="B91" s="238"/>
      <c r="C91" s="238"/>
      <c r="D91" s="238"/>
      <c r="E91" s="238"/>
      <c r="F91" s="238"/>
      <c r="G91" s="238"/>
      <c r="H91" s="238"/>
      <c r="I91" s="238"/>
      <c r="J91" s="238"/>
      <c r="K91" s="238"/>
      <c r="L91" s="238"/>
      <c r="M91" s="238"/>
      <c r="N91" s="238"/>
      <c r="O91" s="238"/>
      <c r="P91" s="238"/>
      <c r="Q91" s="238"/>
      <c r="R91" s="238"/>
      <c r="S91" s="238"/>
      <c r="T91" s="238"/>
      <c r="U91" s="238"/>
      <c r="V91" s="238"/>
      <c r="W91" s="155"/>
      <c r="X91" s="155"/>
      <c r="Y91" s="155"/>
      <c r="Z91" s="155"/>
      <c r="AA91" s="155"/>
      <c r="AB91" s="155"/>
      <c r="AC91" s="155"/>
      <c r="AD91" s="155"/>
      <c r="AE91" s="155"/>
      <c r="AF91" s="155"/>
      <c r="AG91" s="155"/>
      <c r="AH91" s="155"/>
      <c r="AI91" s="155"/>
    </row>
    <row r="92" spans="1:35" x14ac:dyDescent="0.3">
      <c r="A92" s="239" t="s">
        <v>2965</v>
      </c>
      <c r="B92" s="238"/>
      <c r="C92" s="238"/>
      <c r="D92" s="238"/>
      <c r="E92" s="238"/>
      <c r="F92" s="238"/>
      <c r="G92" s="238"/>
      <c r="H92" s="238"/>
      <c r="I92" s="238"/>
      <c r="J92" s="238"/>
      <c r="K92" s="238"/>
      <c r="L92" s="238"/>
      <c r="M92" s="238"/>
      <c r="N92" s="238"/>
      <c r="O92" s="238"/>
      <c r="P92" s="238"/>
      <c r="Q92" s="238"/>
      <c r="R92" s="238"/>
      <c r="S92" s="238"/>
      <c r="T92" s="238"/>
      <c r="U92" s="238"/>
      <c r="V92" s="238"/>
      <c r="W92" s="155"/>
      <c r="X92" s="155"/>
      <c r="Y92" s="155"/>
      <c r="Z92" s="155"/>
      <c r="AA92" s="155"/>
      <c r="AB92" s="155"/>
      <c r="AC92" s="155"/>
      <c r="AD92" s="155"/>
      <c r="AE92" s="155"/>
      <c r="AF92" s="155"/>
      <c r="AG92" s="155"/>
      <c r="AH92" s="155"/>
      <c r="AI92" s="155"/>
    </row>
    <row r="93" spans="1:35" x14ac:dyDescent="0.3">
      <c r="A93" s="239" t="s">
        <v>2966</v>
      </c>
      <c r="B93" s="238"/>
      <c r="C93" s="238"/>
      <c r="D93" s="238"/>
      <c r="E93" s="238"/>
      <c r="F93" s="238"/>
      <c r="G93" s="238"/>
      <c r="H93" s="238"/>
      <c r="I93" s="238"/>
      <c r="J93" s="238"/>
      <c r="K93" s="238"/>
      <c r="L93" s="238"/>
      <c r="M93" s="238"/>
      <c r="N93" s="238"/>
      <c r="O93" s="238"/>
      <c r="P93" s="238"/>
      <c r="Q93" s="238"/>
      <c r="R93" s="238"/>
      <c r="S93" s="238"/>
      <c r="T93" s="238"/>
      <c r="U93" s="238"/>
      <c r="V93" s="238"/>
      <c r="W93" s="155"/>
      <c r="X93" s="155"/>
      <c r="Y93" s="155"/>
      <c r="Z93" s="155"/>
      <c r="AA93" s="155"/>
      <c r="AB93" s="155"/>
      <c r="AC93" s="155"/>
      <c r="AD93" s="155"/>
      <c r="AE93" s="155"/>
      <c r="AF93" s="155"/>
      <c r="AG93" s="155"/>
      <c r="AH93" s="155"/>
      <c r="AI93" s="155"/>
    </row>
    <row r="94" spans="1:35" x14ac:dyDescent="0.3">
      <c r="A94" s="239" t="s">
        <v>2967</v>
      </c>
      <c r="B94" s="238"/>
      <c r="C94" s="238"/>
      <c r="D94" s="238"/>
      <c r="E94" s="238"/>
      <c r="F94" s="238"/>
      <c r="G94" s="238"/>
      <c r="H94" s="238"/>
      <c r="I94" s="238"/>
      <c r="J94" s="238"/>
      <c r="K94" s="238"/>
      <c r="L94" s="238"/>
      <c r="M94" s="238"/>
      <c r="N94" s="238"/>
      <c r="O94" s="238"/>
      <c r="P94" s="238"/>
      <c r="Q94" s="238"/>
      <c r="R94" s="238"/>
      <c r="S94" s="238"/>
      <c r="T94" s="238"/>
      <c r="U94" s="238"/>
      <c r="V94" s="238"/>
      <c r="W94" s="155"/>
      <c r="X94" s="155"/>
      <c r="Y94" s="155"/>
      <c r="Z94" s="155"/>
      <c r="AA94" s="155"/>
      <c r="AB94" s="155"/>
      <c r="AC94" s="155"/>
      <c r="AD94" s="155"/>
      <c r="AE94" s="155"/>
      <c r="AF94" s="155"/>
      <c r="AG94" s="155"/>
      <c r="AH94" s="155"/>
      <c r="AI94" s="155"/>
    </row>
    <row r="95" spans="1:35" x14ac:dyDescent="0.3">
      <c r="A95" s="239" t="s">
        <v>2968</v>
      </c>
      <c r="B95" s="238"/>
      <c r="C95" s="238"/>
      <c r="D95" s="238"/>
      <c r="E95" s="238"/>
      <c r="F95" s="238"/>
      <c r="G95" s="238"/>
      <c r="H95" s="238"/>
      <c r="I95" s="238"/>
      <c r="J95" s="238"/>
      <c r="K95" s="238"/>
      <c r="L95" s="238"/>
      <c r="M95" s="238"/>
      <c r="N95" s="238"/>
      <c r="O95" s="238"/>
      <c r="P95" s="238"/>
      <c r="Q95" s="238"/>
      <c r="R95" s="238"/>
      <c r="S95" s="238"/>
      <c r="T95" s="238"/>
      <c r="U95" s="238"/>
      <c r="V95" s="238"/>
      <c r="W95" s="155"/>
      <c r="X95" s="155"/>
      <c r="Y95" s="155"/>
      <c r="Z95" s="155"/>
      <c r="AA95" s="155"/>
      <c r="AB95" s="155"/>
      <c r="AC95" s="155"/>
      <c r="AD95" s="155"/>
      <c r="AE95" s="155"/>
      <c r="AF95" s="155"/>
      <c r="AG95" s="155"/>
      <c r="AH95" s="155"/>
      <c r="AI95" s="155"/>
    </row>
    <row r="96" spans="1:35" x14ac:dyDescent="0.3">
      <c r="A96" s="239" t="s">
        <v>2969</v>
      </c>
      <c r="B96" s="238"/>
      <c r="C96" s="238"/>
      <c r="D96" s="238"/>
      <c r="E96" s="238"/>
      <c r="F96" s="238"/>
      <c r="G96" s="238"/>
      <c r="H96" s="238"/>
      <c r="I96" s="238"/>
      <c r="J96" s="238"/>
      <c r="K96" s="238"/>
      <c r="L96" s="238"/>
      <c r="M96" s="238"/>
      <c r="N96" s="238"/>
      <c r="O96" s="238"/>
      <c r="P96" s="238"/>
      <c r="Q96" s="238"/>
      <c r="R96" s="238"/>
      <c r="S96" s="238"/>
      <c r="T96" s="238"/>
      <c r="U96" s="238"/>
      <c r="V96" s="238"/>
      <c r="W96" s="155"/>
      <c r="X96" s="155"/>
      <c r="Y96" s="155"/>
      <c r="Z96" s="155"/>
      <c r="AA96" s="155"/>
      <c r="AB96" s="155"/>
      <c r="AC96" s="155"/>
      <c r="AD96" s="155"/>
      <c r="AE96" s="155"/>
      <c r="AF96" s="155"/>
      <c r="AG96" s="155"/>
      <c r="AH96" s="155"/>
      <c r="AI96" s="155"/>
    </row>
    <row r="97" spans="1:35" x14ac:dyDescent="0.3">
      <c r="A97" s="239" t="s">
        <v>2970</v>
      </c>
      <c r="B97" s="238"/>
      <c r="C97" s="238"/>
      <c r="D97" s="238"/>
      <c r="E97" s="238"/>
      <c r="F97" s="238"/>
      <c r="G97" s="238"/>
      <c r="H97" s="238"/>
      <c r="I97" s="238"/>
      <c r="J97" s="238"/>
      <c r="K97" s="238"/>
      <c r="L97" s="238"/>
      <c r="M97" s="238"/>
      <c r="N97" s="238"/>
      <c r="O97" s="238"/>
      <c r="P97" s="238"/>
      <c r="Q97" s="238"/>
      <c r="R97" s="238"/>
      <c r="S97" s="238"/>
      <c r="T97" s="238"/>
      <c r="U97" s="238"/>
      <c r="V97" s="238"/>
      <c r="W97" s="155"/>
      <c r="X97" s="155"/>
      <c r="Y97" s="155"/>
      <c r="Z97" s="155"/>
      <c r="AA97" s="155"/>
      <c r="AB97" s="155"/>
      <c r="AC97" s="155"/>
      <c r="AD97" s="155"/>
      <c r="AE97" s="155"/>
      <c r="AF97" s="155"/>
      <c r="AG97" s="155"/>
      <c r="AH97" s="155"/>
      <c r="AI97" s="155"/>
    </row>
    <row r="98" spans="1:35" x14ac:dyDescent="0.3">
      <c r="A98" s="239" t="s">
        <v>2971</v>
      </c>
      <c r="B98" s="238"/>
      <c r="C98" s="238"/>
      <c r="D98" s="238"/>
      <c r="E98" s="238"/>
      <c r="F98" s="238"/>
      <c r="G98" s="238"/>
      <c r="H98" s="238"/>
      <c r="I98" s="238"/>
      <c r="J98" s="238"/>
      <c r="K98" s="238"/>
      <c r="L98" s="238"/>
      <c r="M98" s="238"/>
      <c r="N98" s="238"/>
      <c r="O98" s="238"/>
      <c r="P98" s="238"/>
      <c r="Q98" s="238"/>
      <c r="R98" s="238"/>
      <c r="S98" s="238"/>
      <c r="T98" s="238"/>
      <c r="U98" s="238"/>
      <c r="V98" s="238"/>
      <c r="W98" s="155"/>
      <c r="X98" s="155"/>
      <c r="Y98" s="155"/>
      <c r="Z98" s="155"/>
      <c r="AA98" s="155"/>
      <c r="AB98" s="155"/>
      <c r="AC98" s="155"/>
      <c r="AD98" s="155"/>
      <c r="AE98" s="155"/>
      <c r="AF98" s="155"/>
      <c r="AG98" s="155"/>
      <c r="AH98" s="155"/>
      <c r="AI98" s="155"/>
    </row>
    <row r="99" spans="1:35" x14ac:dyDescent="0.3">
      <c r="A99" s="239" t="s">
        <v>2972</v>
      </c>
      <c r="B99" s="238"/>
      <c r="C99" s="238"/>
      <c r="D99" s="238"/>
      <c r="E99" s="238"/>
      <c r="F99" s="238"/>
      <c r="G99" s="238"/>
      <c r="H99" s="238"/>
      <c r="I99" s="238"/>
      <c r="J99" s="238"/>
      <c r="K99" s="238"/>
      <c r="L99" s="238"/>
      <c r="M99" s="238"/>
      <c r="N99" s="238"/>
      <c r="O99" s="238"/>
      <c r="P99" s="238"/>
      <c r="Q99" s="238"/>
      <c r="R99" s="238"/>
      <c r="S99" s="238"/>
      <c r="T99" s="238"/>
      <c r="U99" s="238"/>
      <c r="V99" s="238"/>
      <c r="W99" s="155"/>
      <c r="X99" s="155"/>
      <c r="Y99" s="155"/>
      <c r="Z99" s="155"/>
      <c r="AA99" s="155"/>
      <c r="AB99" s="155"/>
      <c r="AC99" s="155"/>
      <c r="AD99" s="155"/>
      <c r="AE99" s="155"/>
      <c r="AF99" s="155"/>
      <c r="AG99" s="155"/>
      <c r="AH99" s="155"/>
      <c r="AI99" s="155"/>
    </row>
    <row r="100" spans="1:35" x14ac:dyDescent="0.3">
      <c r="A100" s="239" t="s">
        <v>2973</v>
      </c>
      <c r="B100" s="238"/>
      <c r="C100" s="238"/>
      <c r="D100" s="238"/>
      <c r="E100" s="238"/>
      <c r="F100" s="238"/>
      <c r="G100" s="238"/>
      <c r="H100" s="238"/>
      <c r="I100" s="238"/>
      <c r="J100" s="238"/>
      <c r="K100" s="238"/>
      <c r="L100" s="238"/>
      <c r="M100" s="238"/>
      <c r="N100" s="238"/>
      <c r="O100" s="238"/>
      <c r="P100" s="238"/>
      <c r="Q100" s="238"/>
      <c r="R100" s="238"/>
      <c r="S100" s="238"/>
      <c r="T100" s="238"/>
      <c r="U100" s="238"/>
      <c r="V100" s="238"/>
      <c r="W100" s="155"/>
      <c r="X100" s="155"/>
      <c r="Y100" s="155"/>
      <c r="Z100" s="155"/>
      <c r="AA100" s="155"/>
      <c r="AB100" s="155"/>
      <c r="AC100" s="155"/>
      <c r="AD100" s="155"/>
      <c r="AE100" s="155"/>
      <c r="AF100" s="155"/>
      <c r="AG100" s="155"/>
      <c r="AH100" s="155"/>
      <c r="AI100" s="155"/>
    </row>
    <row r="101" spans="1:35" x14ac:dyDescent="0.3">
      <c r="A101" s="239" t="s">
        <v>2974</v>
      </c>
      <c r="B101" s="238"/>
      <c r="C101" s="238"/>
      <c r="D101" s="238"/>
      <c r="E101" s="238"/>
      <c r="F101" s="238"/>
      <c r="G101" s="238"/>
      <c r="H101" s="238"/>
      <c r="I101" s="238"/>
      <c r="J101" s="238"/>
      <c r="K101" s="238"/>
      <c r="L101" s="238"/>
      <c r="M101" s="238"/>
      <c r="N101" s="238"/>
      <c r="O101" s="238"/>
      <c r="P101" s="238"/>
      <c r="Q101" s="238"/>
      <c r="R101" s="238"/>
      <c r="S101" s="238"/>
      <c r="T101" s="238"/>
      <c r="U101" s="238"/>
      <c r="V101" s="238"/>
      <c r="W101" s="155"/>
      <c r="X101" s="155"/>
      <c r="Y101" s="155"/>
      <c r="Z101" s="155"/>
      <c r="AA101" s="155"/>
      <c r="AB101" s="155"/>
      <c r="AC101" s="155"/>
      <c r="AD101" s="155"/>
      <c r="AE101" s="155"/>
      <c r="AF101" s="155"/>
      <c r="AG101" s="155"/>
      <c r="AH101" s="155"/>
      <c r="AI101" s="155"/>
    </row>
    <row r="102" spans="1:35" x14ac:dyDescent="0.3">
      <c r="A102" s="239" t="s">
        <v>2975</v>
      </c>
      <c r="B102" s="238"/>
      <c r="C102" s="238"/>
      <c r="D102" s="238"/>
      <c r="E102" s="238"/>
      <c r="F102" s="238"/>
      <c r="G102" s="238"/>
      <c r="H102" s="238"/>
      <c r="I102" s="238"/>
      <c r="J102" s="238"/>
      <c r="K102" s="238"/>
      <c r="L102" s="238"/>
      <c r="M102" s="238"/>
      <c r="N102" s="238"/>
      <c r="O102" s="238"/>
      <c r="P102" s="238"/>
      <c r="Q102" s="238"/>
      <c r="R102" s="238"/>
      <c r="S102" s="238"/>
      <c r="T102" s="238"/>
      <c r="U102" s="238"/>
      <c r="V102" s="238"/>
      <c r="W102" s="155"/>
      <c r="X102" s="155"/>
      <c r="Y102" s="155"/>
      <c r="Z102" s="155"/>
      <c r="AA102" s="155"/>
      <c r="AB102" s="155"/>
      <c r="AC102" s="155"/>
      <c r="AD102" s="155"/>
      <c r="AE102" s="155"/>
      <c r="AF102" s="155"/>
      <c r="AG102" s="155"/>
      <c r="AH102" s="155"/>
      <c r="AI102" s="155"/>
    </row>
    <row r="103" spans="1:35" x14ac:dyDescent="0.3">
      <c r="A103" s="239" t="s">
        <v>2976</v>
      </c>
      <c r="B103" s="238"/>
      <c r="C103" s="238"/>
      <c r="D103" s="238"/>
      <c r="E103" s="238"/>
      <c r="F103" s="238"/>
      <c r="G103" s="238"/>
      <c r="H103" s="238"/>
      <c r="I103" s="238"/>
      <c r="J103" s="238"/>
      <c r="K103" s="238"/>
      <c r="L103" s="238"/>
      <c r="M103" s="238"/>
      <c r="N103" s="238"/>
      <c r="O103" s="238"/>
      <c r="P103" s="238"/>
      <c r="Q103" s="238"/>
      <c r="R103" s="238"/>
      <c r="S103" s="238"/>
      <c r="T103" s="238"/>
      <c r="U103" s="238"/>
      <c r="V103" s="238"/>
      <c r="W103" s="155"/>
      <c r="X103" s="155"/>
      <c r="Y103" s="155"/>
      <c r="Z103" s="155"/>
      <c r="AA103" s="155"/>
      <c r="AB103" s="155"/>
      <c r="AC103" s="155"/>
      <c r="AD103" s="155"/>
      <c r="AE103" s="155"/>
      <c r="AF103" s="155"/>
      <c r="AG103" s="155"/>
      <c r="AH103" s="155"/>
      <c r="AI103" s="155"/>
    </row>
    <row r="104" spans="1:35" x14ac:dyDescent="0.3">
      <c r="A104" s="239" t="s">
        <v>2977</v>
      </c>
      <c r="B104" s="238"/>
      <c r="C104" s="238"/>
      <c r="D104" s="238"/>
      <c r="E104" s="238"/>
      <c r="F104" s="238"/>
      <c r="G104" s="238"/>
      <c r="H104" s="238"/>
      <c r="I104" s="238"/>
      <c r="J104" s="238"/>
      <c r="K104" s="238"/>
      <c r="L104" s="238"/>
      <c r="M104" s="238"/>
      <c r="N104" s="238"/>
      <c r="O104" s="238"/>
      <c r="P104" s="238"/>
      <c r="Q104" s="238"/>
      <c r="R104" s="238"/>
      <c r="S104" s="238"/>
      <c r="T104" s="238"/>
      <c r="U104" s="238"/>
      <c r="V104" s="238"/>
      <c r="W104" s="155"/>
      <c r="X104" s="155"/>
      <c r="Y104" s="155"/>
      <c r="Z104" s="155"/>
      <c r="AA104" s="155"/>
      <c r="AB104" s="155"/>
      <c r="AC104" s="155"/>
      <c r="AD104" s="155"/>
      <c r="AE104" s="155"/>
      <c r="AF104" s="155"/>
      <c r="AG104" s="155"/>
      <c r="AH104" s="155"/>
      <c r="AI104" s="155"/>
    </row>
    <row r="105" spans="1:35" x14ac:dyDescent="0.3">
      <c r="A105" s="239" t="s">
        <v>2978</v>
      </c>
      <c r="B105" s="238"/>
      <c r="C105" s="238"/>
      <c r="D105" s="238"/>
      <c r="E105" s="238"/>
      <c r="F105" s="238"/>
      <c r="G105" s="238"/>
      <c r="H105" s="238"/>
      <c r="I105" s="238"/>
      <c r="J105" s="238"/>
      <c r="K105" s="238"/>
      <c r="L105" s="238"/>
      <c r="M105" s="238"/>
      <c r="N105" s="238"/>
      <c r="O105" s="238"/>
      <c r="P105" s="238"/>
      <c r="Q105" s="238"/>
      <c r="R105" s="238"/>
      <c r="S105" s="238"/>
      <c r="T105" s="238"/>
      <c r="U105" s="238"/>
      <c r="V105" s="238"/>
      <c r="W105" s="155"/>
      <c r="X105" s="155"/>
      <c r="Y105" s="155"/>
      <c r="Z105" s="155"/>
      <c r="AA105" s="155"/>
      <c r="AB105" s="155"/>
      <c r="AC105" s="155"/>
      <c r="AD105" s="155"/>
      <c r="AE105" s="155"/>
      <c r="AF105" s="155"/>
      <c r="AG105" s="155"/>
      <c r="AH105" s="155"/>
      <c r="AI105" s="155"/>
    </row>
    <row r="106" spans="1:35" x14ac:dyDescent="0.3">
      <c r="A106" s="239" t="s">
        <v>2979</v>
      </c>
      <c r="B106" s="238"/>
      <c r="C106" s="238"/>
      <c r="D106" s="238"/>
      <c r="E106" s="238"/>
      <c r="F106" s="238"/>
      <c r="G106" s="238"/>
      <c r="H106" s="238"/>
      <c r="I106" s="238"/>
      <c r="J106" s="238"/>
      <c r="K106" s="238"/>
      <c r="L106" s="238"/>
      <c r="M106" s="238"/>
      <c r="N106" s="238"/>
      <c r="O106" s="238"/>
      <c r="P106" s="238"/>
      <c r="Q106" s="238"/>
      <c r="R106" s="238"/>
      <c r="S106" s="238"/>
      <c r="T106" s="238"/>
      <c r="U106" s="238"/>
      <c r="V106" s="238"/>
      <c r="W106" s="155"/>
      <c r="X106" s="155"/>
      <c r="Y106" s="155"/>
      <c r="Z106" s="155"/>
      <c r="AA106" s="155"/>
      <c r="AB106" s="155"/>
      <c r="AC106" s="155"/>
      <c r="AD106" s="155"/>
      <c r="AE106" s="155"/>
      <c r="AF106" s="155"/>
      <c r="AG106" s="155"/>
      <c r="AH106" s="155"/>
      <c r="AI106" s="155"/>
    </row>
    <row r="107" spans="1:35" x14ac:dyDescent="0.3">
      <c r="A107" s="240"/>
      <c r="B107" s="238"/>
      <c r="C107" s="238"/>
      <c r="D107" s="238"/>
      <c r="E107" s="238"/>
      <c r="F107" s="238"/>
      <c r="G107" s="238"/>
      <c r="H107" s="238"/>
      <c r="I107" s="238"/>
      <c r="J107" s="238"/>
      <c r="K107" s="238"/>
      <c r="L107" s="238"/>
      <c r="M107" s="238"/>
      <c r="N107" s="238"/>
      <c r="O107" s="238"/>
      <c r="P107" s="238"/>
      <c r="Q107" s="238"/>
      <c r="R107" s="238"/>
      <c r="S107" s="238"/>
      <c r="T107" s="238"/>
      <c r="U107" s="238"/>
      <c r="V107" s="238"/>
      <c r="W107" s="155"/>
      <c r="X107" s="155"/>
      <c r="Y107" s="155"/>
      <c r="Z107" s="155"/>
      <c r="AA107" s="155"/>
      <c r="AB107" s="155"/>
      <c r="AC107" s="155"/>
      <c r="AD107" s="155"/>
      <c r="AE107" s="155"/>
      <c r="AF107" s="155"/>
      <c r="AG107" s="155"/>
      <c r="AH107" s="155"/>
      <c r="AI107" s="155"/>
    </row>
    <row r="108" spans="1:35" x14ac:dyDescent="0.3">
      <c r="A108" s="240"/>
      <c r="B108" s="238"/>
      <c r="C108" s="238"/>
      <c r="D108" s="238"/>
      <c r="E108" s="238"/>
      <c r="F108" s="238"/>
      <c r="G108" s="238"/>
      <c r="H108" s="238"/>
      <c r="I108" s="238"/>
      <c r="J108" s="238"/>
      <c r="K108" s="238"/>
      <c r="L108" s="238"/>
      <c r="M108" s="238"/>
      <c r="N108" s="238"/>
      <c r="O108" s="238"/>
      <c r="P108" s="238"/>
      <c r="Q108" s="238"/>
      <c r="R108" s="238"/>
      <c r="S108" s="238"/>
      <c r="T108" s="238"/>
      <c r="U108" s="238"/>
      <c r="V108" s="238"/>
      <c r="W108" s="155"/>
      <c r="X108" s="155"/>
      <c r="Y108" s="155"/>
      <c r="Z108" s="155"/>
      <c r="AA108" s="155"/>
      <c r="AB108" s="155"/>
      <c r="AC108" s="155"/>
      <c r="AD108" s="155"/>
      <c r="AE108" s="155"/>
      <c r="AF108" s="155"/>
      <c r="AG108" s="155"/>
      <c r="AH108" s="155"/>
      <c r="AI108" s="155"/>
    </row>
    <row r="109" spans="1:35" x14ac:dyDescent="0.3">
      <c r="A109" s="241" t="s">
        <v>2889</v>
      </c>
      <c r="B109" s="238"/>
      <c r="C109" s="238"/>
      <c r="D109" s="238"/>
      <c r="E109" s="238"/>
      <c r="F109" s="238"/>
      <c r="G109" s="238"/>
      <c r="H109" s="238"/>
      <c r="I109" s="238"/>
      <c r="J109" s="238"/>
      <c r="K109" s="238"/>
      <c r="L109" s="238"/>
      <c r="M109" s="238"/>
      <c r="N109" s="238"/>
      <c r="O109" s="238"/>
      <c r="P109" s="238"/>
      <c r="Q109" s="238"/>
      <c r="R109" s="238"/>
      <c r="S109" s="238"/>
      <c r="T109" s="238"/>
      <c r="U109" s="238"/>
      <c r="V109" s="238"/>
      <c r="W109" s="155"/>
      <c r="X109" s="155"/>
      <c r="Y109" s="155"/>
      <c r="Z109" s="155"/>
      <c r="AA109" s="155"/>
      <c r="AB109" s="155"/>
      <c r="AC109" s="155"/>
      <c r="AD109" s="155"/>
      <c r="AE109" s="155"/>
      <c r="AF109" s="155"/>
      <c r="AG109" s="155"/>
      <c r="AH109" s="155"/>
      <c r="AI109" s="155"/>
    </row>
    <row r="110" spans="1:35" x14ac:dyDescent="0.3">
      <c r="A110" s="241" t="s">
        <v>2980</v>
      </c>
      <c r="B110" s="238"/>
      <c r="C110" s="238"/>
      <c r="D110" s="238"/>
      <c r="E110" s="238"/>
      <c r="F110" s="238"/>
      <c r="G110" s="238"/>
      <c r="H110" s="238"/>
      <c r="I110" s="238"/>
      <c r="J110" s="238"/>
      <c r="K110" s="238"/>
      <c r="L110" s="238"/>
      <c r="M110" s="238"/>
      <c r="N110" s="238"/>
      <c r="O110" s="238"/>
      <c r="P110" s="238"/>
      <c r="Q110" s="238"/>
      <c r="R110" s="238"/>
      <c r="S110" s="238"/>
      <c r="T110" s="238"/>
      <c r="U110" s="238"/>
      <c r="V110" s="238"/>
      <c r="W110" s="155"/>
      <c r="X110" s="155"/>
      <c r="Y110" s="155"/>
      <c r="Z110" s="155"/>
      <c r="AA110" s="155"/>
      <c r="AB110" s="155"/>
      <c r="AC110" s="155"/>
      <c r="AD110" s="155"/>
      <c r="AE110" s="155"/>
      <c r="AF110" s="155"/>
      <c r="AG110" s="155"/>
      <c r="AH110" s="155"/>
      <c r="AI110" s="155"/>
    </row>
    <row r="111" spans="1:35" x14ac:dyDescent="0.3">
      <c r="A111" s="241" t="s">
        <v>2981</v>
      </c>
      <c r="B111" s="238"/>
      <c r="C111" s="238"/>
      <c r="D111" s="238"/>
      <c r="E111" s="238"/>
      <c r="F111" s="238"/>
      <c r="G111" s="238"/>
      <c r="H111" s="238"/>
      <c r="I111" s="238"/>
      <c r="J111" s="238"/>
      <c r="K111" s="238"/>
      <c r="L111" s="238"/>
      <c r="M111" s="238"/>
      <c r="N111" s="238"/>
      <c r="O111" s="238"/>
      <c r="P111" s="238"/>
      <c r="Q111" s="238"/>
      <c r="R111" s="238"/>
      <c r="S111" s="238"/>
      <c r="T111" s="238"/>
      <c r="U111" s="238"/>
      <c r="V111" s="238"/>
      <c r="W111" s="155"/>
      <c r="X111" s="155"/>
      <c r="Y111" s="155"/>
      <c r="Z111" s="155"/>
      <c r="AA111" s="155"/>
      <c r="AB111" s="155"/>
      <c r="AC111" s="155"/>
      <c r="AD111" s="155"/>
      <c r="AE111" s="155"/>
      <c r="AF111" s="155"/>
      <c r="AG111" s="155"/>
      <c r="AH111" s="155"/>
      <c r="AI111" s="155"/>
    </row>
    <row r="112" spans="1:35" x14ac:dyDescent="0.3">
      <c r="A112" s="241" t="s">
        <v>2982</v>
      </c>
      <c r="B112" s="238"/>
      <c r="C112" s="238"/>
      <c r="D112" s="238"/>
      <c r="E112" s="238"/>
      <c r="F112" s="238"/>
      <c r="G112" s="238"/>
      <c r="H112" s="238"/>
      <c r="I112" s="238"/>
      <c r="J112" s="238"/>
      <c r="K112" s="238"/>
      <c r="L112" s="238"/>
      <c r="M112" s="238"/>
      <c r="N112" s="238"/>
      <c r="O112" s="238"/>
      <c r="P112" s="238"/>
      <c r="Q112" s="238"/>
      <c r="R112" s="238"/>
      <c r="S112" s="238"/>
      <c r="T112" s="238"/>
      <c r="U112" s="238"/>
      <c r="V112" s="238"/>
      <c r="W112" s="155"/>
      <c r="X112" s="155"/>
      <c r="Y112" s="155"/>
      <c r="Z112" s="155"/>
      <c r="AA112" s="155"/>
      <c r="AB112" s="155"/>
      <c r="AC112" s="155"/>
      <c r="AD112" s="155"/>
      <c r="AE112" s="155"/>
      <c r="AF112" s="155"/>
      <c r="AG112" s="155"/>
      <c r="AH112" s="155"/>
      <c r="AI112" s="155"/>
    </row>
    <row r="113" spans="1:35" x14ac:dyDescent="0.3">
      <c r="A113" s="240"/>
      <c r="B113" s="238"/>
      <c r="C113" s="238"/>
      <c r="D113" s="238"/>
      <c r="E113" s="238"/>
      <c r="F113" s="238"/>
      <c r="G113" s="238"/>
      <c r="H113" s="238"/>
      <c r="I113" s="238"/>
      <c r="J113" s="238"/>
      <c r="K113" s="238"/>
      <c r="L113" s="238"/>
      <c r="M113" s="238"/>
      <c r="N113" s="238"/>
      <c r="O113" s="238"/>
      <c r="P113" s="238"/>
      <c r="Q113" s="238"/>
      <c r="R113" s="238"/>
      <c r="S113" s="238"/>
      <c r="T113" s="238"/>
      <c r="U113" s="238"/>
      <c r="V113" s="238"/>
      <c r="W113" s="155"/>
      <c r="X113" s="155"/>
      <c r="Y113" s="155"/>
      <c r="Z113" s="155"/>
      <c r="AA113" s="155"/>
      <c r="AB113" s="155"/>
      <c r="AC113" s="155"/>
      <c r="AD113" s="155"/>
      <c r="AE113" s="155"/>
      <c r="AF113" s="155"/>
      <c r="AG113" s="155"/>
      <c r="AH113" s="155"/>
      <c r="AI113" s="155"/>
    </row>
    <row r="114" spans="1:35" x14ac:dyDescent="0.3">
      <c r="A114" s="240"/>
      <c r="B114" s="238"/>
      <c r="C114" s="238"/>
      <c r="D114" s="238"/>
      <c r="E114" s="238"/>
      <c r="F114" s="238"/>
      <c r="G114" s="238"/>
      <c r="H114" s="238"/>
      <c r="I114" s="238"/>
      <c r="J114" s="238"/>
      <c r="K114" s="238"/>
      <c r="L114" s="238"/>
      <c r="M114" s="238"/>
      <c r="N114" s="238"/>
      <c r="O114" s="238"/>
      <c r="P114" s="238"/>
      <c r="Q114" s="238"/>
      <c r="R114" s="238"/>
      <c r="S114" s="238"/>
      <c r="T114" s="238"/>
      <c r="U114" s="238"/>
      <c r="V114" s="238"/>
      <c r="W114" s="155"/>
      <c r="X114" s="155"/>
      <c r="Y114" s="155"/>
      <c r="Z114" s="155"/>
      <c r="AA114" s="155"/>
      <c r="AB114" s="155"/>
      <c r="AC114" s="155"/>
      <c r="AD114" s="155"/>
      <c r="AE114" s="155"/>
      <c r="AF114" s="155"/>
      <c r="AG114" s="155"/>
      <c r="AH114" s="155"/>
      <c r="AI114" s="155"/>
    </row>
    <row r="115" spans="1:35" x14ac:dyDescent="0.3">
      <c r="A115" s="239" t="s">
        <v>3045</v>
      </c>
      <c r="B115" s="238"/>
      <c r="C115" s="238"/>
      <c r="D115" s="238"/>
      <c r="E115" s="238"/>
      <c r="F115" s="238"/>
      <c r="G115" s="238"/>
      <c r="H115" s="238"/>
      <c r="I115" s="238"/>
      <c r="J115" s="238"/>
      <c r="K115" s="238"/>
      <c r="L115" s="238"/>
      <c r="M115" s="238"/>
      <c r="N115" s="238"/>
      <c r="O115" s="238"/>
      <c r="P115" s="238"/>
      <c r="Q115" s="238"/>
      <c r="R115" s="238"/>
      <c r="S115" s="238"/>
      <c r="T115" s="238"/>
      <c r="U115" s="238"/>
      <c r="V115" s="238"/>
      <c r="W115" s="155"/>
      <c r="X115" s="155"/>
      <c r="Y115" s="155"/>
      <c r="Z115" s="155"/>
      <c r="AA115" s="155"/>
      <c r="AB115" s="155"/>
      <c r="AC115" s="155"/>
      <c r="AD115" s="155"/>
      <c r="AE115" s="155"/>
      <c r="AF115" s="155"/>
      <c r="AG115" s="155"/>
      <c r="AH115" s="155"/>
      <c r="AI115" s="155"/>
    </row>
    <row r="116" spans="1:35" x14ac:dyDescent="0.3">
      <c r="A116" s="239" t="s">
        <v>2984</v>
      </c>
      <c r="B116" s="238"/>
      <c r="C116" s="238"/>
      <c r="D116" s="238"/>
      <c r="E116" s="238"/>
      <c r="F116" s="238"/>
      <c r="G116" s="238"/>
      <c r="H116" s="238"/>
      <c r="I116" s="238"/>
      <c r="J116" s="238"/>
      <c r="K116" s="238"/>
      <c r="L116" s="238"/>
      <c r="M116" s="238"/>
      <c r="N116" s="238"/>
      <c r="O116" s="238"/>
      <c r="P116" s="238"/>
      <c r="Q116" s="238"/>
      <c r="R116" s="238"/>
      <c r="S116" s="238"/>
      <c r="T116" s="238"/>
      <c r="U116" s="238"/>
      <c r="V116" s="238"/>
      <c r="W116" s="155"/>
      <c r="X116" s="155"/>
      <c r="Y116" s="155"/>
      <c r="Z116" s="155"/>
      <c r="AA116" s="155"/>
      <c r="AB116" s="155"/>
      <c r="AC116" s="155"/>
      <c r="AD116" s="155"/>
      <c r="AE116" s="155"/>
      <c r="AF116" s="155"/>
      <c r="AG116" s="155"/>
      <c r="AH116" s="155"/>
      <c r="AI116" s="155"/>
    </row>
    <row r="117" spans="1:35" x14ac:dyDescent="0.3">
      <c r="A117" s="239" t="s">
        <v>2985</v>
      </c>
      <c r="B117" s="238"/>
      <c r="C117" s="238"/>
      <c r="D117" s="238"/>
      <c r="E117" s="238"/>
      <c r="F117" s="238"/>
      <c r="G117" s="238"/>
      <c r="H117" s="238"/>
      <c r="I117" s="238"/>
      <c r="J117" s="238"/>
      <c r="K117" s="238"/>
      <c r="L117" s="238"/>
      <c r="M117" s="238"/>
      <c r="N117" s="238"/>
      <c r="O117" s="238"/>
      <c r="P117" s="238"/>
      <c r="Q117" s="238"/>
      <c r="R117" s="238"/>
      <c r="S117" s="238"/>
      <c r="T117" s="238"/>
      <c r="U117" s="238"/>
      <c r="V117" s="238"/>
      <c r="W117" s="155"/>
      <c r="X117" s="155"/>
      <c r="Y117" s="155"/>
      <c r="Z117" s="155"/>
      <c r="AA117" s="155"/>
      <c r="AB117" s="155"/>
      <c r="AC117" s="155"/>
      <c r="AD117" s="155"/>
      <c r="AE117" s="155"/>
      <c r="AF117" s="155"/>
      <c r="AG117" s="155"/>
      <c r="AH117" s="155"/>
      <c r="AI117" s="155"/>
    </row>
    <row r="118" spans="1:35" x14ac:dyDescent="0.3">
      <c r="A118" s="239" t="s">
        <v>2986</v>
      </c>
      <c r="B118" s="238"/>
      <c r="C118" s="238"/>
      <c r="D118" s="238"/>
      <c r="E118" s="238"/>
      <c r="F118" s="238"/>
      <c r="G118" s="238"/>
      <c r="H118" s="238"/>
      <c r="I118" s="238"/>
      <c r="J118" s="238"/>
      <c r="K118" s="238"/>
      <c r="L118" s="238"/>
      <c r="M118" s="238"/>
      <c r="N118" s="238"/>
      <c r="O118" s="238"/>
      <c r="P118" s="238"/>
      <c r="Q118" s="238"/>
      <c r="R118" s="238"/>
      <c r="S118" s="238"/>
      <c r="T118" s="238"/>
      <c r="U118" s="238"/>
      <c r="V118" s="238"/>
      <c r="W118" s="155"/>
      <c r="X118" s="155"/>
      <c r="Y118" s="155"/>
      <c r="Z118" s="155"/>
      <c r="AA118" s="155"/>
      <c r="AB118" s="155"/>
      <c r="AC118" s="155"/>
      <c r="AD118" s="155"/>
      <c r="AE118" s="155"/>
      <c r="AF118" s="155"/>
      <c r="AG118" s="155"/>
      <c r="AH118" s="155"/>
      <c r="AI118" s="155"/>
    </row>
    <row r="119" spans="1:35" x14ac:dyDescent="0.3">
      <c r="A119" s="239" t="s">
        <v>2987</v>
      </c>
      <c r="B119" s="238"/>
      <c r="C119" s="238"/>
      <c r="D119" s="238"/>
      <c r="E119" s="238"/>
      <c r="F119" s="238"/>
      <c r="G119" s="238"/>
      <c r="H119" s="238"/>
      <c r="I119" s="238"/>
      <c r="J119" s="238"/>
      <c r="K119" s="238"/>
      <c r="L119" s="238"/>
      <c r="M119" s="238"/>
      <c r="N119" s="238"/>
      <c r="O119" s="238"/>
      <c r="P119" s="238"/>
      <c r="Q119" s="238"/>
      <c r="R119" s="238"/>
      <c r="S119" s="238"/>
      <c r="T119" s="238"/>
      <c r="U119" s="238"/>
      <c r="V119" s="238"/>
      <c r="W119" s="155"/>
      <c r="X119" s="155"/>
      <c r="Y119" s="155"/>
      <c r="Z119" s="155"/>
      <c r="AA119" s="155"/>
      <c r="AB119" s="155"/>
      <c r="AC119" s="155"/>
      <c r="AD119" s="155"/>
      <c r="AE119" s="155"/>
      <c r="AF119" s="155"/>
      <c r="AG119" s="155"/>
      <c r="AH119" s="155"/>
      <c r="AI119" s="155"/>
    </row>
    <row r="120" spans="1:35" x14ac:dyDescent="0.3">
      <c r="A120" s="239" t="s">
        <v>2891</v>
      </c>
      <c r="B120" s="238"/>
      <c r="C120" s="238"/>
      <c r="D120" s="238"/>
      <c r="E120" s="238"/>
      <c r="F120" s="238"/>
      <c r="G120" s="238"/>
      <c r="H120" s="238"/>
      <c r="I120" s="238"/>
      <c r="J120" s="238"/>
      <c r="K120" s="238"/>
      <c r="L120" s="238"/>
      <c r="M120" s="238"/>
      <c r="N120" s="238"/>
      <c r="O120" s="238"/>
      <c r="P120" s="238"/>
      <c r="Q120" s="238"/>
      <c r="R120" s="238"/>
      <c r="S120" s="238"/>
      <c r="T120" s="238"/>
      <c r="U120" s="238"/>
      <c r="V120" s="238"/>
      <c r="W120" s="155"/>
      <c r="X120" s="155"/>
      <c r="Y120" s="155"/>
      <c r="Z120" s="155"/>
      <c r="AA120" s="155"/>
      <c r="AB120" s="155"/>
      <c r="AC120" s="155"/>
      <c r="AD120" s="155"/>
      <c r="AE120" s="155"/>
      <c r="AF120" s="155"/>
      <c r="AG120" s="155"/>
      <c r="AH120" s="155"/>
      <c r="AI120" s="155"/>
    </row>
    <row r="121" spans="1:35" x14ac:dyDescent="0.3">
      <c r="A121" s="239" t="s">
        <v>2988</v>
      </c>
      <c r="B121" s="238"/>
      <c r="C121" s="238"/>
      <c r="D121" s="238"/>
      <c r="E121" s="238"/>
      <c r="F121" s="238"/>
      <c r="G121" s="238"/>
      <c r="H121" s="238"/>
      <c r="I121" s="238"/>
      <c r="J121" s="238"/>
      <c r="K121" s="238"/>
      <c r="L121" s="238"/>
      <c r="M121" s="238"/>
      <c r="N121" s="238"/>
      <c r="O121" s="238"/>
      <c r="P121" s="238"/>
      <c r="Q121" s="238"/>
      <c r="R121" s="238"/>
      <c r="S121" s="238"/>
      <c r="T121" s="238"/>
      <c r="U121" s="238"/>
      <c r="V121" s="238"/>
      <c r="W121" s="155"/>
      <c r="X121" s="155"/>
      <c r="Y121" s="155"/>
      <c r="Z121" s="155"/>
      <c r="AA121" s="155"/>
      <c r="AB121" s="155"/>
      <c r="AC121" s="155"/>
      <c r="AD121" s="155"/>
      <c r="AE121" s="155"/>
      <c r="AF121" s="155"/>
      <c r="AG121" s="155"/>
      <c r="AH121" s="155"/>
      <c r="AI121" s="155"/>
    </row>
    <row r="122" spans="1:35" x14ac:dyDescent="0.3">
      <c r="A122" s="239" t="s">
        <v>2989</v>
      </c>
      <c r="B122" s="238"/>
      <c r="C122" s="238"/>
      <c r="D122" s="238"/>
      <c r="E122" s="238"/>
      <c r="F122" s="238"/>
      <c r="G122" s="238"/>
      <c r="H122" s="238"/>
      <c r="I122" s="238"/>
      <c r="J122" s="238"/>
      <c r="K122" s="238"/>
      <c r="L122" s="238"/>
      <c r="M122" s="238"/>
      <c r="N122" s="238"/>
      <c r="O122" s="238"/>
      <c r="P122" s="238"/>
      <c r="Q122" s="238"/>
      <c r="R122" s="238"/>
      <c r="S122" s="238"/>
      <c r="T122" s="238"/>
      <c r="U122" s="238"/>
      <c r="V122" s="238"/>
      <c r="W122" s="155"/>
      <c r="X122" s="155"/>
      <c r="Y122" s="155"/>
      <c r="Z122" s="155"/>
      <c r="AA122" s="155"/>
      <c r="AB122" s="155"/>
      <c r="AC122" s="155"/>
      <c r="AD122" s="155"/>
      <c r="AE122" s="155"/>
      <c r="AF122" s="155"/>
      <c r="AG122" s="155"/>
      <c r="AH122" s="155"/>
      <c r="AI122" s="155"/>
    </row>
    <row r="123" spans="1:35" x14ac:dyDescent="0.3">
      <c r="A123" s="239" t="s">
        <v>2990</v>
      </c>
      <c r="B123" s="238"/>
      <c r="C123" s="238"/>
      <c r="D123" s="238"/>
      <c r="E123" s="238"/>
      <c r="F123" s="238"/>
      <c r="G123" s="238"/>
      <c r="H123" s="238"/>
      <c r="I123" s="238"/>
      <c r="J123" s="238"/>
      <c r="K123" s="238"/>
      <c r="L123" s="238"/>
      <c r="M123" s="238"/>
      <c r="N123" s="238"/>
      <c r="O123" s="238"/>
      <c r="P123" s="238"/>
      <c r="Q123" s="238"/>
      <c r="R123" s="238"/>
      <c r="S123" s="238"/>
      <c r="T123" s="238"/>
      <c r="U123" s="238"/>
      <c r="V123" s="238"/>
      <c r="W123" s="155"/>
      <c r="X123" s="155"/>
      <c r="Y123" s="155"/>
      <c r="Z123" s="155"/>
      <c r="AA123" s="155"/>
      <c r="AB123" s="155"/>
      <c r="AC123" s="155"/>
      <c r="AD123" s="155"/>
      <c r="AE123" s="155"/>
      <c r="AF123" s="155"/>
      <c r="AG123" s="155"/>
      <c r="AH123" s="155"/>
      <c r="AI123" s="155"/>
    </row>
    <row r="124" spans="1:35" x14ac:dyDescent="0.3">
      <c r="A124" s="239" t="s">
        <v>2991</v>
      </c>
      <c r="B124" s="238"/>
      <c r="C124" s="238"/>
      <c r="D124" s="238"/>
      <c r="E124" s="238"/>
      <c r="F124" s="238"/>
      <c r="G124" s="238"/>
      <c r="H124" s="238"/>
      <c r="I124" s="238"/>
      <c r="J124" s="238"/>
      <c r="K124" s="238"/>
      <c r="L124" s="238"/>
      <c r="M124" s="238"/>
      <c r="N124" s="238"/>
      <c r="O124" s="238"/>
      <c r="P124" s="238"/>
      <c r="Q124" s="238"/>
      <c r="R124" s="238"/>
      <c r="S124" s="238"/>
      <c r="T124" s="238"/>
      <c r="U124" s="238"/>
      <c r="V124" s="238"/>
      <c r="W124" s="155"/>
      <c r="X124" s="155"/>
      <c r="Y124" s="155"/>
      <c r="Z124" s="155"/>
      <c r="AA124" s="155"/>
      <c r="AB124" s="155"/>
      <c r="AC124" s="155"/>
      <c r="AD124" s="155"/>
      <c r="AE124" s="155"/>
      <c r="AF124" s="155"/>
      <c r="AG124" s="155"/>
      <c r="AH124" s="155"/>
      <c r="AI124" s="155"/>
    </row>
    <row r="125" spans="1:35" x14ac:dyDescent="0.3">
      <c r="A125" s="239" t="s">
        <v>2992</v>
      </c>
      <c r="B125" s="238"/>
      <c r="C125" s="238"/>
      <c r="D125" s="238"/>
      <c r="E125" s="238"/>
      <c r="F125" s="238"/>
      <c r="G125" s="238"/>
      <c r="H125" s="238"/>
      <c r="I125" s="238"/>
      <c r="J125" s="238"/>
      <c r="K125" s="238"/>
      <c r="L125" s="238"/>
      <c r="M125" s="238"/>
      <c r="N125" s="238"/>
      <c r="O125" s="238"/>
      <c r="P125" s="238"/>
      <c r="Q125" s="238"/>
      <c r="R125" s="238"/>
      <c r="S125" s="238"/>
      <c r="T125" s="238"/>
      <c r="U125" s="238"/>
      <c r="V125" s="238"/>
      <c r="W125" s="155"/>
      <c r="X125" s="155"/>
      <c r="Y125" s="155"/>
      <c r="Z125" s="155"/>
      <c r="AA125" s="155"/>
      <c r="AB125" s="155"/>
      <c r="AC125" s="155"/>
      <c r="AD125" s="155"/>
      <c r="AE125" s="155"/>
      <c r="AF125" s="155"/>
      <c r="AG125" s="155"/>
      <c r="AH125" s="155"/>
      <c r="AI125" s="155"/>
    </row>
    <row r="126" spans="1:35" x14ac:dyDescent="0.3">
      <c r="A126" s="239" t="s">
        <v>2993</v>
      </c>
      <c r="B126" s="238"/>
      <c r="C126" s="238"/>
      <c r="D126" s="238"/>
      <c r="E126" s="238"/>
      <c r="F126" s="238"/>
      <c r="G126" s="238"/>
      <c r="H126" s="238"/>
      <c r="I126" s="238"/>
      <c r="J126" s="238"/>
      <c r="K126" s="238"/>
      <c r="L126" s="238"/>
      <c r="M126" s="238"/>
      <c r="N126" s="238"/>
      <c r="O126" s="238"/>
      <c r="P126" s="238"/>
      <c r="Q126" s="238"/>
      <c r="R126" s="238"/>
      <c r="S126" s="238"/>
      <c r="T126" s="238"/>
      <c r="U126" s="238"/>
      <c r="V126" s="238"/>
      <c r="W126" s="155"/>
      <c r="X126" s="155"/>
      <c r="Y126" s="155"/>
      <c r="Z126" s="155"/>
      <c r="AA126" s="155"/>
      <c r="AB126" s="155"/>
      <c r="AC126" s="155"/>
      <c r="AD126" s="155"/>
      <c r="AE126" s="155"/>
      <c r="AF126" s="155"/>
      <c r="AG126" s="155"/>
      <c r="AH126" s="155"/>
      <c r="AI126" s="155"/>
    </row>
    <row r="127" spans="1:35" x14ac:dyDescent="0.3">
      <c r="A127" s="239" t="s">
        <v>2994</v>
      </c>
      <c r="B127" s="238"/>
      <c r="C127" s="238"/>
      <c r="D127" s="238"/>
      <c r="E127" s="238"/>
      <c r="F127" s="238"/>
      <c r="G127" s="238"/>
      <c r="H127" s="238"/>
      <c r="I127" s="238"/>
      <c r="J127" s="238"/>
      <c r="K127" s="238"/>
      <c r="L127" s="238"/>
      <c r="M127" s="238"/>
      <c r="N127" s="238"/>
      <c r="O127" s="238"/>
      <c r="P127" s="238"/>
      <c r="Q127" s="238"/>
      <c r="R127" s="238"/>
      <c r="S127" s="238"/>
      <c r="T127" s="238"/>
      <c r="U127" s="238"/>
      <c r="V127" s="238"/>
      <c r="W127" s="155"/>
      <c r="X127" s="155"/>
      <c r="Y127" s="155"/>
      <c r="Z127" s="155"/>
      <c r="AA127" s="155"/>
      <c r="AB127" s="155"/>
      <c r="AC127" s="155"/>
      <c r="AD127" s="155"/>
      <c r="AE127" s="155"/>
      <c r="AF127" s="155"/>
      <c r="AG127" s="155"/>
      <c r="AH127" s="155"/>
      <c r="AI127" s="155"/>
    </row>
    <row r="128" spans="1:35" x14ac:dyDescent="0.3">
      <c r="A128" s="239" t="s">
        <v>2995</v>
      </c>
      <c r="B128" s="238"/>
      <c r="C128" s="238"/>
      <c r="D128" s="238"/>
      <c r="E128" s="238"/>
      <c r="F128" s="238"/>
      <c r="G128" s="238"/>
      <c r="H128" s="238"/>
      <c r="I128" s="238"/>
      <c r="J128" s="238"/>
      <c r="K128" s="238"/>
      <c r="L128" s="238"/>
      <c r="M128" s="238"/>
      <c r="N128" s="238"/>
      <c r="O128" s="238"/>
      <c r="P128" s="238"/>
      <c r="Q128" s="238"/>
      <c r="R128" s="238"/>
      <c r="S128" s="238"/>
      <c r="T128" s="238"/>
      <c r="U128" s="238"/>
      <c r="V128" s="238"/>
      <c r="W128" s="155"/>
      <c r="X128" s="155"/>
      <c r="Y128" s="155"/>
      <c r="Z128" s="155"/>
      <c r="AA128" s="155"/>
      <c r="AB128" s="155"/>
      <c r="AC128" s="155"/>
      <c r="AD128" s="155"/>
      <c r="AE128" s="155"/>
      <c r="AF128" s="155"/>
      <c r="AG128" s="155"/>
      <c r="AH128" s="155"/>
      <c r="AI128" s="155"/>
    </row>
    <row r="129" spans="1:35" x14ac:dyDescent="0.3">
      <c r="A129" s="239" t="s">
        <v>2996</v>
      </c>
      <c r="B129" s="238"/>
      <c r="C129" s="238"/>
      <c r="D129" s="238"/>
      <c r="E129" s="238"/>
      <c r="F129" s="238"/>
      <c r="G129" s="238"/>
      <c r="H129" s="238"/>
      <c r="I129" s="238"/>
      <c r="J129" s="238"/>
      <c r="K129" s="238"/>
      <c r="L129" s="238"/>
      <c r="M129" s="238"/>
      <c r="N129" s="238"/>
      <c r="O129" s="238"/>
      <c r="P129" s="238"/>
      <c r="Q129" s="238"/>
      <c r="R129" s="238"/>
      <c r="S129" s="238"/>
      <c r="T129" s="238"/>
      <c r="U129" s="238"/>
      <c r="V129" s="238"/>
      <c r="W129" s="155"/>
      <c r="X129" s="155"/>
      <c r="Y129" s="155"/>
      <c r="Z129" s="155"/>
      <c r="AA129" s="155"/>
      <c r="AB129" s="155"/>
      <c r="AC129" s="155"/>
      <c r="AD129" s="155"/>
      <c r="AE129" s="155"/>
      <c r="AF129" s="155"/>
      <c r="AG129" s="155"/>
      <c r="AH129" s="155"/>
      <c r="AI129" s="155"/>
    </row>
    <row r="130" spans="1:35" x14ac:dyDescent="0.3">
      <c r="A130" s="239" t="s">
        <v>2997</v>
      </c>
      <c r="B130" s="238"/>
      <c r="C130" s="238"/>
      <c r="D130" s="238"/>
      <c r="E130" s="238"/>
      <c r="F130" s="238"/>
      <c r="G130" s="238"/>
      <c r="H130" s="238"/>
      <c r="I130" s="238"/>
      <c r="J130" s="238"/>
      <c r="K130" s="238"/>
      <c r="L130" s="238"/>
      <c r="M130" s="238"/>
      <c r="N130" s="238"/>
      <c r="O130" s="238"/>
      <c r="P130" s="238"/>
      <c r="Q130" s="238"/>
      <c r="R130" s="238"/>
      <c r="S130" s="238"/>
      <c r="T130" s="238"/>
      <c r="U130" s="238"/>
      <c r="V130" s="238"/>
      <c r="W130" s="155"/>
      <c r="X130" s="155"/>
      <c r="Y130" s="155"/>
      <c r="Z130" s="155"/>
      <c r="AA130" s="155"/>
      <c r="AB130" s="155"/>
      <c r="AC130" s="155"/>
      <c r="AD130" s="155"/>
      <c r="AE130" s="155"/>
      <c r="AF130" s="155"/>
      <c r="AG130" s="155"/>
      <c r="AH130" s="155"/>
      <c r="AI130" s="155"/>
    </row>
    <row r="131" spans="1:35" x14ac:dyDescent="0.3">
      <c r="A131" s="239" t="s">
        <v>2998</v>
      </c>
      <c r="B131" s="238"/>
      <c r="C131" s="238"/>
      <c r="D131" s="238"/>
      <c r="E131" s="238"/>
      <c r="F131" s="238"/>
      <c r="G131" s="238"/>
      <c r="H131" s="238"/>
      <c r="I131" s="238"/>
      <c r="J131" s="238"/>
      <c r="K131" s="238"/>
      <c r="L131" s="238"/>
      <c r="M131" s="238"/>
      <c r="N131" s="238"/>
      <c r="O131" s="238"/>
      <c r="P131" s="238"/>
      <c r="Q131" s="238"/>
      <c r="R131" s="238"/>
      <c r="S131" s="238"/>
      <c r="T131" s="238"/>
      <c r="U131" s="238"/>
      <c r="V131" s="238"/>
      <c r="W131" s="155"/>
      <c r="X131" s="155"/>
      <c r="Y131" s="155"/>
      <c r="Z131" s="155"/>
      <c r="AA131" s="155"/>
      <c r="AB131" s="155"/>
      <c r="AC131" s="155"/>
      <c r="AD131" s="155"/>
      <c r="AE131" s="155"/>
      <c r="AF131" s="155"/>
      <c r="AG131" s="155"/>
      <c r="AH131" s="155"/>
      <c r="AI131" s="155"/>
    </row>
    <row r="132" spans="1:35" x14ac:dyDescent="0.3">
      <c r="A132" s="239" t="s">
        <v>2999</v>
      </c>
      <c r="B132" s="238"/>
      <c r="C132" s="238"/>
      <c r="D132" s="238"/>
      <c r="E132" s="238"/>
      <c r="F132" s="238"/>
      <c r="G132" s="238"/>
      <c r="H132" s="238"/>
      <c r="I132" s="238"/>
      <c r="J132" s="238"/>
      <c r="K132" s="238"/>
      <c r="L132" s="238"/>
      <c r="M132" s="238"/>
      <c r="N132" s="238"/>
      <c r="O132" s="238"/>
      <c r="P132" s="238"/>
      <c r="Q132" s="238"/>
      <c r="R132" s="238"/>
      <c r="S132" s="238"/>
      <c r="T132" s="238"/>
      <c r="U132" s="238"/>
      <c r="V132" s="238"/>
      <c r="W132" s="155"/>
      <c r="X132" s="155"/>
      <c r="Y132" s="155"/>
      <c r="Z132" s="155"/>
      <c r="AA132" s="155"/>
      <c r="AB132" s="155"/>
      <c r="AC132" s="155"/>
      <c r="AD132" s="155"/>
      <c r="AE132" s="155"/>
      <c r="AF132" s="155"/>
      <c r="AG132" s="155"/>
      <c r="AH132" s="155"/>
      <c r="AI132" s="155"/>
    </row>
    <row r="133" spans="1:35" x14ac:dyDescent="0.3">
      <c r="A133" s="239" t="s">
        <v>3000</v>
      </c>
      <c r="B133" s="238"/>
      <c r="C133" s="238"/>
      <c r="D133" s="238"/>
      <c r="E133" s="238"/>
      <c r="F133" s="238"/>
      <c r="G133" s="238"/>
      <c r="H133" s="238"/>
      <c r="I133" s="238"/>
      <c r="J133" s="238"/>
      <c r="K133" s="238"/>
      <c r="L133" s="238"/>
      <c r="M133" s="238"/>
      <c r="N133" s="238"/>
      <c r="O133" s="238"/>
      <c r="P133" s="238"/>
      <c r="Q133" s="238"/>
      <c r="R133" s="238"/>
      <c r="S133" s="238"/>
      <c r="T133" s="238"/>
      <c r="U133" s="238"/>
      <c r="V133" s="238"/>
      <c r="W133" s="155"/>
      <c r="X133" s="155"/>
      <c r="Y133" s="155"/>
      <c r="Z133" s="155"/>
      <c r="AA133" s="155"/>
      <c r="AB133" s="155"/>
      <c r="AC133" s="155"/>
      <c r="AD133" s="155"/>
      <c r="AE133" s="155"/>
      <c r="AF133" s="155"/>
      <c r="AG133" s="155"/>
      <c r="AH133" s="155"/>
      <c r="AI133" s="155"/>
    </row>
    <row r="134" spans="1:35" x14ac:dyDescent="0.3">
      <c r="A134" s="239" t="s">
        <v>3001</v>
      </c>
      <c r="B134" s="238"/>
      <c r="C134" s="238"/>
      <c r="D134" s="238"/>
      <c r="E134" s="238"/>
      <c r="F134" s="238"/>
      <c r="G134" s="238"/>
      <c r="H134" s="238"/>
      <c r="I134" s="238"/>
      <c r="J134" s="238"/>
      <c r="K134" s="238"/>
      <c r="L134" s="238"/>
      <c r="M134" s="238"/>
      <c r="N134" s="238"/>
      <c r="O134" s="238"/>
      <c r="P134" s="238"/>
      <c r="Q134" s="238"/>
      <c r="R134" s="238"/>
      <c r="S134" s="238"/>
      <c r="T134" s="238"/>
      <c r="U134" s="238"/>
      <c r="V134" s="238"/>
      <c r="W134" s="155"/>
      <c r="X134" s="155"/>
      <c r="Y134" s="155"/>
      <c r="Z134" s="155"/>
      <c r="AA134" s="155"/>
      <c r="AB134" s="155"/>
      <c r="AC134" s="155"/>
      <c r="AD134" s="155"/>
      <c r="AE134" s="155"/>
      <c r="AF134" s="155"/>
      <c r="AG134" s="155"/>
      <c r="AH134" s="155"/>
      <c r="AI134" s="155"/>
    </row>
    <row r="135" spans="1:35" x14ac:dyDescent="0.3">
      <c r="A135" s="239" t="s">
        <v>3002</v>
      </c>
      <c r="B135" s="238"/>
      <c r="C135" s="238"/>
      <c r="D135" s="238"/>
      <c r="E135" s="238"/>
      <c r="F135" s="238"/>
      <c r="G135" s="238"/>
      <c r="H135" s="238"/>
      <c r="I135" s="238"/>
      <c r="J135" s="238"/>
      <c r="K135" s="238"/>
      <c r="L135" s="238"/>
      <c r="M135" s="238"/>
      <c r="N135" s="238"/>
      <c r="O135" s="238"/>
      <c r="P135" s="238"/>
      <c r="Q135" s="238"/>
      <c r="R135" s="238"/>
      <c r="S135" s="238"/>
      <c r="T135" s="238"/>
      <c r="U135" s="238"/>
      <c r="V135" s="238"/>
      <c r="W135" s="155"/>
      <c r="X135" s="155"/>
      <c r="Y135" s="155"/>
      <c r="Z135" s="155"/>
      <c r="AA135" s="155"/>
      <c r="AB135" s="155"/>
      <c r="AC135" s="155"/>
      <c r="AD135" s="155"/>
      <c r="AE135" s="155"/>
      <c r="AF135" s="155"/>
      <c r="AG135" s="155"/>
      <c r="AH135" s="155"/>
      <c r="AI135" s="155"/>
    </row>
    <row r="136" spans="1:35" x14ac:dyDescent="0.3">
      <c r="A136" s="239" t="s">
        <v>3003</v>
      </c>
      <c r="B136" s="238"/>
      <c r="C136" s="238"/>
      <c r="D136" s="238"/>
      <c r="E136" s="238"/>
      <c r="F136" s="238"/>
      <c r="G136" s="238"/>
      <c r="H136" s="238"/>
      <c r="I136" s="238"/>
      <c r="J136" s="238"/>
      <c r="K136" s="238"/>
      <c r="L136" s="238"/>
      <c r="M136" s="238"/>
      <c r="N136" s="238"/>
      <c r="O136" s="238"/>
      <c r="P136" s="238"/>
      <c r="Q136" s="238"/>
      <c r="R136" s="238"/>
      <c r="S136" s="238"/>
      <c r="T136" s="238"/>
      <c r="U136" s="238"/>
      <c r="V136" s="238"/>
      <c r="W136" s="155"/>
      <c r="X136" s="155"/>
      <c r="Y136" s="155"/>
      <c r="Z136" s="155"/>
      <c r="AA136" s="155"/>
      <c r="AB136" s="155"/>
      <c r="AC136" s="155"/>
      <c r="AD136" s="155"/>
      <c r="AE136" s="155"/>
      <c r="AF136" s="155"/>
      <c r="AG136" s="155"/>
      <c r="AH136" s="155"/>
      <c r="AI136" s="155"/>
    </row>
    <row r="137" spans="1:35" x14ac:dyDescent="0.3">
      <c r="A137" s="239" t="s">
        <v>3004</v>
      </c>
      <c r="B137" s="238"/>
      <c r="C137" s="238"/>
      <c r="D137" s="238"/>
      <c r="E137" s="238"/>
      <c r="F137" s="238"/>
      <c r="G137" s="238"/>
      <c r="H137" s="238"/>
      <c r="I137" s="238"/>
      <c r="J137" s="238"/>
      <c r="K137" s="238"/>
      <c r="L137" s="238"/>
      <c r="M137" s="238"/>
      <c r="N137" s="238"/>
      <c r="O137" s="238"/>
      <c r="P137" s="238"/>
      <c r="Q137" s="238"/>
      <c r="R137" s="238"/>
      <c r="S137" s="238"/>
      <c r="T137" s="238"/>
      <c r="U137" s="238"/>
      <c r="V137" s="238"/>
      <c r="W137" s="155"/>
      <c r="X137" s="155"/>
      <c r="Y137" s="155"/>
      <c r="Z137" s="155"/>
      <c r="AA137" s="155"/>
      <c r="AB137" s="155"/>
      <c r="AC137" s="155"/>
      <c r="AD137" s="155"/>
      <c r="AE137" s="155"/>
      <c r="AF137" s="155"/>
      <c r="AG137" s="155"/>
      <c r="AH137" s="155"/>
      <c r="AI137" s="155"/>
    </row>
    <row r="138" spans="1:35" x14ac:dyDescent="0.3">
      <c r="A138" s="239" t="s">
        <v>3005</v>
      </c>
      <c r="B138" s="238"/>
      <c r="C138" s="238"/>
      <c r="D138" s="238"/>
      <c r="E138" s="238"/>
      <c r="F138" s="238"/>
      <c r="G138" s="238"/>
      <c r="H138" s="238"/>
      <c r="I138" s="238"/>
      <c r="J138" s="238"/>
      <c r="K138" s="238"/>
      <c r="L138" s="238"/>
      <c r="M138" s="238"/>
      <c r="N138" s="238"/>
      <c r="O138" s="238"/>
      <c r="P138" s="238"/>
      <c r="Q138" s="238"/>
      <c r="R138" s="238"/>
      <c r="S138" s="238"/>
      <c r="T138" s="238"/>
      <c r="U138" s="238"/>
      <c r="V138" s="238"/>
      <c r="W138" s="155"/>
      <c r="X138" s="155"/>
      <c r="Y138" s="155"/>
      <c r="Z138" s="155"/>
      <c r="AA138" s="155"/>
      <c r="AB138" s="155"/>
      <c r="AC138" s="155"/>
      <c r="AD138" s="155"/>
      <c r="AE138" s="155"/>
      <c r="AF138" s="155"/>
      <c r="AG138" s="155"/>
      <c r="AH138" s="155"/>
      <c r="AI138" s="155"/>
    </row>
    <row r="139" spans="1:35" x14ac:dyDescent="0.3">
      <c r="A139" s="239" t="s">
        <v>3006</v>
      </c>
      <c r="B139" s="238"/>
      <c r="C139" s="238"/>
      <c r="D139" s="238"/>
      <c r="E139" s="238"/>
      <c r="F139" s="238"/>
      <c r="G139" s="238"/>
      <c r="H139" s="238"/>
      <c r="I139" s="238"/>
      <c r="J139" s="238"/>
      <c r="K139" s="238"/>
      <c r="L139" s="238"/>
      <c r="M139" s="238"/>
      <c r="N139" s="238"/>
      <c r="O139" s="238"/>
      <c r="P139" s="238"/>
      <c r="Q139" s="238"/>
      <c r="R139" s="238"/>
      <c r="S139" s="238"/>
      <c r="T139" s="238"/>
      <c r="U139" s="238"/>
      <c r="V139" s="238"/>
      <c r="W139" s="155"/>
      <c r="X139" s="155"/>
      <c r="Y139" s="155"/>
      <c r="Z139" s="155"/>
      <c r="AA139" s="155"/>
      <c r="AB139" s="155"/>
      <c r="AC139" s="155"/>
      <c r="AD139" s="155"/>
      <c r="AE139" s="155"/>
      <c r="AF139" s="155"/>
      <c r="AG139" s="155"/>
      <c r="AH139" s="155"/>
      <c r="AI139" s="155"/>
    </row>
    <row r="140" spans="1:35" x14ac:dyDescent="0.3">
      <c r="A140" s="239" t="s">
        <v>3007</v>
      </c>
      <c r="B140" s="238"/>
      <c r="C140" s="238"/>
      <c r="D140" s="238"/>
      <c r="E140" s="238"/>
      <c r="F140" s="238"/>
      <c r="G140" s="238"/>
      <c r="H140" s="238"/>
      <c r="I140" s="238"/>
      <c r="J140" s="238"/>
      <c r="K140" s="238"/>
      <c r="L140" s="238"/>
      <c r="M140" s="238"/>
      <c r="N140" s="238"/>
      <c r="O140" s="238"/>
      <c r="P140" s="238"/>
      <c r="Q140" s="238"/>
      <c r="R140" s="238"/>
      <c r="S140" s="238"/>
      <c r="T140" s="238"/>
      <c r="U140" s="238"/>
      <c r="V140" s="238"/>
      <c r="W140" s="155"/>
      <c r="X140" s="155"/>
      <c r="Y140" s="155"/>
      <c r="Z140" s="155"/>
      <c r="AA140" s="155"/>
      <c r="AB140" s="155"/>
      <c r="AC140" s="155"/>
      <c r="AD140" s="155"/>
      <c r="AE140" s="155"/>
      <c r="AF140" s="155"/>
      <c r="AG140" s="155"/>
      <c r="AH140" s="155"/>
      <c r="AI140" s="155"/>
    </row>
    <row r="141" spans="1:35" x14ac:dyDescent="0.3">
      <c r="A141" s="239" t="s">
        <v>3008</v>
      </c>
      <c r="B141" s="238"/>
      <c r="C141" s="238"/>
      <c r="D141" s="238"/>
      <c r="E141" s="238"/>
      <c r="F141" s="238"/>
      <c r="G141" s="238"/>
      <c r="H141" s="238"/>
      <c r="I141" s="238"/>
      <c r="J141" s="238"/>
      <c r="K141" s="238"/>
      <c r="L141" s="238"/>
      <c r="M141" s="238"/>
      <c r="N141" s="238"/>
      <c r="O141" s="238"/>
      <c r="P141" s="238"/>
      <c r="Q141" s="238"/>
      <c r="R141" s="238"/>
      <c r="S141" s="238"/>
      <c r="T141" s="238"/>
      <c r="U141" s="238"/>
      <c r="V141" s="238"/>
      <c r="W141" s="155"/>
      <c r="X141" s="155"/>
      <c r="Y141" s="155"/>
      <c r="Z141" s="155"/>
      <c r="AA141" s="155"/>
      <c r="AB141" s="155"/>
      <c r="AC141" s="155"/>
      <c r="AD141" s="155"/>
      <c r="AE141" s="155"/>
      <c r="AF141" s="155"/>
      <c r="AG141" s="155"/>
      <c r="AH141" s="155"/>
      <c r="AI141" s="155"/>
    </row>
    <row r="142" spans="1:35" x14ac:dyDescent="0.3">
      <c r="A142" s="239" t="s">
        <v>3009</v>
      </c>
      <c r="B142" s="238"/>
      <c r="C142" s="238"/>
      <c r="D142" s="238"/>
      <c r="E142" s="238"/>
      <c r="F142" s="238"/>
      <c r="G142" s="238"/>
      <c r="H142" s="238"/>
      <c r="I142" s="238"/>
      <c r="J142" s="238"/>
      <c r="K142" s="238"/>
      <c r="L142" s="238"/>
      <c r="M142" s="238"/>
      <c r="N142" s="238"/>
      <c r="O142" s="238"/>
      <c r="P142" s="238"/>
      <c r="Q142" s="238"/>
      <c r="R142" s="238"/>
      <c r="S142" s="238"/>
      <c r="T142" s="238"/>
      <c r="U142" s="238"/>
      <c r="V142" s="238"/>
      <c r="W142" s="155"/>
      <c r="X142" s="155"/>
      <c r="Y142" s="155"/>
      <c r="Z142" s="155"/>
      <c r="AA142" s="155"/>
      <c r="AB142" s="155"/>
      <c r="AC142" s="155"/>
      <c r="AD142" s="155"/>
      <c r="AE142" s="155"/>
      <c r="AF142" s="155"/>
      <c r="AG142" s="155"/>
      <c r="AH142" s="155"/>
      <c r="AI142" s="155"/>
    </row>
    <row r="143" spans="1:35" x14ac:dyDescent="0.3">
      <c r="A143" s="239" t="s">
        <v>3010</v>
      </c>
      <c r="B143" s="238"/>
      <c r="C143" s="238"/>
      <c r="D143" s="238"/>
      <c r="E143" s="238"/>
      <c r="F143" s="238"/>
      <c r="G143" s="238"/>
      <c r="H143" s="238"/>
      <c r="I143" s="238"/>
      <c r="J143" s="238"/>
      <c r="K143" s="238"/>
      <c r="L143" s="238"/>
      <c r="M143" s="238"/>
      <c r="N143" s="238"/>
      <c r="O143" s="238"/>
      <c r="P143" s="238"/>
      <c r="Q143" s="238"/>
      <c r="R143" s="238"/>
      <c r="S143" s="238"/>
      <c r="T143" s="238"/>
      <c r="U143" s="238"/>
      <c r="V143" s="238"/>
      <c r="W143" s="155"/>
      <c r="X143" s="155"/>
      <c r="Y143" s="155"/>
      <c r="Z143" s="155"/>
      <c r="AA143" s="155"/>
      <c r="AB143" s="155"/>
      <c r="AC143" s="155"/>
      <c r="AD143" s="155"/>
      <c r="AE143" s="155"/>
      <c r="AF143" s="155"/>
      <c r="AG143" s="155"/>
      <c r="AH143" s="155"/>
      <c r="AI143" s="155"/>
    </row>
    <row r="144" spans="1:35" x14ac:dyDescent="0.3">
      <c r="A144" s="239" t="s">
        <v>3011</v>
      </c>
      <c r="B144" s="238"/>
      <c r="C144" s="238"/>
      <c r="D144" s="238"/>
      <c r="E144" s="238"/>
      <c r="F144" s="238"/>
      <c r="G144" s="238"/>
      <c r="H144" s="238"/>
      <c r="I144" s="238"/>
      <c r="J144" s="238"/>
      <c r="K144" s="238"/>
      <c r="L144" s="238"/>
      <c r="M144" s="238"/>
      <c r="N144" s="238"/>
      <c r="O144" s="238"/>
      <c r="P144" s="238"/>
      <c r="Q144" s="238"/>
      <c r="R144" s="238"/>
      <c r="S144" s="238"/>
      <c r="T144" s="238"/>
      <c r="U144" s="238"/>
      <c r="V144" s="238"/>
      <c r="W144" s="155"/>
      <c r="X144" s="155"/>
      <c r="Y144" s="155"/>
      <c r="Z144" s="155"/>
      <c r="AA144" s="155"/>
      <c r="AB144" s="155"/>
      <c r="AC144" s="155"/>
      <c r="AD144" s="155"/>
      <c r="AE144" s="155"/>
      <c r="AF144" s="155"/>
      <c r="AG144" s="155"/>
      <c r="AH144" s="155"/>
      <c r="AI144" s="155"/>
    </row>
    <row r="145" spans="1:35" x14ac:dyDescent="0.3">
      <c r="A145" s="239" t="s">
        <v>3012</v>
      </c>
      <c r="B145" s="238"/>
      <c r="C145" s="238"/>
      <c r="D145" s="238"/>
      <c r="E145" s="238"/>
      <c r="F145" s="238"/>
      <c r="G145" s="238"/>
      <c r="H145" s="238"/>
      <c r="I145" s="238"/>
      <c r="J145" s="238"/>
      <c r="K145" s="238"/>
      <c r="L145" s="238"/>
      <c r="M145" s="238"/>
      <c r="N145" s="238"/>
      <c r="O145" s="238"/>
      <c r="P145" s="238"/>
      <c r="Q145" s="238"/>
      <c r="R145" s="238"/>
      <c r="S145" s="238"/>
      <c r="T145" s="238"/>
      <c r="U145" s="238"/>
      <c r="V145" s="238"/>
      <c r="W145" s="155"/>
      <c r="X145" s="155"/>
      <c r="Y145" s="155"/>
      <c r="Z145" s="155"/>
      <c r="AA145" s="155"/>
      <c r="AB145" s="155"/>
      <c r="AC145" s="155"/>
      <c r="AD145" s="155"/>
      <c r="AE145" s="155"/>
      <c r="AF145" s="155"/>
      <c r="AG145" s="155"/>
      <c r="AH145" s="155"/>
      <c r="AI145" s="155"/>
    </row>
    <row r="146" spans="1:35" x14ac:dyDescent="0.3">
      <c r="A146" s="239" t="s">
        <v>3013</v>
      </c>
      <c r="B146" s="238"/>
      <c r="C146" s="238"/>
      <c r="D146" s="238"/>
      <c r="E146" s="238"/>
      <c r="F146" s="238"/>
      <c r="G146" s="238"/>
      <c r="H146" s="238"/>
      <c r="I146" s="238"/>
      <c r="J146" s="238"/>
      <c r="K146" s="238"/>
      <c r="L146" s="238"/>
      <c r="M146" s="238"/>
      <c r="N146" s="238"/>
      <c r="O146" s="238"/>
      <c r="P146" s="238"/>
      <c r="Q146" s="238"/>
      <c r="R146" s="238"/>
      <c r="S146" s="238"/>
      <c r="T146" s="238"/>
      <c r="U146" s="238"/>
      <c r="V146" s="238"/>
      <c r="W146" s="155"/>
      <c r="X146" s="155"/>
      <c r="Y146" s="155"/>
      <c r="Z146" s="155"/>
      <c r="AA146" s="155"/>
      <c r="AB146" s="155"/>
      <c r="AC146" s="155"/>
      <c r="AD146" s="155"/>
      <c r="AE146" s="155"/>
      <c r="AF146" s="155"/>
      <c r="AG146" s="155"/>
      <c r="AH146" s="155"/>
      <c r="AI146" s="155"/>
    </row>
    <row r="147" spans="1:35" x14ac:dyDescent="0.3">
      <c r="A147" s="239" t="s">
        <v>3014</v>
      </c>
      <c r="B147" s="238"/>
      <c r="C147" s="238"/>
      <c r="D147" s="238"/>
      <c r="E147" s="238"/>
      <c r="F147" s="238"/>
      <c r="G147" s="238"/>
      <c r="H147" s="238"/>
      <c r="I147" s="238"/>
      <c r="J147" s="238"/>
      <c r="K147" s="238"/>
      <c r="L147" s="238"/>
      <c r="M147" s="238"/>
      <c r="N147" s="238"/>
      <c r="O147" s="238"/>
      <c r="P147" s="238"/>
      <c r="Q147" s="238"/>
      <c r="R147" s="238"/>
      <c r="S147" s="238"/>
      <c r="T147" s="238"/>
      <c r="U147" s="238"/>
      <c r="V147" s="238"/>
      <c r="W147" s="155"/>
      <c r="X147" s="155"/>
      <c r="Y147" s="155"/>
      <c r="Z147" s="155"/>
      <c r="AA147" s="155"/>
      <c r="AB147" s="155"/>
      <c r="AC147" s="155"/>
      <c r="AD147" s="155"/>
      <c r="AE147" s="155"/>
      <c r="AF147" s="155"/>
      <c r="AG147" s="155"/>
      <c r="AH147" s="155"/>
      <c r="AI147" s="155"/>
    </row>
    <row r="148" spans="1:35" x14ac:dyDescent="0.3">
      <c r="A148" s="239" t="s">
        <v>3015</v>
      </c>
      <c r="B148" s="238"/>
      <c r="C148" s="238"/>
      <c r="D148" s="238"/>
      <c r="E148" s="238"/>
      <c r="F148" s="238"/>
      <c r="G148" s="238"/>
      <c r="H148" s="238"/>
      <c r="I148" s="238"/>
      <c r="J148" s="238"/>
      <c r="K148" s="238"/>
      <c r="L148" s="238"/>
      <c r="M148" s="238"/>
      <c r="N148" s="238"/>
      <c r="O148" s="238"/>
      <c r="P148" s="238"/>
      <c r="Q148" s="238"/>
      <c r="R148" s="238"/>
      <c r="S148" s="238"/>
      <c r="T148" s="238"/>
      <c r="U148" s="238"/>
      <c r="V148" s="238"/>
      <c r="W148" s="155"/>
      <c r="X148" s="155"/>
      <c r="Y148" s="155"/>
      <c r="Z148" s="155"/>
      <c r="AA148" s="155"/>
      <c r="AB148" s="155"/>
      <c r="AC148" s="155"/>
      <c r="AD148" s="155"/>
      <c r="AE148" s="155"/>
      <c r="AF148" s="155"/>
      <c r="AG148" s="155"/>
      <c r="AH148" s="155"/>
      <c r="AI148" s="155"/>
    </row>
    <row r="149" spans="1:35" x14ac:dyDescent="0.3">
      <c r="A149" s="239" t="s">
        <v>3016</v>
      </c>
      <c r="B149" s="238"/>
      <c r="C149" s="238"/>
      <c r="D149" s="238"/>
      <c r="E149" s="238"/>
      <c r="F149" s="238"/>
      <c r="G149" s="238"/>
      <c r="H149" s="238"/>
      <c r="I149" s="238"/>
      <c r="J149" s="238"/>
      <c r="K149" s="238"/>
      <c r="L149" s="238"/>
      <c r="M149" s="238"/>
      <c r="N149" s="238"/>
      <c r="O149" s="238"/>
      <c r="P149" s="238"/>
      <c r="Q149" s="238"/>
      <c r="R149" s="238"/>
      <c r="S149" s="238"/>
      <c r="T149" s="238"/>
      <c r="U149" s="238"/>
      <c r="V149" s="238"/>
      <c r="W149" s="155"/>
      <c r="X149" s="155"/>
      <c r="Y149" s="155"/>
      <c r="Z149" s="155"/>
      <c r="AA149" s="155"/>
      <c r="AB149" s="155"/>
      <c r="AC149" s="155"/>
      <c r="AD149" s="155"/>
      <c r="AE149" s="155"/>
      <c r="AF149" s="155"/>
      <c r="AG149" s="155"/>
      <c r="AH149" s="155"/>
      <c r="AI149" s="155"/>
    </row>
    <row r="150" spans="1:35" x14ac:dyDescent="0.3">
      <c r="A150" s="239" t="s">
        <v>3017</v>
      </c>
      <c r="B150" s="238"/>
      <c r="C150" s="238"/>
      <c r="D150" s="238"/>
      <c r="E150" s="238"/>
      <c r="F150" s="238"/>
      <c r="G150" s="238"/>
      <c r="H150" s="238"/>
      <c r="I150" s="238"/>
      <c r="J150" s="238"/>
      <c r="K150" s="238"/>
      <c r="L150" s="238"/>
      <c r="M150" s="238"/>
      <c r="N150" s="238"/>
      <c r="O150" s="238"/>
      <c r="P150" s="238"/>
      <c r="Q150" s="238"/>
      <c r="R150" s="238"/>
      <c r="S150" s="238"/>
      <c r="T150" s="238"/>
      <c r="U150" s="238"/>
      <c r="V150" s="238"/>
      <c r="W150" s="155"/>
      <c r="X150" s="155"/>
      <c r="Y150" s="155"/>
      <c r="Z150" s="155"/>
      <c r="AA150" s="155"/>
      <c r="AB150" s="155"/>
      <c r="AC150" s="155"/>
      <c r="AD150" s="155"/>
      <c r="AE150" s="155"/>
      <c r="AF150" s="155"/>
      <c r="AG150" s="155"/>
      <c r="AH150" s="155"/>
      <c r="AI150" s="155"/>
    </row>
    <row r="151" spans="1:35" x14ac:dyDescent="0.3">
      <c r="A151" s="239" t="s">
        <v>3018</v>
      </c>
      <c r="B151" s="238"/>
      <c r="C151" s="238"/>
      <c r="D151" s="238"/>
      <c r="E151" s="238"/>
      <c r="F151" s="238"/>
      <c r="G151" s="238"/>
      <c r="H151" s="238"/>
      <c r="I151" s="238"/>
      <c r="J151" s="238"/>
      <c r="K151" s="238"/>
      <c r="L151" s="238"/>
      <c r="M151" s="238"/>
      <c r="N151" s="238"/>
      <c r="O151" s="238"/>
      <c r="P151" s="238"/>
      <c r="Q151" s="238"/>
      <c r="R151" s="238"/>
      <c r="S151" s="238"/>
      <c r="T151" s="238"/>
      <c r="U151" s="238"/>
      <c r="V151" s="238"/>
      <c r="W151" s="155"/>
      <c r="X151" s="155"/>
      <c r="Y151" s="155"/>
      <c r="Z151" s="155"/>
      <c r="AA151" s="155"/>
      <c r="AB151" s="155"/>
      <c r="AC151" s="155"/>
      <c r="AD151" s="155"/>
      <c r="AE151" s="155"/>
      <c r="AF151" s="155"/>
      <c r="AG151" s="155"/>
      <c r="AH151" s="155"/>
      <c r="AI151" s="155"/>
    </row>
    <row r="152" spans="1:35" x14ac:dyDescent="0.3">
      <c r="A152" s="240"/>
      <c r="B152" s="238"/>
      <c r="C152" s="238"/>
      <c r="D152" s="238"/>
      <c r="E152" s="238"/>
      <c r="F152" s="238"/>
      <c r="G152" s="238"/>
      <c r="H152" s="238"/>
      <c r="I152" s="238"/>
      <c r="J152" s="238"/>
      <c r="K152" s="238"/>
      <c r="L152" s="238"/>
      <c r="M152" s="238"/>
      <c r="N152" s="238"/>
      <c r="O152" s="238"/>
      <c r="P152" s="238"/>
      <c r="Q152" s="238"/>
      <c r="R152" s="238"/>
      <c r="S152" s="238"/>
      <c r="T152" s="238"/>
      <c r="U152" s="238"/>
      <c r="V152" s="238"/>
      <c r="W152" s="155"/>
      <c r="X152" s="155"/>
      <c r="Y152" s="155"/>
      <c r="Z152" s="155"/>
      <c r="AA152" s="155"/>
      <c r="AB152" s="155"/>
      <c r="AC152" s="155"/>
      <c r="AD152" s="155"/>
      <c r="AE152" s="155"/>
      <c r="AF152" s="155"/>
      <c r="AG152" s="155"/>
      <c r="AH152" s="155"/>
      <c r="AI152" s="155"/>
    </row>
    <row r="153" spans="1:35" x14ac:dyDescent="0.3">
      <c r="A153" s="240"/>
      <c r="B153" s="238"/>
      <c r="C153" s="238"/>
      <c r="D153" s="238"/>
      <c r="E153" s="238"/>
      <c r="F153" s="238"/>
      <c r="G153" s="238"/>
      <c r="H153" s="238"/>
      <c r="I153" s="238"/>
      <c r="J153" s="238"/>
      <c r="K153" s="238"/>
      <c r="L153" s="238"/>
      <c r="M153" s="238"/>
      <c r="N153" s="238"/>
      <c r="O153" s="238"/>
      <c r="P153" s="238"/>
      <c r="Q153" s="238"/>
      <c r="R153" s="238"/>
      <c r="S153" s="238"/>
      <c r="T153" s="238"/>
      <c r="U153" s="238"/>
      <c r="V153" s="238"/>
      <c r="W153" s="155"/>
      <c r="X153" s="155"/>
      <c r="Y153" s="155"/>
      <c r="Z153" s="155"/>
      <c r="AA153" s="155"/>
      <c r="AB153" s="155"/>
      <c r="AC153" s="155"/>
      <c r="AD153" s="155"/>
      <c r="AE153" s="155"/>
      <c r="AF153" s="155"/>
      <c r="AG153" s="155"/>
      <c r="AH153" s="155"/>
      <c r="AI153" s="155"/>
    </row>
    <row r="154" spans="1:35" x14ac:dyDescent="0.3">
      <c r="A154" s="242" t="s">
        <v>2893</v>
      </c>
      <c r="B154" s="238"/>
      <c r="C154" s="238"/>
      <c r="D154" s="238"/>
      <c r="E154" s="238"/>
      <c r="F154" s="238"/>
      <c r="G154" s="238"/>
      <c r="H154" s="238"/>
      <c r="I154" s="238"/>
      <c r="J154" s="238"/>
      <c r="K154" s="238"/>
      <c r="L154" s="238"/>
      <c r="M154" s="238"/>
      <c r="N154" s="238"/>
      <c r="O154" s="238"/>
      <c r="P154" s="238"/>
      <c r="Q154" s="238"/>
      <c r="R154" s="238"/>
      <c r="S154" s="238"/>
      <c r="T154" s="238"/>
      <c r="U154" s="238"/>
      <c r="V154" s="238"/>
      <c r="W154" s="155"/>
      <c r="X154" s="155"/>
      <c r="Y154" s="155"/>
      <c r="Z154" s="155"/>
      <c r="AA154" s="155"/>
      <c r="AB154" s="155"/>
      <c r="AC154" s="155"/>
      <c r="AD154" s="155"/>
      <c r="AE154" s="155"/>
      <c r="AF154" s="155"/>
      <c r="AG154" s="155"/>
      <c r="AH154" s="155"/>
      <c r="AI154" s="155"/>
    </row>
    <row r="155" spans="1:35" x14ac:dyDescent="0.3">
      <c r="A155" s="242" t="s">
        <v>3019</v>
      </c>
      <c r="B155" s="238"/>
      <c r="C155" s="238"/>
      <c r="D155" s="238"/>
      <c r="E155" s="238"/>
      <c r="F155" s="238"/>
      <c r="G155" s="238"/>
      <c r="H155" s="238"/>
      <c r="I155" s="238"/>
      <c r="J155" s="238"/>
      <c r="K155" s="238"/>
      <c r="L155" s="238"/>
      <c r="M155" s="238"/>
      <c r="N155" s="238"/>
      <c r="O155" s="238"/>
      <c r="P155" s="238"/>
      <c r="Q155" s="238"/>
      <c r="R155" s="238"/>
      <c r="S155" s="238"/>
      <c r="T155" s="238"/>
      <c r="U155" s="238"/>
      <c r="V155" s="238"/>
      <c r="W155" s="155"/>
      <c r="X155" s="155"/>
      <c r="Y155" s="155"/>
      <c r="Z155" s="155"/>
      <c r="AA155" s="155"/>
      <c r="AB155" s="155"/>
      <c r="AC155" s="155"/>
      <c r="AD155" s="155"/>
      <c r="AE155" s="155"/>
      <c r="AF155" s="155"/>
      <c r="AG155" s="155"/>
      <c r="AH155" s="155"/>
      <c r="AI155" s="155"/>
    </row>
    <row r="156" spans="1:35" x14ac:dyDescent="0.3">
      <c r="A156" s="240"/>
      <c r="B156" s="238"/>
      <c r="C156" s="238"/>
      <c r="D156" s="238"/>
      <c r="E156" s="238"/>
      <c r="F156" s="238"/>
      <c r="G156" s="238"/>
      <c r="H156" s="238"/>
      <c r="I156" s="238"/>
      <c r="J156" s="238"/>
      <c r="K156" s="238"/>
      <c r="L156" s="238"/>
      <c r="M156" s="238"/>
      <c r="N156" s="238"/>
      <c r="O156" s="238"/>
      <c r="P156" s="238"/>
      <c r="Q156" s="238"/>
      <c r="R156" s="238"/>
      <c r="S156" s="238"/>
      <c r="T156" s="238"/>
      <c r="U156" s="238"/>
      <c r="V156" s="238"/>
      <c r="W156" s="155"/>
      <c r="X156" s="155"/>
      <c r="Y156" s="155"/>
      <c r="Z156" s="155"/>
      <c r="AA156" s="155"/>
      <c r="AB156" s="155"/>
      <c r="AC156" s="155"/>
      <c r="AD156" s="155"/>
      <c r="AE156" s="155"/>
      <c r="AF156" s="155"/>
      <c r="AG156" s="155"/>
      <c r="AH156" s="155"/>
      <c r="AI156" s="155"/>
    </row>
    <row r="157" spans="1:35" x14ac:dyDescent="0.3">
      <c r="A157" s="240"/>
      <c r="B157" s="238"/>
      <c r="C157" s="238"/>
      <c r="D157" s="238"/>
      <c r="E157" s="238"/>
      <c r="F157" s="238"/>
      <c r="G157" s="238"/>
      <c r="H157" s="238"/>
      <c r="I157" s="238"/>
      <c r="J157" s="238"/>
      <c r="K157" s="238"/>
      <c r="L157" s="238"/>
      <c r="M157" s="238"/>
      <c r="N157" s="238"/>
      <c r="O157" s="238"/>
      <c r="P157" s="238"/>
      <c r="Q157" s="238"/>
      <c r="R157" s="238"/>
      <c r="S157" s="238"/>
      <c r="T157" s="238"/>
      <c r="U157" s="238"/>
      <c r="V157" s="238"/>
      <c r="W157" s="155"/>
      <c r="X157" s="155"/>
      <c r="Y157" s="155"/>
      <c r="Z157" s="155"/>
      <c r="AA157" s="155"/>
      <c r="AB157" s="155"/>
      <c r="AC157" s="155"/>
      <c r="AD157" s="155"/>
      <c r="AE157" s="155"/>
      <c r="AF157" s="155"/>
      <c r="AG157" s="155"/>
      <c r="AH157" s="155"/>
      <c r="AI157" s="155"/>
    </row>
    <row r="158" spans="1:35" x14ac:dyDescent="0.3">
      <c r="A158" s="242" t="s">
        <v>3020</v>
      </c>
      <c r="B158" s="238"/>
      <c r="C158" s="238"/>
      <c r="D158" s="238"/>
      <c r="E158" s="238"/>
      <c r="F158" s="238"/>
      <c r="G158" s="238"/>
      <c r="H158" s="238"/>
      <c r="I158" s="238"/>
      <c r="J158" s="238"/>
      <c r="K158" s="238"/>
      <c r="L158" s="238"/>
      <c r="M158" s="238"/>
      <c r="N158" s="238"/>
      <c r="O158" s="238"/>
      <c r="P158" s="238"/>
      <c r="Q158" s="238"/>
      <c r="R158" s="238"/>
      <c r="S158" s="238"/>
      <c r="T158" s="238"/>
      <c r="U158" s="238"/>
      <c r="V158" s="238"/>
      <c r="W158" s="155"/>
      <c r="X158" s="155"/>
      <c r="Y158" s="155"/>
      <c r="Z158" s="155"/>
      <c r="AA158" s="155"/>
      <c r="AB158" s="155"/>
      <c r="AC158" s="155"/>
      <c r="AD158" s="155"/>
      <c r="AE158" s="155"/>
      <c r="AF158" s="155"/>
      <c r="AG158" s="155"/>
      <c r="AH158" s="155"/>
      <c r="AI158" s="155"/>
    </row>
    <row r="159" spans="1:35" x14ac:dyDescent="0.3">
      <c r="A159" s="242" t="s">
        <v>3021</v>
      </c>
      <c r="B159" s="238"/>
      <c r="C159" s="238"/>
      <c r="D159" s="238"/>
      <c r="E159" s="238"/>
      <c r="F159" s="238"/>
      <c r="G159" s="238"/>
      <c r="H159" s="238"/>
      <c r="I159" s="238"/>
      <c r="J159" s="238"/>
      <c r="K159" s="238"/>
      <c r="L159" s="238"/>
      <c r="M159" s="238"/>
      <c r="N159" s="238"/>
      <c r="O159" s="238"/>
      <c r="P159" s="238"/>
      <c r="Q159" s="238"/>
      <c r="R159" s="238"/>
      <c r="S159" s="238"/>
      <c r="T159" s="238"/>
      <c r="U159" s="238"/>
      <c r="V159" s="238"/>
      <c r="W159" s="155"/>
      <c r="X159" s="155"/>
      <c r="Y159" s="155"/>
      <c r="Z159" s="155"/>
      <c r="AA159" s="155"/>
      <c r="AB159" s="155"/>
      <c r="AC159" s="155"/>
      <c r="AD159" s="155"/>
      <c r="AE159" s="155"/>
      <c r="AF159" s="155"/>
      <c r="AG159" s="155"/>
      <c r="AH159" s="155"/>
      <c r="AI159" s="155"/>
    </row>
    <row r="160" spans="1:35" x14ac:dyDescent="0.3">
      <c r="A160" s="242" t="s">
        <v>2895</v>
      </c>
      <c r="B160" s="238"/>
      <c r="C160" s="238"/>
      <c r="D160" s="238"/>
      <c r="E160" s="238"/>
      <c r="F160" s="238"/>
      <c r="G160" s="238"/>
      <c r="H160" s="238"/>
      <c r="I160" s="238"/>
      <c r="J160" s="238"/>
      <c r="K160" s="238"/>
      <c r="L160" s="238"/>
      <c r="M160" s="238"/>
      <c r="N160" s="238"/>
      <c r="O160" s="238"/>
      <c r="P160" s="238"/>
      <c r="Q160" s="238"/>
      <c r="R160" s="238"/>
      <c r="S160" s="238"/>
      <c r="T160" s="238"/>
      <c r="U160" s="238"/>
      <c r="V160" s="238"/>
      <c r="W160" s="155"/>
      <c r="X160" s="155"/>
      <c r="Y160" s="155"/>
      <c r="Z160" s="155"/>
      <c r="AA160" s="155"/>
      <c r="AB160" s="155"/>
      <c r="AC160" s="155"/>
      <c r="AD160" s="155"/>
      <c r="AE160" s="155"/>
      <c r="AF160" s="155"/>
      <c r="AG160" s="155"/>
      <c r="AH160" s="155"/>
      <c r="AI160" s="155"/>
    </row>
    <row r="161" spans="1:35" x14ac:dyDescent="0.3">
      <c r="A161" s="242" t="s">
        <v>3022</v>
      </c>
      <c r="B161" s="238"/>
      <c r="C161" s="238"/>
      <c r="D161" s="238"/>
      <c r="E161" s="238"/>
      <c r="F161" s="238"/>
      <c r="G161" s="238"/>
      <c r="H161" s="238"/>
      <c r="I161" s="238"/>
      <c r="J161" s="238"/>
      <c r="K161" s="238"/>
      <c r="L161" s="238"/>
      <c r="M161" s="238"/>
      <c r="N161" s="238"/>
      <c r="O161" s="238"/>
      <c r="P161" s="238"/>
      <c r="Q161" s="238"/>
      <c r="R161" s="238"/>
      <c r="S161" s="238"/>
      <c r="T161" s="238"/>
      <c r="U161" s="238"/>
      <c r="V161" s="238"/>
      <c r="W161" s="155"/>
      <c r="X161" s="155"/>
      <c r="Y161" s="155"/>
      <c r="Z161" s="155"/>
      <c r="AA161" s="155"/>
      <c r="AB161" s="155"/>
      <c r="AC161" s="155"/>
      <c r="AD161" s="155"/>
      <c r="AE161" s="155"/>
      <c r="AF161" s="155"/>
      <c r="AG161" s="155"/>
      <c r="AH161" s="155"/>
      <c r="AI161" s="155"/>
    </row>
    <row r="162" spans="1:35" x14ac:dyDescent="0.3">
      <c r="A162" s="240"/>
      <c r="B162" s="238"/>
      <c r="C162" s="238"/>
      <c r="D162" s="238"/>
      <c r="E162" s="238"/>
      <c r="F162" s="238"/>
      <c r="G162" s="238"/>
      <c r="H162" s="238"/>
      <c r="I162" s="238"/>
      <c r="J162" s="238"/>
      <c r="K162" s="238"/>
      <c r="L162" s="238"/>
      <c r="M162" s="238"/>
      <c r="N162" s="238"/>
      <c r="O162" s="238"/>
      <c r="P162" s="238"/>
      <c r="Q162" s="238"/>
      <c r="R162" s="238"/>
      <c r="S162" s="238"/>
      <c r="T162" s="238"/>
      <c r="U162" s="238"/>
      <c r="V162" s="238"/>
      <c r="W162" s="155"/>
      <c r="X162" s="155"/>
      <c r="Y162" s="155"/>
      <c r="Z162" s="155"/>
      <c r="AA162" s="155"/>
      <c r="AB162" s="155"/>
      <c r="AC162" s="155"/>
      <c r="AD162" s="155"/>
      <c r="AE162" s="155"/>
      <c r="AF162" s="155"/>
      <c r="AG162" s="155"/>
      <c r="AH162" s="155"/>
      <c r="AI162" s="155"/>
    </row>
    <row r="163" spans="1:35" x14ac:dyDescent="0.3">
      <c r="A163" s="240"/>
      <c r="B163" s="238"/>
      <c r="C163" s="238"/>
      <c r="D163" s="238"/>
      <c r="E163" s="238"/>
      <c r="F163" s="238"/>
      <c r="G163" s="238"/>
      <c r="H163" s="238"/>
      <c r="I163" s="238"/>
      <c r="J163" s="238"/>
      <c r="K163" s="238"/>
      <c r="L163" s="238"/>
      <c r="M163" s="238"/>
      <c r="N163" s="238"/>
      <c r="O163" s="238"/>
      <c r="P163" s="238"/>
      <c r="Q163" s="238"/>
      <c r="R163" s="238"/>
      <c r="S163" s="238"/>
      <c r="T163" s="238"/>
      <c r="U163" s="238"/>
      <c r="V163" s="238"/>
      <c r="W163" s="155"/>
      <c r="X163" s="155"/>
      <c r="Y163" s="155"/>
      <c r="Z163" s="155"/>
      <c r="AA163" s="155"/>
      <c r="AB163" s="155"/>
      <c r="AC163" s="155"/>
      <c r="AD163" s="155"/>
      <c r="AE163" s="155"/>
      <c r="AF163" s="155"/>
      <c r="AG163" s="155"/>
      <c r="AH163" s="155"/>
      <c r="AI163" s="155"/>
    </row>
    <row r="164" spans="1:35" x14ac:dyDescent="0.3">
      <c r="A164" s="242" t="s">
        <v>3023</v>
      </c>
      <c r="B164" s="238"/>
      <c r="C164" s="238"/>
      <c r="D164" s="238"/>
      <c r="E164" s="238"/>
      <c r="F164" s="238"/>
      <c r="G164" s="238"/>
      <c r="H164" s="238"/>
      <c r="I164" s="238"/>
      <c r="J164" s="238"/>
      <c r="K164" s="238"/>
      <c r="L164" s="238"/>
      <c r="M164" s="238"/>
      <c r="N164" s="238"/>
      <c r="O164" s="238"/>
      <c r="P164" s="238"/>
      <c r="Q164" s="238"/>
      <c r="R164" s="238"/>
      <c r="S164" s="238"/>
      <c r="T164" s="238"/>
      <c r="U164" s="238"/>
      <c r="V164" s="238"/>
      <c r="W164" s="155"/>
      <c r="X164" s="155"/>
      <c r="Y164" s="155"/>
      <c r="Z164" s="155"/>
      <c r="AA164" s="155"/>
      <c r="AB164" s="155"/>
      <c r="AC164" s="155"/>
      <c r="AD164" s="155"/>
      <c r="AE164" s="155"/>
      <c r="AF164" s="155"/>
      <c r="AG164" s="155"/>
      <c r="AH164" s="155"/>
      <c r="AI164" s="155"/>
    </row>
    <row r="165" spans="1:35" x14ac:dyDescent="0.3">
      <c r="A165" s="242" t="s">
        <v>3024</v>
      </c>
      <c r="B165" s="238"/>
      <c r="C165" s="238"/>
      <c r="D165" s="238"/>
      <c r="E165" s="238"/>
      <c r="F165" s="238"/>
      <c r="G165" s="238"/>
      <c r="H165" s="238"/>
      <c r="I165" s="238"/>
      <c r="J165" s="238"/>
      <c r="K165" s="238"/>
      <c r="L165" s="238"/>
      <c r="M165" s="238"/>
      <c r="N165" s="238"/>
      <c r="O165" s="238"/>
      <c r="P165" s="238"/>
      <c r="Q165" s="238"/>
      <c r="R165" s="238"/>
      <c r="S165" s="238"/>
      <c r="T165" s="238"/>
      <c r="U165" s="238"/>
      <c r="V165" s="238"/>
      <c r="W165" s="155"/>
      <c r="X165" s="155"/>
      <c r="Y165" s="155"/>
      <c r="Z165" s="155"/>
      <c r="AA165" s="155"/>
      <c r="AB165" s="155"/>
      <c r="AC165" s="155"/>
      <c r="AD165" s="155"/>
      <c r="AE165" s="155"/>
      <c r="AF165" s="155"/>
      <c r="AG165" s="155"/>
      <c r="AH165" s="155"/>
      <c r="AI165" s="155"/>
    </row>
    <row r="166" spans="1:35" x14ac:dyDescent="0.3">
      <c r="A166" s="242" t="s">
        <v>2897</v>
      </c>
      <c r="B166" s="238"/>
      <c r="C166" s="238"/>
      <c r="D166" s="238"/>
      <c r="E166" s="238"/>
      <c r="F166" s="238"/>
      <c r="G166" s="238"/>
      <c r="H166" s="238"/>
      <c r="I166" s="238"/>
      <c r="J166" s="238"/>
      <c r="K166" s="238"/>
      <c r="L166" s="238"/>
      <c r="M166" s="238"/>
      <c r="N166" s="238"/>
      <c r="O166" s="238"/>
      <c r="P166" s="238"/>
      <c r="Q166" s="238"/>
      <c r="R166" s="238"/>
      <c r="S166" s="238"/>
      <c r="T166" s="238"/>
      <c r="U166" s="238"/>
      <c r="V166" s="238"/>
      <c r="W166" s="155"/>
      <c r="X166" s="155"/>
      <c r="Y166" s="155"/>
      <c r="Z166" s="155"/>
      <c r="AA166" s="155"/>
      <c r="AB166" s="155"/>
      <c r="AC166" s="155"/>
      <c r="AD166" s="155"/>
      <c r="AE166" s="155"/>
      <c r="AF166" s="155"/>
      <c r="AG166" s="155"/>
      <c r="AH166" s="155"/>
      <c r="AI166" s="155"/>
    </row>
    <row r="167" spans="1:35" x14ac:dyDescent="0.3">
      <c r="A167" s="242" t="s">
        <v>3025</v>
      </c>
      <c r="B167" s="238"/>
      <c r="C167" s="238"/>
      <c r="D167" s="238"/>
      <c r="E167" s="238"/>
      <c r="F167" s="238"/>
      <c r="G167" s="238"/>
      <c r="H167" s="238"/>
      <c r="I167" s="238"/>
      <c r="J167" s="238"/>
      <c r="K167" s="238"/>
      <c r="L167" s="238"/>
      <c r="M167" s="238"/>
      <c r="N167" s="238"/>
      <c r="O167" s="238"/>
      <c r="P167" s="238"/>
      <c r="Q167" s="238"/>
      <c r="R167" s="238"/>
      <c r="S167" s="238"/>
      <c r="T167" s="238"/>
      <c r="U167" s="238"/>
      <c r="V167" s="238"/>
      <c r="W167" s="155"/>
      <c r="X167" s="155"/>
      <c r="Y167" s="155"/>
      <c r="Z167" s="155"/>
      <c r="AA167" s="155"/>
      <c r="AB167" s="155"/>
      <c r="AC167" s="155"/>
      <c r="AD167" s="155"/>
      <c r="AE167" s="155"/>
      <c r="AF167" s="155"/>
      <c r="AG167" s="155"/>
      <c r="AH167" s="155"/>
      <c r="AI167" s="155"/>
    </row>
    <row r="168" spans="1:35" x14ac:dyDescent="0.3">
      <c r="A168" s="242" t="s">
        <v>3026</v>
      </c>
      <c r="B168" s="238"/>
      <c r="C168" s="238"/>
      <c r="D168" s="238"/>
      <c r="E168" s="238"/>
      <c r="F168" s="238"/>
      <c r="G168" s="238"/>
      <c r="H168" s="238"/>
      <c r="I168" s="238"/>
      <c r="J168" s="238"/>
      <c r="K168" s="238"/>
      <c r="L168" s="238"/>
      <c r="M168" s="238"/>
      <c r="N168" s="238"/>
      <c r="O168" s="238"/>
      <c r="P168" s="238"/>
      <c r="Q168" s="238"/>
      <c r="R168" s="238"/>
      <c r="S168" s="238"/>
      <c r="T168" s="238"/>
      <c r="U168" s="238"/>
      <c r="V168" s="238"/>
      <c r="W168" s="155"/>
      <c r="X168" s="155"/>
      <c r="Y168" s="155"/>
      <c r="Z168" s="155"/>
      <c r="AA168" s="155"/>
      <c r="AB168" s="155"/>
      <c r="AC168" s="155"/>
      <c r="AD168" s="155"/>
      <c r="AE168" s="155"/>
      <c r="AF168" s="155"/>
      <c r="AG168" s="155"/>
      <c r="AH168" s="155"/>
      <c r="AI168" s="155"/>
    </row>
    <row r="169" spans="1:35" x14ac:dyDescent="0.3">
      <c r="A169" s="242" t="s">
        <v>3027</v>
      </c>
      <c r="B169" s="238"/>
      <c r="C169" s="238"/>
      <c r="D169" s="238"/>
      <c r="E169" s="238"/>
      <c r="F169" s="238"/>
      <c r="G169" s="238"/>
      <c r="H169" s="238"/>
      <c r="I169" s="238"/>
      <c r="J169" s="238"/>
      <c r="K169" s="238"/>
      <c r="L169" s="238"/>
      <c r="M169" s="238"/>
      <c r="N169" s="238"/>
      <c r="O169" s="238"/>
      <c r="P169" s="238"/>
      <c r="Q169" s="238"/>
      <c r="R169" s="238"/>
      <c r="S169" s="238"/>
      <c r="T169" s="238"/>
      <c r="U169" s="238"/>
      <c r="V169" s="238"/>
      <c r="W169" s="155"/>
      <c r="X169" s="155"/>
      <c r="Y169" s="155"/>
      <c r="Z169" s="155"/>
      <c r="AA169" s="155"/>
      <c r="AB169" s="155"/>
      <c r="AC169" s="155"/>
      <c r="AD169" s="155"/>
      <c r="AE169" s="155"/>
      <c r="AF169" s="155"/>
      <c r="AG169" s="155"/>
      <c r="AH169" s="155"/>
      <c r="AI169" s="155"/>
    </row>
    <row r="170" spans="1:35" x14ac:dyDescent="0.3">
      <c r="A170" s="238"/>
      <c r="B170" s="238"/>
      <c r="C170" s="238"/>
      <c r="D170" s="238"/>
      <c r="E170" s="238"/>
      <c r="F170" s="238"/>
      <c r="G170" s="238"/>
      <c r="H170" s="238"/>
      <c r="I170" s="238"/>
      <c r="J170" s="238"/>
      <c r="K170" s="238"/>
      <c r="L170" s="238"/>
      <c r="M170" s="238"/>
      <c r="N170" s="238"/>
      <c r="O170" s="238"/>
      <c r="P170" s="238"/>
      <c r="Q170" s="238"/>
      <c r="R170" s="238"/>
      <c r="S170" s="238"/>
      <c r="T170" s="238"/>
      <c r="U170" s="238"/>
      <c r="V170" s="238"/>
      <c r="W170" s="155"/>
      <c r="X170" s="155"/>
      <c r="Y170" s="155"/>
      <c r="Z170" s="155"/>
      <c r="AA170" s="155"/>
      <c r="AB170" s="155"/>
      <c r="AC170" s="155"/>
      <c r="AD170" s="155"/>
      <c r="AE170" s="155"/>
      <c r="AF170" s="155"/>
      <c r="AG170" s="155"/>
      <c r="AH170" s="155"/>
      <c r="AI170" s="155"/>
    </row>
    <row r="171" spans="1:35" x14ac:dyDescent="0.3">
      <c r="A171" s="238"/>
      <c r="B171" s="238"/>
      <c r="C171" s="238"/>
      <c r="D171" s="238"/>
      <c r="E171" s="238"/>
      <c r="F171" s="238"/>
      <c r="G171" s="238"/>
      <c r="H171" s="238"/>
      <c r="I171" s="238"/>
      <c r="J171" s="238"/>
      <c r="K171" s="238"/>
      <c r="L171" s="238"/>
      <c r="M171" s="238"/>
      <c r="N171" s="238"/>
      <c r="O171" s="238"/>
      <c r="P171" s="238"/>
      <c r="Q171" s="238"/>
      <c r="R171" s="238"/>
      <c r="S171" s="238"/>
      <c r="T171" s="238"/>
      <c r="U171" s="238"/>
      <c r="V171" s="238"/>
      <c r="W171" s="155"/>
      <c r="X171" s="155"/>
      <c r="Y171" s="155"/>
      <c r="Z171" s="155"/>
      <c r="AA171" s="155"/>
      <c r="AB171" s="155"/>
      <c r="AC171" s="155"/>
      <c r="AD171" s="155"/>
      <c r="AE171" s="155"/>
      <c r="AF171" s="155"/>
      <c r="AG171" s="155"/>
      <c r="AH171" s="155"/>
      <c r="AI171" s="155"/>
    </row>
    <row r="172" spans="1:35" x14ac:dyDescent="0.3">
      <c r="A172" s="238"/>
      <c r="B172" s="238"/>
      <c r="C172" s="238"/>
      <c r="D172" s="238"/>
      <c r="E172" s="238"/>
      <c r="F172" s="238"/>
      <c r="G172" s="238"/>
      <c r="H172" s="238"/>
      <c r="I172" s="238"/>
      <c r="J172" s="238"/>
      <c r="K172" s="238"/>
      <c r="L172" s="238"/>
      <c r="M172" s="238"/>
      <c r="N172" s="238"/>
      <c r="O172" s="238"/>
      <c r="P172" s="238"/>
      <c r="Q172" s="238"/>
      <c r="R172" s="238"/>
      <c r="S172" s="238"/>
      <c r="T172" s="238"/>
      <c r="U172" s="238"/>
      <c r="V172" s="238"/>
      <c r="W172" s="155"/>
      <c r="X172" s="155"/>
      <c r="Y172" s="155"/>
      <c r="Z172" s="155"/>
      <c r="AA172" s="155"/>
      <c r="AB172" s="155"/>
      <c r="AC172" s="155"/>
      <c r="AD172" s="155"/>
      <c r="AE172" s="155"/>
      <c r="AF172" s="155"/>
      <c r="AG172" s="155"/>
      <c r="AH172" s="155"/>
      <c r="AI172" s="155"/>
    </row>
    <row r="173" spans="1:35" x14ac:dyDescent="0.3">
      <c r="A173" s="155"/>
      <c r="B173" s="155"/>
      <c r="C173" s="155"/>
      <c r="D173" s="155"/>
      <c r="E173" s="155"/>
      <c r="F173" s="155"/>
      <c r="G173" s="155"/>
      <c r="H173" s="155"/>
      <c r="I173" s="155"/>
      <c r="J173" s="155"/>
      <c r="K173" s="155"/>
      <c r="L173" s="155"/>
      <c r="M173" s="238"/>
      <c r="N173" s="238"/>
      <c r="O173" s="238"/>
      <c r="P173" s="155"/>
      <c r="Q173" s="155"/>
      <c r="R173" s="155"/>
      <c r="S173" s="155"/>
      <c r="T173" s="155"/>
      <c r="U173" s="155"/>
      <c r="V173" s="155"/>
      <c r="W173" s="155"/>
      <c r="X173" s="155"/>
      <c r="Y173" s="155"/>
      <c r="Z173" s="155"/>
      <c r="AA173" s="155"/>
      <c r="AB173" s="155"/>
      <c r="AC173" s="155"/>
      <c r="AD173" s="155"/>
      <c r="AE173" s="155"/>
      <c r="AF173" s="155"/>
      <c r="AG173" s="155"/>
      <c r="AH173" s="155"/>
      <c r="AI173" s="155"/>
    </row>
    <row r="174" spans="1:35" x14ac:dyDescent="0.3">
      <c r="A174" s="155"/>
      <c r="B174" s="155"/>
      <c r="C174" s="155"/>
      <c r="D174" s="155"/>
      <c r="E174" s="155"/>
      <c r="F174" s="155"/>
      <c r="G174" s="155"/>
      <c r="H174" s="155"/>
      <c r="I174" s="155"/>
      <c r="J174" s="155"/>
      <c r="K174" s="155"/>
      <c r="L174" s="155"/>
      <c r="M174" s="238"/>
      <c r="N174" s="238"/>
      <c r="O174" s="238"/>
      <c r="P174" s="155"/>
      <c r="Q174" s="155"/>
      <c r="R174" s="155"/>
      <c r="S174" s="155"/>
      <c r="T174" s="155"/>
      <c r="U174" s="155"/>
      <c r="V174" s="155"/>
      <c r="W174" s="155"/>
      <c r="X174" s="155"/>
      <c r="Y174" s="155"/>
      <c r="Z174" s="155"/>
      <c r="AA174" s="155"/>
      <c r="AB174" s="155"/>
      <c r="AC174" s="155"/>
      <c r="AD174" s="155"/>
      <c r="AE174" s="155"/>
      <c r="AF174" s="155"/>
      <c r="AG174" s="155"/>
      <c r="AH174" s="155"/>
      <c r="AI174" s="155"/>
    </row>
    <row r="175" spans="1:35" x14ac:dyDescent="0.3">
      <c r="A175" s="155"/>
      <c r="B175" s="155"/>
      <c r="C175" s="155"/>
      <c r="D175" s="155"/>
      <c r="E175" s="155"/>
      <c r="F175" s="155"/>
      <c r="G175" s="155"/>
      <c r="H175" s="155"/>
      <c r="I175" s="155"/>
      <c r="J175" s="155"/>
      <c r="K175" s="155"/>
      <c r="L175" s="155"/>
      <c r="M175" s="238"/>
      <c r="N175" s="238"/>
      <c r="O175" s="238"/>
      <c r="P175" s="155"/>
      <c r="Q175" s="155"/>
      <c r="R175" s="155"/>
      <c r="S175" s="155"/>
      <c r="T175" s="155"/>
      <c r="U175" s="155"/>
      <c r="V175" s="155"/>
      <c r="W175" s="155"/>
      <c r="X175" s="155"/>
      <c r="Y175" s="155"/>
      <c r="Z175" s="155"/>
      <c r="AA175" s="155"/>
      <c r="AB175" s="155"/>
      <c r="AC175" s="155"/>
      <c r="AD175" s="155"/>
      <c r="AE175" s="155"/>
      <c r="AF175" s="155"/>
      <c r="AG175" s="155"/>
      <c r="AH175" s="155"/>
      <c r="AI175" s="155"/>
    </row>
    <row r="176" spans="1:35" x14ac:dyDescent="0.3">
      <c r="A176" s="155"/>
      <c r="B176" s="155"/>
      <c r="C176" s="155"/>
      <c r="D176" s="155"/>
      <c r="E176" s="155"/>
      <c r="F176" s="155"/>
      <c r="G176" s="155"/>
      <c r="H176" s="155"/>
      <c r="I176" s="155"/>
      <c r="J176" s="155"/>
      <c r="K176" s="155"/>
      <c r="L176" s="155"/>
      <c r="M176" s="238"/>
      <c r="N176" s="238"/>
      <c r="O176" s="238"/>
      <c r="P176" s="155"/>
      <c r="Q176" s="155"/>
      <c r="R176" s="155"/>
      <c r="S176" s="155"/>
      <c r="T176" s="155"/>
      <c r="U176" s="155"/>
      <c r="V176" s="155"/>
      <c r="W176" s="155"/>
      <c r="X176" s="155"/>
      <c r="Y176" s="155"/>
      <c r="Z176" s="155"/>
      <c r="AA176" s="155"/>
      <c r="AB176" s="155"/>
      <c r="AC176" s="155"/>
      <c r="AD176" s="155"/>
      <c r="AE176" s="155"/>
      <c r="AF176" s="155"/>
      <c r="AG176" s="155"/>
      <c r="AH176" s="155"/>
      <c r="AI176" s="155"/>
    </row>
    <row r="177" spans="1:35" x14ac:dyDescent="0.3">
      <c r="A177" s="155"/>
      <c r="B177" s="155"/>
      <c r="C177" s="155"/>
      <c r="D177" s="155"/>
      <c r="E177" s="155"/>
      <c r="F177" s="155"/>
      <c r="G177" s="155"/>
      <c r="H177" s="155"/>
      <c r="I177" s="155"/>
      <c r="J177" s="155"/>
      <c r="K177" s="155"/>
      <c r="L177" s="155"/>
      <c r="M177" s="238"/>
      <c r="N177" s="238"/>
      <c r="O177" s="238"/>
      <c r="P177" s="155"/>
      <c r="Q177" s="155"/>
      <c r="R177" s="155"/>
      <c r="S177" s="155"/>
      <c r="T177" s="155"/>
      <c r="U177" s="155"/>
      <c r="V177" s="155"/>
      <c r="W177" s="155"/>
      <c r="X177" s="155"/>
      <c r="Y177" s="155"/>
      <c r="Z177" s="155"/>
      <c r="AA177" s="155"/>
      <c r="AB177" s="155"/>
      <c r="AC177" s="155"/>
      <c r="AD177" s="155"/>
      <c r="AE177" s="155"/>
      <c r="AF177" s="155"/>
      <c r="AG177" s="155"/>
      <c r="AH177" s="155"/>
      <c r="AI177" s="155"/>
    </row>
    <row r="178" spans="1:35" x14ac:dyDescent="0.3">
      <c r="A178" s="155"/>
      <c r="B178" s="155"/>
      <c r="C178" s="155"/>
      <c r="D178" s="155"/>
      <c r="E178" s="155"/>
      <c r="F178" s="155"/>
      <c r="G178" s="155"/>
      <c r="H178" s="155"/>
      <c r="I178" s="155"/>
      <c r="J178" s="155"/>
      <c r="K178" s="155"/>
      <c r="L178" s="155"/>
      <c r="M178" s="155"/>
      <c r="N178" s="155"/>
      <c r="O178" s="155"/>
      <c r="P178" s="155"/>
      <c r="Q178" s="155"/>
      <c r="R178" s="155"/>
      <c r="S178" s="155"/>
      <c r="T178" s="155"/>
      <c r="U178" s="155"/>
      <c r="V178" s="155"/>
      <c r="W178" s="155"/>
      <c r="X178" s="155"/>
      <c r="Y178" s="155"/>
      <c r="Z178" s="155"/>
      <c r="AA178" s="155"/>
      <c r="AB178" s="155"/>
      <c r="AC178" s="155"/>
      <c r="AD178" s="155"/>
      <c r="AE178" s="155"/>
      <c r="AF178" s="155"/>
      <c r="AG178" s="155"/>
      <c r="AH178" s="155"/>
      <c r="AI178" s="155"/>
    </row>
    <row r="179" spans="1:35" x14ac:dyDescent="0.3">
      <c r="A179" s="155"/>
      <c r="B179" s="155"/>
      <c r="C179" s="155"/>
      <c r="D179" s="155"/>
      <c r="E179" s="155"/>
      <c r="F179" s="155"/>
      <c r="G179" s="155"/>
      <c r="H179" s="155"/>
      <c r="I179" s="155"/>
      <c r="J179" s="155"/>
      <c r="K179" s="155"/>
      <c r="L179" s="155"/>
      <c r="M179" s="155"/>
      <c r="N179" s="155"/>
      <c r="O179" s="155"/>
      <c r="P179" s="155"/>
      <c r="Q179" s="155"/>
      <c r="R179" s="155"/>
      <c r="S179" s="155"/>
      <c r="T179" s="155"/>
      <c r="U179" s="155"/>
      <c r="V179" s="155"/>
      <c r="W179" s="155"/>
      <c r="X179" s="155"/>
      <c r="Y179" s="155"/>
      <c r="Z179" s="155"/>
      <c r="AA179" s="155"/>
      <c r="AB179" s="155"/>
      <c r="AC179" s="155"/>
      <c r="AD179" s="155"/>
      <c r="AE179" s="155"/>
      <c r="AF179" s="155"/>
      <c r="AG179" s="155"/>
      <c r="AH179" s="155"/>
      <c r="AI179" s="155"/>
    </row>
    <row r="180" spans="1:35" x14ac:dyDescent="0.3">
      <c r="A180" s="155"/>
      <c r="B180" s="155"/>
      <c r="C180" s="155"/>
      <c r="D180" s="155"/>
      <c r="E180" s="155"/>
      <c r="F180" s="155"/>
      <c r="G180" s="155"/>
      <c r="H180" s="155"/>
      <c r="I180" s="155"/>
      <c r="J180" s="155"/>
      <c r="K180" s="155"/>
      <c r="L180" s="155"/>
      <c r="M180" s="155"/>
      <c r="N180" s="155"/>
      <c r="O180" s="155"/>
      <c r="P180" s="155"/>
      <c r="Q180" s="155"/>
      <c r="R180" s="155"/>
      <c r="S180" s="155"/>
      <c r="T180" s="155"/>
      <c r="U180" s="155"/>
      <c r="V180" s="155"/>
      <c r="W180" s="155"/>
      <c r="X180" s="155"/>
      <c r="Y180" s="155"/>
      <c r="Z180" s="155"/>
      <c r="AA180" s="155"/>
      <c r="AB180" s="155"/>
      <c r="AC180" s="155"/>
      <c r="AD180" s="155"/>
      <c r="AE180" s="155"/>
      <c r="AF180" s="155"/>
      <c r="AG180" s="155"/>
      <c r="AH180" s="155"/>
      <c r="AI180" s="155"/>
    </row>
    <row r="181" spans="1:35" x14ac:dyDescent="0.3">
      <c r="A181" s="155"/>
      <c r="B181" s="155"/>
      <c r="C181" s="155"/>
      <c r="D181" s="155"/>
      <c r="E181" s="155"/>
      <c r="F181" s="155"/>
      <c r="G181" s="155"/>
      <c r="H181" s="155"/>
      <c r="I181" s="155"/>
      <c r="J181" s="155"/>
      <c r="K181" s="155"/>
      <c r="L181" s="155"/>
      <c r="M181" s="155"/>
      <c r="N181" s="155"/>
      <c r="O181" s="155"/>
      <c r="P181" s="155"/>
      <c r="Q181" s="155"/>
      <c r="R181" s="155"/>
      <c r="S181" s="155"/>
      <c r="T181" s="155"/>
      <c r="U181" s="155"/>
      <c r="V181" s="155"/>
      <c r="W181" s="155"/>
      <c r="X181" s="155"/>
      <c r="Y181" s="155"/>
      <c r="Z181" s="155"/>
      <c r="AA181" s="155"/>
      <c r="AB181" s="155"/>
      <c r="AC181" s="155"/>
      <c r="AD181" s="155"/>
      <c r="AE181" s="155"/>
      <c r="AF181" s="155"/>
      <c r="AG181" s="155"/>
      <c r="AH181" s="155"/>
      <c r="AI181" s="155"/>
    </row>
    <row r="182" spans="1:35" x14ac:dyDescent="0.3">
      <c r="A182" s="155"/>
      <c r="B182" s="155"/>
      <c r="C182" s="155"/>
      <c r="D182" s="155"/>
      <c r="E182" s="155"/>
      <c r="F182" s="155"/>
      <c r="G182" s="155"/>
      <c r="H182" s="155"/>
      <c r="I182" s="155"/>
      <c r="J182" s="155"/>
      <c r="K182" s="155"/>
      <c r="L182" s="155"/>
      <c r="M182" s="155"/>
      <c r="N182" s="155"/>
      <c r="O182" s="155"/>
      <c r="P182" s="155"/>
      <c r="Q182" s="155"/>
      <c r="R182" s="155"/>
      <c r="S182" s="155"/>
      <c r="T182" s="155"/>
      <c r="U182" s="155"/>
      <c r="V182" s="155"/>
      <c r="W182" s="155"/>
      <c r="X182" s="155"/>
      <c r="Y182" s="155"/>
      <c r="Z182" s="155"/>
      <c r="AA182" s="155"/>
      <c r="AB182" s="155"/>
      <c r="AC182" s="155"/>
      <c r="AD182" s="155"/>
      <c r="AE182" s="155"/>
      <c r="AF182" s="155"/>
      <c r="AG182" s="155"/>
      <c r="AH182" s="155"/>
      <c r="AI182" s="155"/>
    </row>
    <row r="183" spans="1:35" x14ac:dyDescent="0.3">
      <c r="A183" s="155"/>
      <c r="B183" s="155"/>
      <c r="C183" s="155"/>
      <c r="D183" s="155"/>
      <c r="E183" s="155"/>
      <c r="F183" s="155"/>
      <c r="G183" s="155"/>
      <c r="H183" s="155"/>
      <c r="I183" s="155"/>
      <c r="J183" s="155"/>
      <c r="K183" s="155"/>
      <c r="L183" s="155"/>
      <c r="M183" s="155"/>
      <c r="N183" s="155"/>
      <c r="O183" s="155"/>
      <c r="P183" s="155"/>
      <c r="Q183" s="155"/>
      <c r="R183" s="155"/>
      <c r="S183" s="155"/>
      <c r="T183" s="155"/>
      <c r="U183" s="155"/>
      <c r="V183" s="155"/>
      <c r="W183" s="155"/>
      <c r="X183" s="155"/>
      <c r="Y183" s="155"/>
      <c r="Z183" s="155"/>
      <c r="AA183" s="155"/>
      <c r="AB183" s="155"/>
      <c r="AC183" s="155"/>
      <c r="AD183" s="155"/>
      <c r="AE183" s="155"/>
      <c r="AF183" s="155"/>
      <c r="AG183" s="155"/>
      <c r="AH183" s="155"/>
      <c r="AI183" s="155"/>
    </row>
    <row r="184" spans="1:35" x14ac:dyDescent="0.3">
      <c r="A184" s="155"/>
      <c r="B184" s="155"/>
      <c r="C184" s="155"/>
      <c r="D184" s="155"/>
      <c r="E184" s="155"/>
      <c r="F184" s="155"/>
      <c r="G184" s="155"/>
      <c r="H184" s="155"/>
      <c r="I184" s="155"/>
      <c r="J184" s="155"/>
      <c r="K184" s="155"/>
      <c r="L184" s="155"/>
      <c r="M184" s="155"/>
      <c r="N184" s="155"/>
      <c r="O184" s="155"/>
      <c r="P184" s="155"/>
      <c r="Q184" s="155"/>
      <c r="R184" s="155"/>
      <c r="S184" s="155"/>
      <c r="T184" s="155"/>
      <c r="U184" s="155"/>
      <c r="V184" s="155"/>
      <c r="W184" s="155"/>
      <c r="X184" s="155"/>
      <c r="Y184" s="155"/>
      <c r="Z184" s="155"/>
      <c r="AA184" s="155"/>
      <c r="AB184" s="155"/>
      <c r="AC184" s="155"/>
      <c r="AD184" s="155"/>
      <c r="AE184" s="155"/>
      <c r="AF184" s="155"/>
      <c r="AG184" s="155"/>
      <c r="AH184" s="155"/>
      <c r="AI184" s="155"/>
    </row>
    <row r="185" spans="1:35" x14ac:dyDescent="0.3">
      <c r="A185" s="155"/>
      <c r="B185" s="155"/>
      <c r="C185" s="155"/>
      <c r="D185" s="155"/>
      <c r="E185" s="155"/>
      <c r="F185" s="155"/>
      <c r="G185" s="155"/>
      <c r="H185" s="155"/>
      <c r="I185" s="155"/>
      <c r="J185" s="155"/>
      <c r="K185" s="155"/>
      <c r="L185" s="155"/>
      <c r="M185" s="155"/>
      <c r="N185" s="155"/>
      <c r="O185" s="155"/>
      <c r="P185" s="155"/>
      <c r="Q185" s="155"/>
      <c r="R185" s="155"/>
      <c r="S185" s="155"/>
      <c r="T185" s="155"/>
      <c r="U185" s="155"/>
      <c r="V185" s="155"/>
      <c r="W185" s="155"/>
      <c r="X185" s="155"/>
      <c r="Y185" s="155"/>
      <c r="Z185" s="155"/>
      <c r="AA185" s="155"/>
      <c r="AB185" s="155"/>
      <c r="AC185" s="155"/>
      <c r="AD185" s="155"/>
      <c r="AE185" s="155"/>
      <c r="AF185" s="155"/>
      <c r="AG185" s="155"/>
      <c r="AH185" s="155"/>
      <c r="AI185" s="155"/>
    </row>
    <row r="186" spans="1:35" x14ac:dyDescent="0.3">
      <c r="A186" s="155"/>
      <c r="B186" s="155"/>
      <c r="C186" s="155"/>
      <c r="D186" s="155"/>
      <c r="E186" s="155"/>
      <c r="F186" s="155"/>
      <c r="G186" s="155"/>
      <c r="H186" s="155"/>
      <c r="I186" s="155"/>
      <c r="J186" s="155"/>
      <c r="K186" s="155"/>
      <c r="L186" s="155"/>
      <c r="M186" s="155"/>
      <c r="N186" s="155"/>
      <c r="O186" s="155"/>
      <c r="P186" s="155"/>
      <c r="Q186" s="155"/>
      <c r="R186" s="155"/>
      <c r="S186" s="155"/>
      <c r="T186" s="155"/>
      <c r="U186" s="155"/>
      <c r="V186" s="155"/>
      <c r="W186" s="155"/>
      <c r="X186" s="155"/>
      <c r="Y186" s="155"/>
      <c r="Z186" s="155"/>
      <c r="AA186" s="155"/>
      <c r="AB186" s="155"/>
      <c r="AC186" s="155"/>
      <c r="AD186" s="155"/>
      <c r="AE186" s="155"/>
      <c r="AF186" s="155"/>
      <c r="AG186" s="155"/>
      <c r="AH186" s="155"/>
      <c r="AI186" s="155"/>
    </row>
    <row r="187" spans="1:35" x14ac:dyDescent="0.3">
      <c r="A187" s="155"/>
      <c r="B187" s="155"/>
      <c r="C187" s="155"/>
      <c r="D187" s="155"/>
      <c r="E187" s="155"/>
      <c r="F187" s="155"/>
      <c r="G187" s="155"/>
      <c r="H187" s="155"/>
      <c r="I187" s="155"/>
      <c r="J187" s="155"/>
      <c r="K187" s="155"/>
      <c r="L187" s="155"/>
      <c r="M187" s="155"/>
      <c r="N187" s="155"/>
      <c r="O187" s="155"/>
      <c r="P187" s="155"/>
      <c r="Q187" s="155"/>
      <c r="R187" s="155"/>
      <c r="S187" s="155"/>
      <c r="T187" s="155"/>
      <c r="U187" s="155"/>
      <c r="V187" s="155"/>
      <c r="W187" s="155"/>
      <c r="X187" s="155"/>
      <c r="Y187" s="155"/>
      <c r="Z187" s="155"/>
      <c r="AA187" s="155"/>
      <c r="AB187" s="155"/>
      <c r="AC187" s="155"/>
      <c r="AD187" s="155"/>
      <c r="AE187" s="155"/>
      <c r="AF187" s="155"/>
      <c r="AG187" s="155"/>
      <c r="AH187" s="155"/>
      <c r="AI187" s="155"/>
    </row>
    <row r="188" spans="1:35" x14ac:dyDescent="0.3">
      <c r="A188" s="155"/>
      <c r="B188" s="155"/>
      <c r="C188" s="155"/>
      <c r="D188" s="155"/>
      <c r="E188" s="155"/>
      <c r="F188" s="155"/>
      <c r="G188" s="155"/>
      <c r="H188" s="155"/>
      <c r="I188" s="155"/>
      <c r="J188" s="155"/>
      <c r="K188" s="155"/>
      <c r="L188" s="155"/>
      <c r="M188" s="155"/>
      <c r="N188" s="155"/>
      <c r="O188" s="155"/>
      <c r="P188" s="155"/>
      <c r="Q188" s="155"/>
      <c r="R188" s="155"/>
      <c r="S188" s="155"/>
      <c r="T188" s="155"/>
      <c r="U188" s="155"/>
      <c r="V188" s="155"/>
      <c r="W188" s="155"/>
      <c r="X188" s="155"/>
      <c r="Y188" s="155"/>
      <c r="Z188" s="155"/>
      <c r="AA188" s="155"/>
      <c r="AB188" s="155"/>
      <c r="AC188" s="155"/>
      <c r="AD188" s="155"/>
      <c r="AE188" s="155"/>
      <c r="AF188" s="155"/>
      <c r="AG188" s="155"/>
      <c r="AH188" s="155"/>
      <c r="AI188" s="155"/>
    </row>
    <row r="189" spans="1:35" x14ac:dyDescent="0.3">
      <c r="A189" s="155"/>
      <c r="B189" s="155"/>
      <c r="C189" s="155"/>
      <c r="D189" s="155"/>
      <c r="E189" s="155"/>
      <c r="F189" s="155"/>
      <c r="G189" s="155"/>
      <c r="H189" s="155"/>
      <c r="I189" s="155"/>
      <c r="J189" s="155"/>
      <c r="K189" s="155"/>
      <c r="L189" s="155"/>
      <c r="M189" s="155"/>
      <c r="N189" s="155"/>
      <c r="O189" s="155"/>
      <c r="P189" s="155"/>
      <c r="Q189" s="155"/>
      <c r="R189" s="155"/>
      <c r="S189" s="155"/>
      <c r="T189" s="155"/>
      <c r="U189" s="155"/>
      <c r="V189" s="155"/>
      <c r="W189" s="155"/>
      <c r="X189" s="155"/>
      <c r="Y189" s="155"/>
      <c r="Z189" s="155"/>
      <c r="AA189" s="155"/>
      <c r="AB189" s="155"/>
      <c r="AC189" s="155"/>
      <c r="AD189" s="155"/>
      <c r="AE189" s="155"/>
      <c r="AF189" s="155"/>
      <c r="AG189" s="155"/>
      <c r="AH189" s="155"/>
      <c r="AI189" s="155"/>
    </row>
    <row r="190" spans="1:35" x14ac:dyDescent="0.3">
      <c r="A190" s="155"/>
      <c r="B190" s="155"/>
      <c r="C190" s="155"/>
      <c r="D190" s="155"/>
      <c r="E190" s="155"/>
      <c r="F190" s="155"/>
      <c r="G190" s="155"/>
      <c r="H190" s="155"/>
      <c r="I190" s="155"/>
      <c r="J190" s="155"/>
      <c r="K190" s="155"/>
      <c r="L190" s="155"/>
      <c r="M190" s="155"/>
      <c r="N190" s="155"/>
      <c r="O190" s="155"/>
      <c r="P190" s="155"/>
      <c r="Q190" s="155"/>
      <c r="R190" s="155"/>
      <c r="S190" s="155"/>
      <c r="T190" s="155"/>
      <c r="U190" s="155"/>
      <c r="V190" s="155"/>
      <c r="W190" s="155"/>
      <c r="X190" s="155"/>
      <c r="Y190" s="155"/>
      <c r="Z190" s="155"/>
      <c r="AA190" s="155"/>
      <c r="AB190" s="155"/>
      <c r="AC190" s="155"/>
      <c r="AD190" s="155"/>
      <c r="AE190" s="155"/>
      <c r="AF190" s="155"/>
      <c r="AG190" s="155"/>
      <c r="AH190" s="155"/>
      <c r="AI190" s="155"/>
    </row>
    <row r="191" spans="1:35" x14ac:dyDescent="0.3">
      <c r="A191" s="155"/>
      <c r="B191" s="155"/>
      <c r="C191" s="155"/>
      <c r="D191" s="155"/>
      <c r="E191" s="155"/>
      <c r="F191" s="155"/>
      <c r="G191" s="155"/>
      <c r="H191" s="155"/>
      <c r="I191" s="155"/>
      <c r="J191" s="155"/>
      <c r="K191" s="155"/>
      <c r="L191" s="155"/>
      <c r="M191" s="155"/>
      <c r="N191" s="155"/>
      <c r="O191" s="155"/>
      <c r="P191" s="155"/>
      <c r="Q191" s="155"/>
      <c r="R191" s="155"/>
      <c r="S191" s="155"/>
      <c r="T191" s="155"/>
      <c r="U191" s="155"/>
      <c r="V191" s="155"/>
      <c r="W191" s="155"/>
      <c r="X191" s="155"/>
      <c r="Y191" s="155"/>
      <c r="Z191" s="155"/>
      <c r="AA191" s="155"/>
      <c r="AB191" s="155"/>
      <c r="AC191" s="155"/>
      <c r="AD191" s="155"/>
      <c r="AE191" s="155"/>
      <c r="AF191" s="155"/>
      <c r="AG191" s="155"/>
      <c r="AH191" s="155"/>
      <c r="AI191" s="155"/>
    </row>
    <row r="192" spans="1:35" x14ac:dyDescent="0.3">
      <c r="A192" s="155"/>
      <c r="B192" s="155"/>
      <c r="C192" s="155"/>
      <c r="D192" s="155"/>
      <c r="E192" s="155"/>
      <c r="F192" s="155"/>
      <c r="G192" s="155"/>
      <c r="H192" s="155"/>
      <c r="I192" s="155"/>
      <c r="J192" s="155"/>
      <c r="K192" s="155"/>
      <c r="L192" s="155"/>
      <c r="M192" s="155"/>
      <c r="N192" s="155"/>
      <c r="O192" s="155"/>
      <c r="P192" s="155"/>
      <c r="Q192" s="155"/>
      <c r="R192" s="155"/>
      <c r="S192" s="155"/>
      <c r="T192" s="155"/>
      <c r="U192" s="155"/>
      <c r="V192" s="155"/>
      <c r="W192" s="155"/>
      <c r="X192" s="155"/>
      <c r="Y192" s="155"/>
      <c r="Z192" s="155"/>
      <c r="AA192" s="155"/>
      <c r="AB192" s="155"/>
      <c r="AC192" s="155"/>
      <c r="AD192" s="155"/>
      <c r="AE192" s="155"/>
      <c r="AF192" s="155"/>
      <c r="AG192" s="155"/>
      <c r="AH192" s="155"/>
      <c r="AI192" s="155"/>
    </row>
    <row r="193" spans="1:35" x14ac:dyDescent="0.3">
      <c r="A193" s="155"/>
      <c r="B193" s="155"/>
      <c r="C193" s="155"/>
      <c r="D193" s="155"/>
      <c r="E193" s="155"/>
      <c r="F193" s="155"/>
      <c r="G193" s="155"/>
      <c r="H193" s="155"/>
      <c r="I193" s="155"/>
      <c r="J193" s="155"/>
      <c r="K193" s="155"/>
      <c r="L193" s="155"/>
      <c r="M193" s="155"/>
      <c r="N193" s="155"/>
      <c r="O193" s="155"/>
      <c r="P193" s="155"/>
      <c r="Q193" s="155"/>
      <c r="R193" s="155"/>
      <c r="S193" s="155"/>
      <c r="T193" s="155"/>
      <c r="U193" s="155"/>
      <c r="V193" s="155"/>
      <c r="W193" s="155"/>
      <c r="X193" s="155"/>
      <c r="Y193" s="155"/>
      <c r="Z193" s="155"/>
      <c r="AA193" s="155"/>
      <c r="AB193" s="155"/>
      <c r="AC193" s="155"/>
      <c r="AD193" s="155"/>
      <c r="AE193" s="155"/>
      <c r="AF193" s="155"/>
      <c r="AG193" s="155"/>
      <c r="AH193" s="155"/>
      <c r="AI193" s="155"/>
    </row>
    <row r="194" spans="1:35" x14ac:dyDescent="0.3">
      <c r="A194" s="155"/>
      <c r="B194" s="155"/>
      <c r="C194" s="155"/>
      <c r="D194" s="155"/>
      <c r="E194" s="155"/>
      <c r="F194" s="155"/>
      <c r="G194" s="155"/>
      <c r="H194" s="155"/>
      <c r="I194" s="155"/>
      <c r="J194" s="155"/>
      <c r="K194" s="155"/>
      <c r="L194" s="155"/>
      <c r="M194" s="155"/>
      <c r="N194" s="155"/>
      <c r="O194" s="155"/>
      <c r="P194" s="155"/>
      <c r="Q194" s="155"/>
      <c r="R194" s="155"/>
      <c r="S194" s="155"/>
      <c r="T194" s="155"/>
      <c r="U194" s="155"/>
      <c r="V194" s="155"/>
      <c r="W194" s="155"/>
      <c r="X194" s="155"/>
      <c r="Y194" s="155"/>
      <c r="Z194" s="155"/>
      <c r="AA194" s="155"/>
      <c r="AB194" s="155"/>
      <c r="AC194" s="155"/>
      <c r="AD194" s="155"/>
      <c r="AE194" s="155"/>
      <c r="AF194" s="155"/>
      <c r="AG194" s="155"/>
      <c r="AH194" s="155"/>
      <c r="AI194" s="155"/>
    </row>
    <row r="195" spans="1:35" x14ac:dyDescent="0.3">
      <c r="A195" s="155"/>
      <c r="B195" s="155"/>
      <c r="C195" s="155"/>
      <c r="D195" s="155"/>
      <c r="E195" s="155"/>
      <c r="F195" s="155"/>
      <c r="G195" s="155"/>
      <c r="H195" s="155"/>
      <c r="I195" s="155"/>
      <c r="J195" s="155"/>
      <c r="K195" s="155"/>
      <c r="L195" s="155"/>
      <c r="M195" s="155"/>
      <c r="N195" s="155"/>
      <c r="O195" s="155"/>
      <c r="P195" s="155"/>
      <c r="Q195" s="155"/>
      <c r="R195" s="155"/>
      <c r="S195" s="155"/>
      <c r="T195" s="155"/>
      <c r="U195" s="155"/>
      <c r="V195" s="155"/>
      <c r="W195" s="155"/>
      <c r="X195" s="155"/>
      <c r="Y195" s="155"/>
      <c r="Z195" s="155"/>
      <c r="AA195" s="155"/>
      <c r="AB195" s="155"/>
      <c r="AC195" s="155"/>
      <c r="AD195" s="155"/>
      <c r="AE195" s="155"/>
      <c r="AF195" s="155"/>
      <c r="AG195" s="155"/>
      <c r="AH195" s="155"/>
      <c r="AI195" s="155"/>
    </row>
    <row r="196" spans="1:35" x14ac:dyDescent="0.3">
      <c r="A196" s="155"/>
      <c r="B196" s="155"/>
      <c r="C196" s="155"/>
      <c r="D196" s="155"/>
      <c r="E196" s="155"/>
      <c r="F196" s="155"/>
      <c r="G196" s="155"/>
      <c r="H196" s="155"/>
      <c r="I196" s="155"/>
      <c r="J196" s="155"/>
      <c r="K196" s="155"/>
      <c r="L196" s="155"/>
      <c r="M196" s="155"/>
      <c r="N196" s="155"/>
      <c r="O196" s="155"/>
      <c r="P196" s="155"/>
      <c r="Q196" s="155"/>
      <c r="R196" s="155"/>
      <c r="S196" s="155"/>
      <c r="T196" s="155"/>
      <c r="U196" s="155"/>
      <c r="V196" s="155"/>
      <c r="W196" s="155"/>
      <c r="X196" s="155"/>
      <c r="Y196" s="155"/>
      <c r="Z196" s="155"/>
      <c r="AA196" s="155"/>
      <c r="AB196" s="155"/>
      <c r="AC196" s="155"/>
      <c r="AD196" s="155"/>
      <c r="AE196" s="155"/>
      <c r="AF196" s="155"/>
      <c r="AG196" s="155"/>
      <c r="AH196" s="155"/>
      <c r="AI196" s="155"/>
    </row>
    <row r="197" spans="1:35" x14ac:dyDescent="0.3">
      <c r="A197" s="155"/>
      <c r="B197" s="155"/>
      <c r="C197" s="155"/>
      <c r="D197" s="155"/>
      <c r="E197" s="155"/>
      <c r="F197" s="155"/>
      <c r="G197" s="155"/>
      <c r="H197" s="155"/>
      <c r="I197" s="155"/>
      <c r="J197" s="155"/>
      <c r="K197" s="155"/>
      <c r="L197" s="155"/>
      <c r="M197" s="155"/>
      <c r="N197" s="155"/>
      <c r="O197" s="155"/>
      <c r="P197" s="155"/>
      <c r="Q197" s="155"/>
      <c r="R197" s="155"/>
      <c r="S197" s="155"/>
      <c r="T197" s="155"/>
      <c r="U197" s="155"/>
      <c r="V197" s="155"/>
      <c r="W197" s="155"/>
      <c r="X197" s="155"/>
      <c r="Y197" s="155"/>
      <c r="Z197" s="155"/>
      <c r="AA197" s="155"/>
      <c r="AB197" s="155"/>
      <c r="AC197" s="155"/>
      <c r="AD197" s="155"/>
      <c r="AE197" s="155"/>
      <c r="AF197" s="155"/>
      <c r="AG197" s="155"/>
      <c r="AH197" s="155"/>
      <c r="AI197" s="155"/>
    </row>
    <row r="198" spans="1:35" x14ac:dyDescent="0.3">
      <c r="A198" s="155"/>
      <c r="B198" s="155"/>
      <c r="C198" s="155"/>
      <c r="D198" s="155"/>
      <c r="E198" s="155"/>
      <c r="F198" s="155"/>
      <c r="G198" s="155"/>
      <c r="H198" s="155"/>
      <c r="I198" s="155"/>
      <c r="J198" s="155"/>
      <c r="K198" s="155"/>
      <c r="L198" s="155"/>
      <c r="M198" s="155"/>
      <c r="N198" s="155"/>
      <c r="O198" s="155"/>
      <c r="P198" s="155"/>
      <c r="Q198" s="155"/>
      <c r="R198" s="155"/>
      <c r="S198" s="155"/>
      <c r="T198" s="155"/>
      <c r="U198" s="155"/>
      <c r="V198" s="155"/>
      <c r="W198" s="155"/>
      <c r="X198" s="155"/>
      <c r="Y198" s="155"/>
      <c r="Z198" s="155"/>
      <c r="AA198" s="155"/>
      <c r="AB198" s="155"/>
      <c r="AC198" s="155"/>
      <c r="AD198" s="155"/>
      <c r="AE198" s="155"/>
      <c r="AF198" s="155"/>
      <c r="AG198" s="155"/>
      <c r="AH198" s="155"/>
      <c r="AI198" s="155"/>
    </row>
    <row r="199" spans="1:35" x14ac:dyDescent="0.3">
      <c r="A199" s="155"/>
      <c r="B199" s="155"/>
      <c r="C199" s="155"/>
      <c r="D199" s="155"/>
      <c r="E199" s="155"/>
      <c r="F199" s="155"/>
      <c r="G199" s="155"/>
      <c r="H199" s="155"/>
      <c r="I199" s="155"/>
      <c r="J199" s="155"/>
      <c r="K199" s="155"/>
      <c r="L199" s="155"/>
      <c r="M199" s="155"/>
      <c r="N199" s="155"/>
      <c r="O199" s="155"/>
      <c r="P199" s="155"/>
      <c r="Q199" s="155"/>
      <c r="R199" s="155"/>
      <c r="S199" s="155"/>
      <c r="T199" s="155"/>
      <c r="U199" s="155"/>
      <c r="V199" s="155"/>
      <c r="W199" s="155"/>
      <c r="X199" s="155"/>
      <c r="Y199" s="155"/>
      <c r="Z199" s="155"/>
      <c r="AA199" s="155"/>
      <c r="AB199" s="155"/>
      <c r="AC199" s="155"/>
      <c r="AD199" s="155"/>
      <c r="AE199" s="155"/>
      <c r="AF199" s="155"/>
      <c r="AG199" s="155"/>
      <c r="AH199" s="155"/>
      <c r="AI199" s="155"/>
    </row>
    <row r="200" spans="1:35" x14ac:dyDescent="0.3">
      <c r="A200" s="155"/>
      <c r="B200" s="155"/>
      <c r="C200" s="155"/>
      <c r="D200" s="155"/>
      <c r="E200" s="155"/>
      <c r="F200" s="155"/>
      <c r="G200" s="155"/>
      <c r="H200" s="155"/>
      <c r="I200" s="155"/>
      <c r="J200" s="155"/>
      <c r="K200" s="155"/>
      <c r="L200" s="155"/>
      <c r="M200" s="155"/>
      <c r="N200" s="155"/>
      <c r="O200" s="155"/>
      <c r="P200" s="155"/>
      <c r="Q200" s="155"/>
      <c r="R200" s="155"/>
      <c r="S200" s="155"/>
      <c r="T200" s="155"/>
      <c r="U200" s="155"/>
      <c r="V200" s="155"/>
      <c r="W200" s="155"/>
      <c r="X200" s="155"/>
      <c r="Y200" s="155"/>
      <c r="Z200" s="155"/>
      <c r="AA200" s="155"/>
      <c r="AB200" s="155"/>
      <c r="AC200" s="155"/>
      <c r="AD200" s="155"/>
      <c r="AE200" s="155"/>
      <c r="AF200" s="155"/>
      <c r="AG200" s="155"/>
      <c r="AH200" s="155"/>
      <c r="AI200" s="155"/>
    </row>
    <row r="201" spans="1:35" x14ac:dyDescent="0.3">
      <c r="A201" s="155"/>
      <c r="B201" s="155"/>
      <c r="C201" s="155"/>
      <c r="D201" s="155"/>
      <c r="E201" s="155"/>
      <c r="F201" s="155"/>
      <c r="G201" s="155"/>
      <c r="H201" s="155"/>
      <c r="I201" s="155"/>
      <c r="J201" s="155"/>
      <c r="K201" s="155"/>
      <c r="L201" s="155"/>
      <c r="M201" s="155"/>
      <c r="N201" s="155"/>
      <c r="O201" s="155"/>
      <c r="P201" s="155"/>
      <c r="Q201" s="155"/>
      <c r="R201" s="155"/>
      <c r="S201" s="155"/>
      <c r="T201" s="155"/>
      <c r="U201" s="155"/>
      <c r="V201" s="155"/>
      <c r="W201" s="155"/>
      <c r="X201" s="155"/>
      <c r="Y201" s="155"/>
      <c r="Z201" s="155"/>
      <c r="AA201" s="155"/>
      <c r="AB201" s="155"/>
      <c r="AC201" s="155"/>
      <c r="AD201" s="155"/>
      <c r="AE201" s="155"/>
      <c r="AF201" s="155"/>
      <c r="AG201" s="155"/>
      <c r="AH201" s="155"/>
      <c r="AI201" s="155"/>
    </row>
    <row r="202" spans="1:35" x14ac:dyDescent="0.3">
      <c r="A202" s="155"/>
      <c r="B202" s="155"/>
      <c r="C202" s="155"/>
      <c r="D202" s="155"/>
      <c r="E202" s="155"/>
      <c r="F202" s="155"/>
      <c r="G202" s="155"/>
      <c r="H202" s="155"/>
      <c r="I202" s="155"/>
      <c r="J202" s="155"/>
      <c r="K202" s="155"/>
      <c r="L202" s="155"/>
      <c r="M202" s="155"/>
      <c r="N202" s="155"/>
      <c r="O202" s="155"/>
      <c r="P202" s="155"/>
      <c r="Q202" s="155"/>
      <c r="R202" s="155"/>
      <c r="S202" s="155"/>
      <c r="T202" s="155"/>
      <c r="U202" s="155"/>
      <c r="V202" s="155"/>
      <c r="W202" s="155"/>
      <c r="X202" s="155"/>
      <c r="Y202" s="155"/>
      <c r="Z202" s="155"/>
      <c r="AA202" s="155"/>
      <c r="AB202" s="155"/>
      <c r="AC202" s="155"/>
      <c r="AD202" s="155"/>
      <c r="AE202" s="155"/>
      <c r="AF202" s="155"/>
      <c r="AG202" s="155"/>
      <c r="AH202" s="155"/>
      <c r="AI202" s="155"/>
    </row>
    <row r="203" spans="1:35" x14ac:dyDescent="0.3">
      <c r="A203" s="155"/>
      <c r="B203" s="155"/>
      <c r="C203" s="155"/>
      <c r="D203" s="155"/>
      <c r="E203" s="155"/>
      <c r="F203" s="155"/>
      <c r="G203" s="155"/>
      <c r="H203" s="155"/>
      <c r="I203" s="155"/>
      <c r="J203" s="155"/>
      <c r="K203" s="155"/>
      <c r="L203" s="155"/>
      <c r="M203" s="155"/>
      <c r="N203" s="155"/>
      <c r="O203" s="155"/>
      <c r="P203" s="155"/>
      <c r="Q203" s="155"/>
      <c r="R203" s="155"/>
      <c r="S203" s="155"/>
      <c r="T203" s="155"/>
      <c r="U203" s="155"/>
      <c r="V203" s="155"/>
      <c r="W203" s="155"/>
      <c r="X203" s="155"/>
      <c r="Y203" s="155"/>
      <c r="Z203" s="155"/>
      <c r="AA203" s="155"/>
      <c r="AB203" s="155"/>
      <c r="AC203" s="155"/>
      <c r="AD203" s="155"/>
      <c r="AE203" s="155"/>
      <c r="AF203" s="155"/>
      <c r="AG203" s="155"/>
      <c r="AH203" s="155"/>
      <c r="AI203" s="155"/>
    </row>
    <row r="204" spans="1:35" x14ac:dyDescent="0.3">
      <c r="A204" s="155"/>
      <c r="B204" s="155"/>
      <c r="C204" s="155"/>
      <c r="D204" s="155"/>
      <c r="E204" s="155"/>
      <c r="F204" s="155"/>
      <c r="G204" s="155"/>
      <c r="H204" s="155"/>
      <c r="I204" s="155"/>
      <c r="J204" s="155"/>
      <c r="K204" s="155"/>
      <c r="L204" s="155"/>
      <c r="M204" s="155"/>
      <c r="N204" s="155"/>
      <c r="O204" s="155"/>
      <c r="P204" s="155"/>
      <c r="Q204" s="155"/>
      <c r="R204" s="155"/>
      <c r="S204" s="155"/>
      <c r="T204" s="155"/>
      <c r="U204" s="155"/>
      <c r="V204" s="155"/>
      <c r="W204" s="155"/>
      <c r="X204" s="155"/>
      <c r="Y204" s="155"/>
      <c r="Z204" s="155"/>
      <c r="AA204" s="155"/>
      <c r="AB204" s="155"/>
      <c r="AC204" s="155"/>
      <c r="AD204" s="155"/>
      <c r="AE204" s="155"/>
      <c r="AF204" s="155"/>
      <c r="AG204" s="155"/>
      <c r="AH204" s="155"/>
      <c r="AI204" s="155"/>
    </row>
    <row r="205" spans="1:35" x14ac:dyDescent="0.3">
      <c r="A205" s="155"/>
      <c r="B205" s="155"/>
      <c r="C205" s="155"/>
      <c r="D205" s="155"/>
      <c r="E205" s="155"/>
      <c r="F205" s="155"/>
      <c r="G205" s="155"/>
      <c r="H205" s="155"/>
      <c r="I205" s="155"/>
      <c r="J205" s="155"/>
      <c r="K205" s="155"/>
      <c r="L205" s="155"/>
      <c r="M205" s="155"/>
      <c r="N205" s="155"/>
      <c r="O205" s="155"/>
      <c r="P205" s="155"/>
      <c r="Q205" s="155"/>
      <c r="R205" s="155"/>
      <c r="S205" s="155"/>
      <c r="T205" s="155"/>
      <c r="U205" s="155"/>
      <c r="V205" s="155"/>
      <c r="W205" s="155"/>
      <c r="X205" s="155"/>
      <c r="Y205" s="155"/>
      <c r="Z205" s="155"/>
      <c r="AA205" s="155"/>
      <c r="AB205" s="155"/>
      <c r="AC205" s="155"/>
      <c r="AD205" s="155"/>
      <c r="AE205" s="155"/>
      <c r="AF205" s="155"/>
      <c r="AG205" s="155"/>
      <c r="AH205" s="155"/>
      <c r="AI205" s="155"/>
    </row>
    <row r="206" spans="1:35" x14ac:dyDescent="0.3">
      <c r="A206" s="155"/>
      <c r="B206" s="155"/>
      <c r="C206" s="155"/>
      <c r="D206" s="155"/>
      <c r="E206" s="155"/>
      <c r="F206" s="155"/>
      <c r="G206" s="155"/>
      <c r="H206" s="155"/>
      <c r="I206" s="155"/>
      <c r="J206" s="155"/>
      <c r="K206" s="155"/>
      <c r="L206" s="155"/>
      <c r="M206" s="155"/>
      <c r="N206" s="155"/>
      <c r="O206" s="155"/>
      <c r="P206" s="155"/>
      <c r="Q206" s="155"/>
      <c r="R206" s="155"/>
      <c r="S206" s="155"/>
      <c r="T206" s="155"/>
      <c r="U206" s="155"/>
      <c r="V206" s="155"/>
      <c r="W206" s="155"/>
      <c r="X206" s="155"/>
      <c r="Y206" s="155"/>
      <c r="Z206" s="155"/>
      <c r="AA206" s="155"/>
      <c r="AB206" s="155"/>
      <c r="AC206" s="155"/>
      <c r="AD206" s="155"/>
      <c r="AE206" s="155"/>
      <c r="AF206" s="155"/>
      <c r="AG206" s="155"/>
      <c r="AH206" s="155"/>
      <c r="AI206" s="155"/>
    </row>
    <row r="207" spans="1:35" x14ac:dyDescent="0.3">
      <c r="A207" s="155"/>
      <c r="B207" s="155"/>
      <c r="C207" s="155"/>
      <c r="D207" s="155"/>
      <c r="E207" s="155"/>
      <c r="F207" s="155"/>
      <c r="G207" s="155"/>
      <c r="H207" s="155"/>
      <c r="I207" s="155"/>
      <c r="J207" s="155"/>
      <c r="K207" s="155"/>
      <c r="L207" s="155"/>
      <c r="M207" s="155"/>
      <c r="N207" s="155"/>
      <c r="O207" s="155"/>
      <c r="P207" s="155"/>
      <c r="Q207" s="155"/>
      <c r="R207" s="155"/>
      <c r="S207" s="155"/>
      <c r="T207" s="155"/>
      <c r="U207" s="155"/>
      <c r="V207" s="155"/>
      <c r="W207" s="155"/>
      <c r="X207" s="155"/>
      <c r="Y207" s="155"/>
      <c r="Z207" s="155"/>
      <c r="AA207" s="155"/>
      <c r="AB207" s="155"/>
      <c r="AC207" s="155"/>
      <c r="AD207" s="155"/>
      <c r="AE207" s="155"/>
      <c r="AF207" s="155"/>
      <c r="AG207" s="155"/>
      <c r="AH207" s="155"/>
      <c r="AI207" s="155"/>
    </row>
    <row r="208" spans="1:35" x14ac:dyDescent="0.3">
      <c r="A208" s="155"/>
      <c r="B208" s="155"/>
      <c r="C208" s="155"/>
      <c r="D208" s="155"/>
      <c r="E208" s="155"/>
      <c r="F208" s="155"/>
      <c r="G208" s="155"/>
      <c r="H208" s="155"/>
      <c r="I208" s="155"/>
      <c r="J208" s="155"/>
      <c r="K208" s="155"/>
      <c r="L208" s="155"/>
      <c r="M208" s="155"/>
      <c r="N208" s="155"/>
      <c r="O208" s="155"/>
      <c r="P208" s="155"/>
      <c r="Q208" s="155"/>
      <c r="R208" s="155"/>
      <c r="S208" s="155"/>
      <c r="T208" s="155"/>
      <c r="U208" s="155"/>
      <c r="V208" s="155"/>
      <c r="W208" s="155"/>
      <c r="X208" s="155"/>
      <c r="Y208" s="155"/>
      <c r="Z208" s="155"/>
      <c r="AA208" s="155"/>
      <c r="AB208" s="155"/>
      <c r="AC208" s="155"/>
      <c r="AD208" s="155"/>
      <c r="AE208" s="155"/>
      <c r="AF208" s="155"/>
      <c r="AG208" s="155"/>
      <c r="AH208" s="155"/>
      <c r="AI208" s="155"/>
    </row>
    <row r="209" spans="1:35" x14ac:dyDescent="0.3">
      <c r="A209" s="155"/>
      <c r="B209" s="155"/>
      <c r="C209" s="155"/>
      <c r="D209" s="155"/>
      <c r="E209" s="155"/>
      <c r="F209" s="155"/>
      <c r="G209" s="155"/>
      <c r="H209" s="155"/>
      <c r="I209" s="155"/>
      <c r="J209" s="155"/>
      <c r="K209" s="155"/>
      <c r="L209" s="155"/>
      <c r="M209" s="155"/>
      <c r="N209" s="155"/>
      <c r="O209" s="155"/>
      <c r="P209" s="155"/>
      <c r="Q209" s="155"/>
      <c r="R209" s="155"/>
      <c r="S209" s="155"/>
      <c r="T209" s="155"/>
      <c r="U209" s="155"/>
      <c r="V209" s="155"/>
      <c r="W209" s="155"/>
      <c r="X209" s="155"/>
      <c r="Y209" s="155"/>
      <c r="Z209" s="155"/>
      <c r="AA209" s="155"/>
      <c r="AB209" s="155"/>
      <c r="AC209" s="155"/>
      <c r="AD209" s="155"/>
      <c r="AE209" s="155"/>
      <c r="AF209" s="155"/>
      <c r="AG209" s="155"/>
      <c r="AH209" s="155"/>
      <c r="AI209" s="155"/>
    </row>
    <row r="210" spans="1:35" x14ac:dyDescent="0.3">
      <c r="A210" s="155"/>
      <c r="B210" s="155"/>
      <c r="C210" s="155"/>
      <c r="D210" s="155"/>
      <c r="E210" s="155"/>
      <c r="F210" s="155"/>
      <c r="G210" s="155"/>
      <c r="H210" s="155"/>
      <c r="I210" s="155"/>
      <c r="J210" s="155"/>
      <c r="K210" s="155"/>
      <c r="L210" s="155"/>
      <c r="M210" s="155"/>
      <c r="N210" s="155"/>
      <c r="O210" s="155"/>
      <c r="P210" s="155"/>
      <c r="Q210" s="155"/>
      <c r="R210" s="155"/>
      <c r="S210" s="155"/>
      <c r="T210" s="155"/>
      <c r="U210" s="155"/>
      <c r="V210" s="155"/>
      <c r="W210" s="155"/>
      <c r="X210" s="155"/>
      <c r="Y210" s="155"/>
      <c r="Z210" s="155"/>
      <c r="AA210" s="155"/>
      <c r="AB210" s="155"/>
      <c r="AC210" s="155"/>
      <c r="AD210" s="155"/>
      <c r="AE210" s="155"/>
      <c r="AF210" s="155"/>
      <c r="AG210" s="155"/>
      <c r="AH210" s="155"/>
      <c r="AI210" s="155"/>
    </row>
    <row r="211" spans="1:35" x14ac:dyDescent="0.3">
      <c r="A211" s="155"/>
      <c r="B211" s="155"/>
      <c r="C211" s="155"/>
      <c r="D211" s="155"/>
      <c r="E211" s="155"/>
      <c r="F211" s="155"/>
      <c r="G211" s="155"/>
      <c r="H211" s="155"/>
      <c r="I211" s="155"/>
      <c r="J211" s="155"/>
      <c r="K211" s="155"/>
      <c r="L211" s="155"/>
      <c r="M211" s="155"/>
      <c r="N211" s="155"/>
      <c r="O211" s="155"/>
      <c r="P211" s="155"/>
      <c r="Q211" s="155"/>
      <c r="R211" s="155"/>
      <c r="S211" s="155"/>
      <c r="T211" s="155"/>
      <c r="U211" s="155"/>
      <c r="V211" s="155"/>
      <c r="W211" s="155"/>
      <c r="X211" s="155"/>
      <c r="Y211" s="155"/>
      <c r="Z211" s="155"/>
      <c r="AA211" s="155"/>
      <c r="AB211" s="155"/>
      <c r="AC211" s="155"/>
      <c r="AD211" s="155"/>
      <c r="AE211" s="155"/>
      <c r="AF211" s="155"/>
      <c r="AG211" s="155"/>
      <c r="AH211" s="155"/>
      <c r="AI211" s="155"/>
    </row>
    <row r="212" spans="1:35" x14ac:dyDescent="0.3">
      <c r="A212" s="155"/>
      <c r="B212" s="155"/>
      <c r="C212" s="155"/>
      <c r="D212" s="155"/>
      <c r="E212" s="155"/>
      <c r="F212" s="155"/>
      <c r="G212" s="155"/>
      <c r="H212" s="155"/>
      <c r="I212" s="155"/>
      <c r="J212" s="155"/>
      <c r="K212" s="155"/>
      <c r="L212" s="155"/>
      <c r="M212" s="155"/>
      <c r="N212" s="155"/>
      <c r="O212" s="155"/>
      <c r="P212" s="155"/>
      <c r="Q212" s="155"/>
      <c r="R212" s="155"/>
      <c r="S212" s="155"/>
      <c r="T212" s="155"/>
      <c r="U212" s="155"/>
      <c r="V212" s="155"/>
      <c r="W212" s="155"/>
      <c r="X212" s="155"/>
      <c r="Y212" s="155"/>
      <c r="Z212" s="155"/>
      <c r="AA212" s="155"/>
      <c r="AB212" s="155"/>
      <c r="AC212" s="155"/>
      <c r="AD212" s="155"/>
      <c r="AE212" s="155"/>
      <c r="AF212" s="155"/>
      <c r="AG212" s="155"/>
      <c r="AH212" s="155"/>
      <c r="AI212" s="155"/>
    </row>
    <row r="213" spans="1:35" x14ac:dyDescent="0.3">
      <c r="A213" s="155"/>
      <c r="B213" s="155"/>
      <c r="C213" s="155"/>
      <c r="D213" s="155"/>
      <c r="E213" s="155"/>
      <c r="F213" s="155"/>
      <c r="G213" s="155"/>
      <c r="H213" s="155"/>
      <c r="I213" s="155"/>
      <c r="J213" s="155"/>
      <c r="K213" s="155"/>
      <c r="L213" s="155"/>
      <c r="M213" s="155"/>
      <c r="N213" s="155"/>
      <c r="O213" s="155"/>
      <c r="P213" s="155"/>
      <c r="Q213" s="155"/>
      <c r="R213" s="155"/>
      <c r="S213" s="155"/>
      <c r="T213" s="155"/>
      <c r="U213" s="155"/>
      <c r="V213" s="155"/>
      <c r="W213" s="155"/>
      <c r="X213" s="155"/>
      <c r="Y213" s="155"/>
      <c r="Z213" s="155"/>
      <c r="AA213" s="155"/>
      <c r="AB213" s="155"/>
      <c r="AC213" s="155"/>
      <c r="AD213" s="155"/>
      <c r="AE213" s="155"/>
      <c r="AF213" s="155"/>
      <c r="AG213" s="155"/>
      <c r="AH213" s="155"/>
      <c r="AI213" s="155"/>
    </row>
    <row r="214" spans="1:35" x14ac:dyDescent="0.3">
      <c r="A214" s="155"/>
      <c r="B214" s="155"/>
      <c r="C214" s="155"/>
      <c r="D214" s="155"/>
      <c r="E214" s="155"/>
      <c r="F214" s="155"/>
      <c r="G214" s="155"/>
      <c r="H214" s="155"/>
      <c r="I214" s="155"/>
      <c r="J214" s="155"/>
      <c r="K214" s="155"/>
      <c r="L214" s="155"/>
      <c r="M214" s="155"/>
      <c r="N214" s="155"/>
      <c r="O214" s="155"/>
      <c r="P214" s="155"/>
      <c r="Q214" s="155"/>
      <c r="R214" s="155"/>
      <c r="S214" s="155"/>
      <c r="T214" s="155"/>
      <c r="U214" s="155"/>
      <c r="V214" s="155"/>
      <c r="W214" s="155"/>
      <c r="X214" s="155"/>
      <c r="Y214" s="155"/>
      <c r="Z214" s="155"/>
      <c r="AA214" s="155"/>
      <c r="AB214" s="155"/>
      <c r="AC214" s="155"/>
      <c r="AD214" s="155"/>
      <c r="AE214" s="155"/>
      <c r="AF214" s="155"/>
      <c r="AG214" s="155"/>
      <c r="AH214" s="155"/>
      <c r="AI214" s="155"/>
    </row>
    <row r="215" spans="1:35" x14ac:dyDescent="0.3">
      <c r="A215" s="155"/>
      <c r="B215" s="155"/>
      <c r="C215" s="155"/>
      <c r="D215" s="155"/>
      <c r="E215" s="155"/>
      <c r="F215" s="155"/>
      <c r="G215" s="155"/>
      <c r="H215" s="155"/>
      <c r="I215" s="155"/>
      <c r="J215" s="155"/>
      <c r="K215" s="155"/>
      <c r="L215" s="155"/>
      <c r="M215" s="155"/>
      <c r="N215" s="155"/>
      <c r="O215" s="155"/>
      <c r="P215" s="155"/>
      <c r="Q215" s="155"/>
      <c r="R215" s="155"/>
      <c r="S215" s="155"/>
      <c r="T215" s="155"/>
      <c r="U215" s="155"/>
      <c r="V215" s="155"/>
      <c r="W215" s="155"/>
      <c r="X215" s="155"/>
      <c r="Y215" s="155"/>
      <c r="Z215" s="155"/>
      <c r="AA215" s="155"/>
      <c r="AB215" s="155"/>
      <c r="AC215" s="155"/>
      <c r="AD215" s="155"/>
      <c r="AE215" s="155"/>
      <c r="AF215" s="155"/>
      <c r="AG215" s="155"/>
      <c r="AH215" s="155"/>
      <c r="AI215" s="155"/>
    </row>
    <row r="216" spans="1:35" x14ac:dyDescent="0.3">
      <c r="A216" s="155"/>
      <c r="B216" s="155"/>
      <c r="C216" s="155"/>
      <c r="D216" s="155"/>
      <c r="E216" s="155"/>
      <c r="F216" s="155"/>
      <c r="G216" s="155"/>
      <c r="H216" s="155"/>
      <c r="I216" s="155"/>
      <c r="J216" s="155"/>
      <c r="K216" s="155"/>
      <c r="L216" s="155"/>
      <c r="M216" s="155"/>
      <c r="N216" s="155"/>
      <c r="O216" s="155"/>
      <c r="P216" s="155"/>
      <c r="Q216" s="155"/>
      <c r="R216" s="155"/>
      <c r="S216" s="155"/>
      <c r="T216" s="155"/>
      <c r="U216" s="155"/>
      <c r="V216" s="155"/>
      <c r="W216" s="155"/>
      <c r="X216" s="155"/>
      <c r="Y216" s="155"/>
      <c r="Z216" s="155"/>
      <c r="AA216" s="155"/>
      <c r="AB216" s="155"/>
      <c r="AC216" s="155"/>
      <c r="AD216" s="155"/>
      <c r="AE216" s="155"/>
      <c r="AF216" s="155"/>
      <c r="AG216" s="155"/>
      <c r="AH216" s="155"/>
      <c r="AI216" s="155"/>
    </row>
    <row r="217" spans="1:35" x14ac:dyDescent="0.3">
      <c r="A217" s="155"/>
      <c r="B217" s="155"/>
      <c r="C217" s="155"/>
      <c r="D217" s="155"/>
      <c r="E217" s="155"/>
      <c r="F217" s="155"/>
      <c r="G217" s="155"/>
      <c r="H217" s="155"/>
      <c r="I217" s="155"/>
      <c r="J217" s="155"/>
      <c r="K217" s="155"/>
      <c r="L217" s="155"/>
      <c r="M217" s="155"/>
      <c r="N217" s="155"/>
      <c r="O217" s="155"/>
      <c r="P217" s="155"/>
      <c r="Q217" s="155"/>
      <c r="R217" s="155"/>
      <c r="S217" s="155"/>
      <c r="T217" s="155"/>
      <c r="U217" s="155"/>
      <c r="V217" s="155"/>
      <c r="W217" s="155"/>
      <c r="X217" s="155"/>
      <c r="Y217" s="155"/>
      <c r="Z217" s="155"/>
      <c r="AA217" s="155"/>
      <c r="AB217" s="155"/>
      <c r="AC217" s="155"/>
      <c r="AD217" s="155"/>
      <c r="AE217" s="155"/>
      <c r="AF217" s="155"/>
      <c r="AG217" s="155"/>
      <c r="AH217" s="155"/>
      <c r="AI217" s="155"/>
    </row>
    <row r="218" spans="1:35" x14ac:dyDescent="0.3">
      <c r="A218" s="155"/>
      <c r="B218" s="155"/>
      <c r="C218" s="155"/>
      <c r="D218" s="155"/>
      <c r="E218" s="155"/>
      <c r="F218" s="155"/>
      <c r="G218" s="155"/>
      <c r="H218" s="155"/>
      <c r="I218" s="155"/>
      <c r="J218" s="155"/>
      <c r="K218" s="155"/>
      <c r="L218" s="155"/>
      <c r="M218" s="155"/>
      <c r="N218" s="155"/>
      <c r="O218" s="155"/>
      <c r="P218" s="155"/>
      <c r="Q218" s="155"/>
      <c r="R218" s="155"/>
      <c r="S218" s="155"/>
      <c r="T218" s="155"/>
      <c r="U218" s="155"/>
      <c r="V218" s="155"/>
      <c r="W218" s="155"/>
      <c r="X218" s="155"/>
      <c r="Y218" s="155"/>
      <c r="Z218" s="155"/>
      <c r="AA218" s="155"/>
      <c r="AB218" s="155"/>
      <c r="AC218" s="155"/>
      <c r="AD218" s="155"/>
      <c r="AE218" s="155"/>
      <c r="AF218" s="155"/>
      <c r="AG218" s="155"/>
      <c r="AH218" s="155"/>
      <c r="AI218" s="155"/>
    </row>
    <row r="219" spans="1:35" x14ac:dyDescent="0.3">
      <c r="A219" s="155"/>
      <c r="B219" s="155"/>
      <c r="C219" s="155"/>
      <c r="D219" s="155"/>
      <c r="E219" s="155"/>
      <c r="F219" s="155"/>
      <c r="G219" s="155"/>
      <c r="H219" s="155"/>
      <c r="I219" s="155"/>
      <c r="J219" s="155"/>
      <c r="K219" s="155"/>
      <c r="L219" s="155"/>
      <c r="M219" s="155"/>
      <c r="N219" s="155"/>
      <c r="O219" s="155"/>
      <c r="P219" s="155"/>
      <c r="Q219" s="155"/>
      <c r="R219" s="155"/>
      <c r="S219" s="155"/>
      <c r="T219" s="155"/>
      <c r="U219" s="155"/>
      <c r="V219" s="155"/>
      <c r="W219" s="155"/>
      <c r="X219" s="155"/>
      <c r="Y219" s="155"/>
      <c r="Z219" s="155"/>
      <c r="AA219" s="155"/>
      <c r="AB219" s="155"/>
      <c r="AC219" s="155"/>
      <c r="AD219" s="155"/>
      <c r="AE219" s="155"/>
      <c r="AF219" s="155"/>
      <c r="AG219" s="155"/>
      <c r="AH219" s="155"/>
      <c r="AI219" s="155"/>
    </row>
    <row r="220" spans="1:35" x14ac:dyDescent="0.3">
      <c r="A220" s="155"/>
      <c r="B220" s="155"/>
      <c r="C220" s="155"/>
      <c r="D220" s="155"/>
      <c r="E220" s="155"/>
      <c r="F220" s="155"/>
      <c r="G220" s="155"/>
      <c r="H220" s="155"/>
      <c r="I220" s="155"/>
      <c r="J220" s="155"/>
      <c r="K220" s="155"/>
      <c r="L220" s="155"/>
      <c r="M220" s="155"/>
      <c r="N220" s="155"/>
      <c r="O220" s="155"/>
      <c r="P220" s="155"/>
      <c r="Q220" s="155"/>
      <c r="R220" s="155"/>
      <c r="S220" s="155"/>
      <c r="T220" s="155"/>
      <c r="U220" s="155"/>
      <c r="V220" s="155"/>
      <c r="W220" s="155"/>
      <c r="X220" s="155"/>
      <c r="Y220" s="155"/>
      <c r="Z220" s="155"/>
      <c r="AA220" s="155"/>
      <c r="AB220" s="155"/>
      <c r="AC220" s="155"/>
      <c r="AD220" s="155"/>
      <c r="AE220" s="155"/>
      <c r="AF220" s="155"/>
      <c r="AG220" s="155"/>
      <c r="AH220" s="155"/>
      <c r="AI220" s="155"/>
    </row>
    <row r="221" spans="1:35" x14ac:dyDescent="0.3">
      <c r="A221" s="155"/>
      <c r="B221" s="155"/>
      <c r="C221" s="155"/>
      <c r="D221" s="155"/>
      <c r="E221" s="155"/>
      <c r="F221" s="155"/>
      <c r="G221" s="155"/>
      <c r="H221" s="155"/>
      <c r="I221" s="155"/>
      <c r="J221" s="155"/>
      <c r="K221" s="155"/>
      <c r="L221" s="155"/>
      <c r="M221" s="155"/>
      <c r="N221" s="155"/>
      <c r="O221" s="155"/>
      <c r="P221" s="155"/>
      <c r="Q221" s="155"/>
      <c r="R221" s="155"/>
      <c r="S221" s="155"/>
      <c r="T221" s="155"/>
      <c r="U221" s="155"/>
      <c r="V221" s="155"/>
      <c r="W221" s="155"/>
      <c r="X221" s="155"/>
      <c r="Y221" s="155"/>
      <c r="Z221" s="155"/>
      <c r="AA221" s="155"/>
      <c r="AB221" s="155"/>
      <c r="AC221" s="155"/>
      <c r="AD221" s="155"/>
      <c r="AE221" s="155"/>
      <c r="AF221" s="155"/>
      <c r="AG221" s="155"/>
      <c r="AH221" s="155"/>
      <c r="AI221" s="155"/>
    </row>
    <row r="222" spans="1:35" x14ac:dyDescent="0.3">
      <c r="A222" s="155"/>
      <c r="B222" s="155"/>
      <c r="C222" s="155"/>
      <c r="D222" s="155"/>
      <c r="E222" s="155"/>
      <c r="F222" s="155"/>
      <c r="G222" s="155"/>
      <c r="H222" s="155"/>
      <c r="I222" s="155"/>
      <c r="J222" s="155"/>
      <c r="K222" s="155"/>
      <c r="L222" s="155"/>
      <c r="M222" s="155"/>
      <c r="N222" s="155"/>
      <c r="O222" s="155"/>
      <c r="P222" s="155"/>
      <c r="Q222" s="155"/>
      <c r="R222" s="155"/>
      <c r="S222" s="155"/>
      <c r="T222" s="155"/>
      <c r="U222" s="155"/>
      <c r="V222" s="155"/>
      <c r="W222" s="155"/>
      <c r="X222" s="155"/>
      <c r="Y222" s="155"/>
      <c r="Z222" s="155"/>
      <c r="AA222" s="155"/>
      <c r="AB222" s="155"/>
      <c r="AC222" s="155"/>
      <c r="AD222" s="155"/>
      <c r="AE222" s="155"/>
      <c r="AF222" s="155"/>
      <c r="AG222" s="155"/>
      <c r="AH222" s="155"/>
      <c r="AI222" s="155"/>
    </row>
    <row r="223" spans="1:35" x14ac:dyDescent="0.3">
      <c r="A223" s="155"/>
      <c r="B223" s="155"/>
      <c r="C223" s="155"/>
      <c r="D223" s="155"/>
      <c r="E223" s="155"/>
      <c r="F223" s="155"/>
      <c r="G223" s="155"/>
      <c r="H223" s="155"/>
      <c r="I223" s="155"/>
      <c r="J223" s="155"/>
      <c r="K223" s="155"/>
      <c r="L223" s="155"/>
      <c r="M223" s="155"/>
      <c r="N223" s="155"/>
      <c r="O223" s="155"/>
      <c r="P223" s="155"/>
      <c r="Q223" s="155"/>
      <c r="R223" s="155"/>
      <c r="S223" s="155"/>
      <c r="T223" s="155"/>
      <c r="U223" s="155"/>
      <c r="V223" s="155"/>
      <c r="W223" s="155"/>
      <c r="X223" s="155"/>
      <c r="Y223" s="155"/>
      <c r="Z223" s="155"/>
      <c r="AA223" s="155"/>
      <c r="AB223" s="155"/>
      <c r="AC223" s="155"/>
      <c r="AD223" s="155"/>
      <c r="AE223" s="155"/>
      <c r="AF223" s="155"/>
      <c r="AG223" s="155"/>
      <c r="AH223" s="155"/>
      <c r="AI223" s="155"/>
    </row>
    <row r="224" spans="1:35" x14ac:dyDescent="0.3">
      <c r="A224" s="155"/>
      <c r="B224" s="155"/>
      <c r="C224" s="155"/>
      <c r="D224" s="155"/>
      <c r="E224" s="155"/>
      <c r="F224" s="155"/>
      <c r="G224" s="155"/>
      <c r="H224" s="155"/>
      <c r="I224" s="155"/>
      <c r="J224" s="155"/>
      <c r="K224" s="155"/>
      <c r="L224" s="155"/>
      <c r="M224" s="155"/>
      <c r="N224" s="155"/>
      <c r="O224" s="155"/>
      <c r="P224" s="155"/>
      <c r="Q224" s="155"/>
      <c r="R224" s="155"/>
      <c r="S224" s="155"/>
      <c r="T224" s="155"/>
      <c r="U224" s="155"/>
      <c r="V224" s="155"/>
      <c r="W224" s="155"/>
      <c r="X224" s="155"/>
      <c r="Y224" s="155"/>
      <c r="Z224" s="155"/>
      <c r="AA224" s="155"/>
      <c r="AB224" s="155"/>
      <c r="AC224" s="155"/>
      <c r="AD224" s="155"/>
      <c r="AE224" s="155"/>
      <c r="AF224" s="155"/>
      <c r="AG224" s="155"/>
      <c r="AH224" s="155"/>
      <c r="AI224" s="155"/>
    </row>
    <row r="225" spans="1:35" x14ac:dyDescent="0.3">
      <c r="A225" s="155"/>
      <c r="B225" s="155"/>
      <c r="C225" s="155"/>
      <c r="D225" s="155"/>
      <c r="E225" s="155"/>
      <c r="F225" s="155"/>
      <c r="G225" s="155"/>
      <c r="H225" s="155"/>
      <c r="I225" s="155"/>
      <c r="J225" s="155"/>
      <c r="K225" s="155"/>
      <c r="L225" s="155"/>
      <c r="M225" s="155"/>
      <c r="N225" s="155"/>
      <c r="O225" s="155"/>
      <c r="P225" s="155"/>
      <c r="Q225" s="155"/>
      <c r="R225" s="155"/>
      <c r="S225" s="155"/>
      <c r="T225" s="155"/>
      <c r="U225" s="155"/>
      <c r="V225" s="155"/>
      <c r="W225" s="155"/>
      <c r="X225" s="155"/>
      <c r="Y225" s="155"/>
      <c r="Z225" s="155"/>
      <c r="AA225" s="155"/>
      <c r="AB225" s="155"/>
      <c r="AC225" s="155"/>
      <c r="AD225" s="155"/>
      <c r="AE225" s="155"/>
      <c r="AF225" s="155"/>
      <c r="AG225" s="155"/>
      <c r="AH225" s="155"/>
      <c r="AI225" s="155"/>
    </row>
    <row r="226" spans="1:35" x14ac:dyDescent="0.3">
      <c r="A226" s="155"/>
      <c r="B226" s="155"/>
      <c r="C226" s="155"/>
      <c r="D226" s="155"/>
      <c r="E226" s="155"/>
      <c r="F226" s="155"/>
      <c r="G226" s="155"/>
      <c r="H226" s="155"/>
      <c r="I226" s="155"/>
      <c r="J226" s="155"/>
      <c r="K226" s="155"/>
      <c r="L226" s="155"/>
      <c r="M226" s="155"/>
      <c r="N226" s="155"/>
      <c r="O226" s="155"/>
      <c r="P226" s="155"/>
      <c r="Q226" s="155"/>
      <c r="R226" s="155"/>
      <c r="S226" s="155"/>
      <c r="T226" s="155"/>
      <c r="U226" s="155"/>
      <c r="V226" s="155"/>
      <c r="W226" s="155"/>
      <c r="X226" s="155"/>
      <c r="Y226" s="155"/>
      <c r="Z226" s="155"/>
      <c r="AA226" s="155"/>
      <c r="AB226" s="155"/>
      <c r="AC226" s="155"/>
      <c r="AD226" s="155"/>
      <c r="AE226" s="155"/>
      <c r="AF226" s="155"/>
      <c r="AG226" s="155"/>
      <c r="AH226" s="155"/>
      <c r="AI226" s="155"/>
    </row>
    <row r="227" spans="1:35" x14ac:dyDescent="0.3">
      <c r="A227" s="155"/>
      <c r="B227" s="155"/>
      <c r="C227" s="155"/>
      <c r="D227" s="155"/>
      <c r="E227" s="155"/>
      <c r="F227" s="155"/>
      <c r="G227" s="155"/>
      <c r="H227" s="155"/>
      <c r="I227" s="155"/>
      <c r="J227" s="155"/>
      <c r="K227" s="155"/>
      <c r="L227" s="155"/>
      <c r="M227" s="155"/>
      <c r="N227" s="155"/>
      <c r="O227" s="155"/>
      <c r="P227" s="155"/>
      <c r="Q227" s="155"/>
      <c r="R227" s="155"/>
      <c r="S227" s="155"/>
      <c r="T227" s="155"/>
      <c r="U227" s="155"/>
      <c r="V227" s="155"/>
      <c r="W227" s="155"/>
      <c r="X227" s="155"/>
      <c r="Y227" s="155"/>
      <c r="Z227" s="155"/>
      <c r="AA227" s="155"/>
      <c r="AB227" s="155"/>
      <c r="AC227" s="155"/>
      <c r="AD227" s="155"/>
      <c r="AE227" s="155"/>
      <c r="AF227" s="155"/>
      <c r="AG227" s="155"/>
      <c r="AH227" s="155"/>
      <c r="AI227" s="155"/>
    </row>
    <row r="228" spans="1:35" x14ac:dyDescent="0.3">
      <c r="A228" s="155"/>
      <c r="B228" s="155"/>
      <c r="C228" s="155"/>
      <c r="D228" s="155"/>
      <c r="E228" s="155"/>
      <c r="F228" s="155"/>
      <c r="G228" s="155"/>
      <c r="H228" s="155"/>
      <c r="I228" s="155"/>
      <c r="J228" s="155"/>
      <c r="K228" s="155"/>
      <c r="L228" s="155"/>
      <c r="M228" s="155"/>
      <c r="N228" s="155"/>
      <c r="O228" s="155"/>
      <c r="P228" s="155"/>
      <c r="Q228" s="155"/>
      <c r="R228" s="155"/>
      <c r="S228" s="155"/>
      <c r="T228" s="155"/>
      <c r="U228" s="155"/>
      <c r="V228" s="155"/>
      <c r="W228" s="155"/>
      <c r="X228" s="155"/>
      <c r="Y228" s="155"/>
      <c r="Z228" s="155"/>
      <c r="AA228" s="155"/>
      <c r="AB228" s="155"/>
      <c r="AC228" s="155"/>
      <c r="AD228" s="155"/>
      <c r="AE228" s="155"/>
      <c r="AF228" s="155"/>
      <c r="AG228" s="155"/>
      <c r="AH228" s="155"/>
      <c r="AI228" s="155"/>
    </row>
    <row r="229" spans="1:35" x14ac:dyDescent="0.3">
      <c r="A229" s="155"/>
      <c r="B229" s="155"/>
      <c r="C229" s="155"/>
      <c r="D229" s="155"/>
      <c r="E229" s="155"/>
      <c r="F229" s="155"/>
      <c r="G229" s="155"/>
      <c r="H229" s="155"/>
      <c r="I229" s="155"/>
      <c r="J229" s="155"/>
      <c r="K229" s="155"/>
      <c r="L229" s="155"/>
      <c r="M229" s="155"/>
      <c r="N229" s="155"/>
      <c r="O229" s="155"/>
      <c r="P229" s="155"/>
      <c r="Q229" s="155"/>
      <c r="R229" s="155"/>
      <c r="S229" s="155"/>
      <c r="T229" s="155"/>
      <c r="U229" s="155"/>
      <c r="V229" s="155"/>
      <c r="W229" s="155"/>
      <c r="X229" s="155"/>
      <c r="Y229" s="155"/>
      <c r="Z229" s="155"/>
      <c r="AA229" s="155"/>
      <c r="AB229" s="155"/>
      <c r="AC229" s="155"/>
      <c r="AD229" s="155"/>
      <c r="AE229" s="155"/>
      <c r="AF229" s="155"/>
      <c r="AG229" s="155"/>
      <c r="AH229" s="155"/>
      <c r="AI229" s="155"/>
    </row>
    <row r="230" spans="1:35" x14ac:dyDescent="0.3">
      <c r="A230" s="155"/>
      <c r="B230" s="155"/>
      <c r="C230" s="155"/>
      <c r="D230" s="155"/>
      <c r="E230" s="155"/>
      <c r="F230" s="155"/>
      <c r="G230" s="155"/>
      <c r="H230" s="155"/>
      <c r="I230" s="155"/>
      <c r="J230" s="155"/>
      <c r="K230" s="155"/>
      <c r="L230" s="155"/>
      <c r="M230" s="155"/>
      <c r="N230" s="155"/>
      <c r="O230" s="155"/>
      <c r="P230" s="155"/>
      <c r="Q230" s="155"/>
      <c r="R230" s="155"/>
      <c r="S230" s="155"/>
      <c r="T230" s="155"/>
      <c r="U230" s="155"/>
      <c r="V230" s="155"/>
      <c r="W230" s="155"/>
      <c r="X230" s="155"/>
      <c r="Y230" s="155"/>
      <c r="Z230" s="155"/>
      <c r="AA230" s="155"/>
      <c r="AB230" s="155"/>
      <c r="AC230" s="155"/>
      <c r="AD230" s="155"/>
      <c r="AE230" s="155"/>
      <c r="AF230" s="155"/>
      <c r="AG230" s="155"/>
      <c r="AH230" s="155"/>
      <c r="AI230" s="155"/>
    </row>
    <row r="231" spans="1:35" x14ac:dyDescent="0.3">
      <c r="A231" s="155"/>
      <c r="B231" s="155"/>
      <c r="C231" s="155"/>
      <c r="D231" s="155"/>
      <c r="E231" s="155"/>
      <c r="F231" s="155"/>
      <c r="G231" s="155"/>
      <c r="H231" s="155"/>
      <c r="I231" s="155"/>
      <c r="J231" s="155"/>
      <c r="K231" s="155"/>
      <c r="L231" s="155"/>
      <c r="M231" s="155"/>
      <c r="N231" s="155"/>
      <c r="O231" s="155"/>
      <c r="P231" s="155"/>
      <c r="Q231" s="155"/>
      <c r="R231" s="155"/>
      <c r="S231" s="155"/>
      <c r="T231" s="155"/>
      <c r="U231" s="155"/>
      <c r="V231" s="155"/>
      <c r="W231" s="155"/>
      <c r="X231" s="155"/>
      <c r="Y231" s="155"/>
      <c r="Z231" s="155"/>
      <c r="AA231" s="155"/>
      <c r="AB231" s="155"/>
      <c r="AC231" s="155"/>
      <c r="AD231" s="155"/>
      <c r="AE231" s="155"/>
      <c r="AF231" s="155"/>
      <c r="AG231" s="155"/>
      <c r="AH231" s="155"/>
      <c r="AI231" s="155"/>
    </row>
    <row r="232" spans="1:35" x14ac:dyDescent="0.3">
      <c r="A232" s="155"/>
      <c r="B232" s="155"/>
      <c r="C232" s="155"/>
      <c r="D232" s="155"/>
      <c r="E232" s="155"/>
      <c r="F232" s="155"/>
      <c r="G232" s="155"/>
      <c r="H232" s="155"/>
      <c r="I232" s="155"/>
      <c r="J232" s="155"/>
      <c r="K232" s="155"/>
      <c r="L232" s="155"/>
      <c r="M232" s="155"/>
      <c r="N232" s="155"/>
      <c r="O232" s="155"/>
      <c r="P232" s="155"/>
      <c r="Q232" s="155"/>
      <c r="R232" s="155"/>
      <c r="S232" s="155"/>
      <c r="T232" s="155"/>
      <c r="U232" s="155"/>
      <c r="V232" s="155"/>
      <c r="W232" s="155"/>
      <c r="X232" s="155"/>
      <c r="Y232" s="155"/>
      <c r="Z232" s="155"/>
      <c r="AA232" s="155"/>
      <c r="AB232" s="155"/>
      <c r="AC232" s="155"/>
      <c r="AD232" s="155"/>
      <c r="AE232" s="155"/>
      <c r="AF232" s="155"/>
      <c r="AG232" s="155"/>
      <c r="AH232" s="155"/>
      <c r="AI232" s="155"/>
    </row>
    <row r="233" spans="1:35" x14ac:dyDescent="0.3">
      <c r="A233" s="155"/>
      <c r="B233" s="155"/>
      <c r="C233" s="155"/>
      <c r="D233" s="155"/>
      <c r="E233" s="155"/>
      <c r="F233" s="155"/>
      <c r="G233" s="155"/>
      <c r="H233" s="155"/>
      <c r="I233" s="155"/>
      <c r="J233" s="155"/>
      <c r="K233" s="155"/>
      <c r="L233" s="155"/>
      <c r="M233" s="155"/>
      <c r="N233" s="155"/>
      <c r="O233" s="155"/>
      <c r="P233" s="155"/>
      <c r="Q233" s="155"/>
      <c r="R233" s="155"/>
      <c r="S233" s="155"/>
      <c r="T233" s="155"/>
      <c r="U233" s="155"/>
      <c r="V233" s="155"/>
      <c r="W233" s="155"/>
      <c r="X233" s="155"/>
      <c r="Y233" s="155"/>
      <c r="Z233" s="155"/>
      <c r="AA233" s="155"/>
      <c r="AB233" s="155"/>
      <c r="AC233" s="155"/>
      <c r="AD233" s="155"/>
      <c r="AE233" s="155"/>
      <c r="AF233" s="155"/>
      <c r="AG233" s="155"/>
      <c r="AH233" s="155"/>
      <c r="AI233" s="155"/>
    </row>
    <row r="234" spans="1:35" x14ac:dyDescent="0.3">
      <c r="A234" s="155"/>
      <c r="B234" s="155"/>
      <c r="C234" s="155"/>
      <c r="D234" s="155"/>
      <c r="E234" s="155"/>
      <c r="F234" s="155"/>
      <c r="G234" s="155"/>
      <c r="H234" s="155"/>
      <c r="I234" s="155"/>
      <c r="J234" s="155"/>
      <c r="K234" s="155"/>
      <c r="L234" s="155"/>
      <c r="M234" s="155"/>
      <c r="N234" s="155"/>
      <c r="O234" s="155"/>
      <c r="P234" s="155"/>
      <c r="Q234" s="155"/>
      <c r="R234" s="155"/>
      <c r="S234" s="155"/>
      <c r="T234" s="155"/>
      <c r="U234" s="155"/>
      <c r="V234" s="155"/>
      <c r="W234" s="155"/>
      <c r="X234" s="155"/>
      <c r="Y234" s="155"/>
      <c r="Z234" s="155"/>
      <c r="AA234" s="155"/>
      <c r="AB234" s="155"/>
      <c r="AC234" s="155"/>
      <c r="AD234" s="155"/>
      <c r="AE234" s="155"/>
      <c r="AF234" s="155"/>
      <c r="AG234" s="155"/>
      <c r="AH234" s="155"/>
      <c r="AI234" s="155"/>
    </row>
    <row r="235" spans="1:35" x14ac:dyDescent="0.3">
      <c r="A235" s="155"/>
      <c r="B235" s="155"/>
      <c r="C235" s="155"/>
      <c r="D235" s="155"/>
      <c r="E235" s="155"/>
      <c r="F235" s="155"/>
      <c r="G235" s="155"/>
      <c r="H235" s="155"/>
      <c r="I235" s="155"/>
      <c r="J235" s="155"/>
      <c r="K235" s="155"/>
      <c r="L235" s="155"/>
      <c r="M235" s="155"/>
      <c r="N235" s="155"/>
      <c r="O235" s="155"/>
      <c r="P235" s="155"/>
      <c r="Q235" s="155"/>
      <c r="R235" s="155"/>
      <c r="S235" s="155"/>
      <c r="T235" s="155"/>
      <c r="U235" s="155"/>
      <c r="V235" s="155"/>
      <c r="W235" s="155"/>
      <c r="X235" s="155"/>
      <c r="Y235" s="155"/>
      <c r="Z235" s="155"/>
      <c r="AA235" s="155"/>
      <c r="AB235" s="155"/>
      <c r="AC235" s="155"/>
      <c r="AD235" s="155"/>
      <c r="AE235" s="155"/>
      <c r="AF235" s="155"/>
      <c r="AG235" s="155"/>
      <c r="AH235" s="155"/>
      <c r="AI235" s="155"/>
    </row>
    <row r="236" spans="1:35" x14ac:dyDescent="0.3">
      <c r="A236" s="155"/>
      <c r="B236" s="155"/>
      <c r="C236" s="155"/>
      <c r="D236" s="155"/>
      <c r="E236" s="155"/>
      <c r="F236" s="155"/>
      <c r="G236" s="155"/>
      <c r="H236" s="155"/>
      <c r="I236" s="155"/>
      <c r="J236" s="155"/>
      <c r="K236" s="155"/>
      <c r="L236" s="155"/>
      <c r="M236" s="155"/>
      <c r="N236" s="155"/>
      <c r="O236" s="155"/>
      <c r="P236" s="155"/>
      <c r="Q236" s="155"/>
      <c r="R236" s="155"/>
      <c r="S236" s="155"/>
      <c r="T236" s="155"/>
      <c r="U236" s="155"/>
      <c r="V236" s="155"/>
      <c r="W236" s="155"/>
      <c r="X236" s="155"/>
      <c r="Y236" s="155"/>
      <c r="Z236" s="155"/>
      <c r="AA236" s="155"/>
      <c r="AB236" s="155"/>
      <c r="AC236" s="155"/>
      <c r="AD236" s="155"/>
      <c r="AE236" s="155"/>
      <c r="AF236" s="155"/>
      <c r="AG236" s="155"/>
      <c r="AH236" s="155"/>
      <c r="AI236" s="155"/>
    </row>
    <row r="237" spans="1:35" x14ac:dyDescent="0.3">
      <c r="A237" s="155"/>
      <c r="B237" s="155"/>
      <c r="C237" s="155"/>
      <c r="D237" s="155"/>
      <c r="E237" s="155"/>
      <c r="F237" s="155"/>
      <c r="G237" s="155"/>
      <c r="H237" s="155"/>
      <c r="I237" s="155"/>
      <c r="J237" s="155"/>
      <c r="K237" s="155"/>
      <c r="L237" s="155"/>
      <c r="M237" s="155"/>
      <c r="N237" s="155"/>
      <c r="O237" s="155"/>
      <c r="P237" s="155"/>
      <c r="Q237" s="155"/>
      <c r="R237" s="155"/>
      <c r="S237" s="155"/>
      <c r="T237" s="155"/>
      <c r="U237" s="155"/>
      <c r="V237" s="155"/>
      <c r="W237" s="155"/>
      <c r="X237" s="155"/>
      <c r="Y237" s="155"/>
      <c r="Z237" s="155"/>
      <c r="AA237" s="155"/>
      <c r="AB237" s="155"/>
      <c r="AC237" s="155"/>
      <c r="AD237" s="155"/>
      <c r="AE237" s="155"/>
      <c r="AF237" s="155"/>
      <c r="AG237" s="155"/>
      <c r="AH237" s="155"/>
      <c r="AI237" s="155"/>
    </row>
    <row r="238" spans="1:35" x14ac:dyDescent="0.3">
      <c r="A238" s="155"/>
      <c r="B238" s="155"/>
      <c r="C238" s="155"/>
      <c r="D238" s="155"/>
      <c r="E238" s="155"/>
      <c r="F238" s="155"/>
      <c r="G238" s="155"/>
      <c r="H238" s="155"/>
      <c r="I238" s="155"/>
      <c r="J238" s="155"/>
      <c r="K238" s="155"/>
      <c r="L238" s="155"/>
      <c r="M238" s="155"/>
      <c r="N238" s="155"/>
      <c r="O238" s="155"/>
      <c r="P238" s="155"/>
      <c r="Q238" s="155"/>
      <c r="R238" s="155"/>
      <c r="S238" s="155"/>
      <c r="T238" s="155"/>
      <c r="U238" s="155"/>
      <c r="V238" s="155"/>
      <c r="W238" s="155"/>
      <c r="X238" s="155"/>
      <c r="Y238" s="155"/>
      <c r="Z238" s="155"/>
      <c r="AA238" s="155"/>
      <c r="AB238" s="155"/>
      <c r="AC238" s="155"/>
      <c r="AD238" s="155"/>
      <c r="AE238" s="155"/>
      <c r="AF238" s="155"/>
      <c r="AG238" s="155"/>
      <c r="AH238" s="155"/>
      <c r="AI238" s="155"/>
    </row>
    <row r="239" spans="1:35" x14ac:dyDescent="0.3">
      <c r="A239" s="155"/>
      <c r="B239" s="155"/>
      <c r="C239" s="155"/>
      <c r="D239" s="155"/>
      <c r="E239" s="155"/>
      <c r="F239" s="155"/>
      <c r="G239" s="155"/>
      <c r="H239" s="155"/>
      <c r="I239" s="155"/>
      <c r="J239" s="155"/>
      <c r="K239" s="155"/>
      <c r="L239" s="155"/>
      <c r="M239" s="155"/>
      <c r="N239" s="155"/>
      <c r="O239" s="155"/>
      <c r="P239" s="155"/>
      <c r="Q239" s="155"/>
      <c r="R239" s="155"/>
      <c r="S239" s="155"/>
      <c r="T239" s="155"/>
      <c r="U239" s="155"/>
      <c r="V239" s="155"/>
      <c r="W239" s="155"/>
      <c r="X239" s="155"/>
      <c r="Y239" s="155"/>
      <c r="Z239" s="155"/>
      <c r="AA239" s="155"/>
      <c r="AB239" s="155"/>
      <c r="AC239" s="155"/>
      <c r="AD239" s="155"/>
      <c r="AE239" s="155"/>
      <c r="AF239" s="155"/>
      <c r="AG239" s="155"/>
      <c r="AH239" s="155"/>
      <c r="AI239" s="155"/>
    </row>
    <row r="240" spans="1:35" x14ac:dyDescent="0.3">
      <c r="A240" s="155"/>
      <c r="B240" s="155"/>
      <c r="C240" s="155"/>
      <c r="D240" s="155"/>
      <c r="E240" s="155"/>
      <c r="F240" s="155"/>
      <c r="G240" s="155"/>
      <c r="H240" s="155"/>
      <c r="I240" s="155"/>
      <c r="J240" s="155"/>
      <c r="K240" s="155"/>
      <c r="L240" s="155"/>
      <c r="M240" s="155"/>
      <c r="N240" s="155"/>
      <c r="O240" s="155"/>
      <c r="P240" s="155"/>
      <c r="Q240" s="155"/>
      <c r="R240" s="155"/>
      <c r="S240" s="155"/>
      <c r="T240" s="155"/>
      <c r="U240" s="155"/>
      <c r="V240" s="155"/>
      <c r="W240" s="155"/>
      <c r="X240" s="155"/>
      <c r="Y240" s="155"/>
      <c r="Z240" s="155"/>
      <c r="AA240" s="155"/>
      <c r="AB240" s="155"/>
      <c r="AC240" s="155"/>
      <c r="AD240" s="155"/>
      <c r="AE240" s="155"/>
      <c r="AF240" s="155"/>
      <c r="AG240" s="155"/>
      <c r="AH240" s="155"/>
      <c r="AI240" s="155"/>
    </row>
    <row r="241" spans="1:35" x14ac:dyDescent="0.3">
      <c r="A241" s="155"/>
      <c r="B241" s="155"/>
      <c r="C241" s="155"/>
      <c r="D241" s="155"/>
      <c r="E241" s="155"/>
      <c r="F241" s="155"/>
      <c r="G241" s="155"/>
      <c r="H241" s="155"/>
      <c r="I241" s="155"/>
      <c r="J241" s="155"/>
      <c r="K241" s="155"/>
      <c r="L241" s="155"/>
      <c r="M241" s="155"/>
      <c r="N241" s="155"/>
      <c r="O241" s="155"/>
      <c r="P241" s="155"/>
      <c r="Q241" s="155"/>
      <c r="R241" s="155"/>
      <c r="S241" s="155"/>
      <c r="T241" s="155"/>
      <c r="U241" s="155"/>
      <c r="V241" s="155"/>
      <c r="W241" s="155"/>
      <c r="X241" s="155"/>
      <c r="Y241" s="155"/>
      <c r="Z241" s="155"/>
      <c r="AA241" s="155"/>
      <c r="AB241" s="155"/>
      <c r="AC241" s="155"/>
      <c r="AD241" s="155"/>
      <c r="AE241" s="155"/>
      <c r="AF241" s="155"/>
      <c r="AG241" s="155"/>
      <c r="AH241" s="155"/>
      <c r="AI241" s="155"/>
    </row>
    <row r="242" spans="1:35" x14ac:dyDescent="0.3">
      <c r="A242" s="155"/>
      <c r="B242" s="155"/>
      <c r="C242" s="155"/>
      <c r="D242" s="155"/>
      <c r="E242" s="155"/>
      <c r="F242" s="155"/>
      <c r="G242" s="155"/>
      <c r="H242" s="155"/>
      <c r="I242" s="155"/>
      <c r="J242" s="155"/>
      <c r="K242" s="155"/>
      <c r="L242" s="155"/>
      <c r="M242" s="155"/>
      <c r="N242" s="155"/>
      <c r="O242" s="155"/>
      <c r="P242" s="155"/>
      <c r="Q242" s="155"/>
      <c r="R242" s="155"/>
      <c r="S242" s="155"/>
      <c r="T242" s="155"/>
      <c r="U242" s="155"/>
      <c r="V242" s="155"/>
      <c r="W242" s="155"/>
      <c r="X242" s="155"/>
      <c r="Y242" s="155"/>
      <c r="Z242" s="155"/>
      <c r="AA242" s="155"/>
      <c r="AB242" s="155"/>
      <c r="AC242" s="155"/>
      <c r="AD242" s="155"/>
      <c r="AE242" s="155"/>
      <c r="AF242" s="155"/>
      <c r="AG242" s="155"/>
      <c r="AH242" s="155"/>
      <c r="AI242" s="155"/>
    </row>
    <row r="243" spans="1:35" x14ac:dyDescent="0.3">
      <c r="A243" s="155"/>
      <c r="B243" s="155"/>
      <c r="C243" s="155"/>
      <c r="D243" s="155"/>
      <c r="E243" s="155"/>
      <c r="F243" s="155"/>
      <c r="G243" s="155"/>
      <c r="H243" s="155"/>
      <c r="I243" s="155"/>
      <c r="J243" s="155"/>
      <c r="K243" s="155"/>
      <c r="L243" s="155"/>
      <c r="M243" s="155"/>
      <c r="N243" s="155"/>
      <c r="O243" s="155"/>
      <c r="P243" s="155"/>
      <c r="Q243" s="155"/>
      <c r="R243" s="155"/>
      <c r="S243" s="155"/>
      <c r="T243" s="155"/>
      <c r="U243" s="155"/>
      <c r="V243" s="155"/>
      <c r="W243" s="155"/>
      <c r="X243" s="155"/>
      <c r="Y243" s="155"/>
      <c r="Z243" s="155"/>
      <c r="AA243" s="155"/>
      <c r="AB243" s="155"/>
      <c r="AC243" s="155"/>
      <c r="AD243" s="155"/>
      <c r="AE243" s="155"/>
      <c r="AF243" s="155"/>
      <c r="AG243" s="155"/>
      <c r="AH243" s="155"/>
      <c r="AI243" s="155"/>
    </row>
    <row r="244" spans="1:35" x14ac:dyDescent="0.3">
      <c r="A244" s="155"/>
      <c r="B244" s="155"/>
      <c r="C244" s="155"/>
      <c r="D244" s="155"/>
      <c r="E244" s="155"/>
      <c r="F244" s="155"/>
      <c r="G244" s="155"/>
      <c r="H244" s="155"/>
      <c r="I244" s="155"/>
      <c r="J244" s="155"/>
      <c r="K244" s="155"/>
      <c r="L244" s="155"/>
      <c r="M244" s="155"/>
      <c r="N244" s="155"/>
      <c r="O244" s="155"/>
      <c r="P244" s="155"/>
      <c r="Q244" s="155"/>
      <c r="R244" s="155"/>
      <c r="S244" s="155"/>
      <c r="T244" s="155"/>
      <c r="U244" s="155"/>
      <c r="V244" s="155"/>
      <c r="W244" s="155"/>
      <c r="X244" s="155"/>
      <c r="Y244" s="155"/>
      <c r="Z244" s="155"/>
      <c r="AA244" s="155"/>
      <c r="AB244" s="155"/>
      <c r="AC244" s="155"/>
      <c r="AD244" s="155"/>
      <c r="AE244" s="155"/>
      <c r="AF244" s="155"/>
      <c r="AG244" s="155"/>
      <c r="AH244" s="155"/>
      <c r="AI244" s="155"/>
    </row>
    <row r="245" spans="1:35" x14ac:dyDescent="0.3">
      <c r="A245" s="155"/>
      <c r="B245" s="155"/>
      <c r="C245" s="155"/>
      <c r="D245" s="155"/>
      <c r="E245" s="155"/>
      <c r="F245" s="155"/>
      <c r="G245" s="155"/>
      <c r="H245" s="155"/>
      <c r="I245" s="155"/>
      <c r="J245" s="155"/>
      <c r="K245" s="155"/>
      <c r="L245" s="155"/>
      <c r="M245" s="155"/>
      <c r="N245" s="155"/>
      <c r="O245" s="155"/>
      <c r="P245" s="155"/>
      <c r="Q245" s="155"/>
      <c r="R245" s="155"/>
      <c r="S245" s="155"/>
      <c r="T245" s="155"/>
      <c r="U245" s="155"/>
      <c r="V245" s="155"/>
      <c r="W245" s="155"/>
      <c r="X245" s="155"/>
      <c r="Y245" s="155"/>
      <c r="Z245" s="155"/>
      <c r="AA245" s="155"/>
      <c r="AB245" s="155"/>
      <c r="AC245" s="155"/>
      <c r="AD245" s="155"/>
      <c r="AE245" s="155"/>
      <c r="AF245" s="155"/>
      <c r="AG245" s="155"/>
      <c r="AH245" s="155"/>
      <c r="AI245" s="155"/>
    </row>
    <row r="246" spans="1:35" x14ac:dyDescent="0.3">
      <c r="A246" s="155"/>
      <c r="B246" s="155"/>
      <c r="C246" s="155"/>
      <c r="D246" s="155"/>
      <c r="E246" s="155"/>
      <c r="F246" s="155"/>
      <c r="G246" s="155"/>
      <c r="H246" s="155"/>
      <c r="I246" s="155"/>
      <c r="J246" s="155"/>
      <c r="K246" s="155"/>
      <c r="L246" s="155"/>
      <c r="M246" s="155"/>
      <c r="N246" s="155"/>
      <c r="O246" s="155"/>
      <c r="P246" s="155"/>
      <c r="Q246" s="155"/>
      <c r="R246" s="155"/>
      <c r="S246" s="155"/>
      <c r="T246" s="155"/>
      <c r="U246" s="155"/>
      <c r="V246" s="155"/>
      <c r="W246" s="155"/>
      <c r="X246" s="155"/>
      <c r="Y246" s="155"/>
      <c r="Z246" s="155"/>
      <c r="AA246" s="155"/>
      <c r="AB246" s="155"/>
      <c r="AC246" s="155"/>
      <c r="AD246" s="155"/>
      <c r="AE246" s="155"/>
      <c r="AF246" s="155"/>
      <c r="AG246" s="155"/>
      <c r="AH246" s="155"/>
      <c r="AI246" s="155"/>
    </row>
    <row r="247" spans="1:35" x14ac:dyDescent="0.3">
      <c r="A247" s="155"/>
      <c r="B247" s="155"/>
      <c r="C247" s="155"/>
      <c r="D247" s="155"/>
      <c r="E247" s="155"/>
      <c r="F247" s="155"/>
      <c r="G247" s="155"/>
      <c r="H247" s="155"/>
      <c r="I247" s="155"/>
      <c r="J247" s="155"/>
      <c r="K247" s="155"/>
      <c r="L247" s="155"/>
      <c r="M247" s="155"/>
      <c r="N247" s="155"/>
      <c r="O247" s="155"/>
      <c r="P247" s="155"/>
      <c r="Q247" s="155"/>
      <c r="R247" s="155"/>
      <c r="S247" s="155"/>
      <c r="T247" s="155"/>
      <c r="U247" s="155"/>
      <c r="V247" s="155"/>
      <c r="W247" s="155"/>
      <c r="X247" s="155"/>
      <c r="Y247" s="155"/>
      <c r="Z247" s="155"/>
      <c r="AA247" s="155"/>
      <c r="AB247" s="155"/>
      <c r="AC247" s="155"/>
      <c r="AD247" s="155"/>
      <c r="AE247" s="155"/>
      <c r="AF247" s="155"/>
      <c r="AG247" s="155"/>
      <c r="AH247" s="155"/>
      <c r="AI247" s="155"/>
    </row>
    <row r="248" spans="1:35" x14ac:dyDescent="0.3">
      <c r="A248" s="155"/>
      <c r="B248" s="155"/>
      <c r="C248" s="155"/>
      <c r="D248" s="155"/>
      <c r="E248" s="155"/>
      <c r="F248" s="155"/>
      <c r="G248" s="155"/>
      <c r="H248" s="155"/>
      <c r="I248" s="155"/>
      <c r="J248" s="155"/>
      <c r="K248" s="155"/>
      <c r="L248" s="155"/>
      <c r="M248" s="155"/>
      <c r="N248" s="155"/>
      <c r="O248" s="155"/>
      <c r="P248" s="155"/>
      <c r="Q248" s="155"/>
      <c r="R248" s="155"/>
      <c r="S248" s="155"/>
      <c r="T248" s="155"/>
      <c r="U248" s="155"/>
      <c r="V248" s="155"/>
      <c r="W248" s="155"/>
      <c r="X248" s="155"/>
      <c r="Y248" s="155"/>
      <c r="Z248" s="155"/>
      <c r="AA248" s="155"/>
      <c r="AB248" s="155"/>
      <c r="AC248" s="155"/>
      <c r="AD248" s="155"/>
      <c r="AE248" s="155"/>
      <c r="AF248" s="155"/>
      <c r="AG248" s="155"/>
      <c r="AH248" s="155"/>
      <c r="AI248" s="155"/>
    </row>
    <row r="249" spans="1:35" x14ac:dyDescent="0.3">
      <c r="A249" s="155"/>
      <c r="B249" s="155"/>
      <c r="C249" s="155"/>
      <c r="D249" s="155"/>
      <c r="E249" s="155"/>
      <c r="F249" s="155"/>
      <c r="G249" s="155"/>
      <c r="H249" s="155"/>
      <c r="I249" s="155"/>
      <c r="J249" s="155"/>
      <c r="K249" s="155"/>
      <c r="L249" s="155"/>
      <c r="M249" s="155"/>
      <c r="N249" s="155"/>
      <c r="O249" s="155"/>
      <c r="P249" s="155"/>
      <c r="Q249" s="155"/>
      <c r="R249" s="155"/>
      <c r="S249" s="155"/>
      <c r="T249" s="155"/>
      <c r="U249" s="155"/>
      <c r="V249" s="155"/>
      <c r="W249" s="155"/>
      <c r="X249" s="155"/>
      <c r="Y249" s="155"/>
      <c r="Z249" s="155"/>
      <c r="AA249" s="155"/>
      <c r="AB249" s="155"/>
      <c r="AC249" s="155"/>
      <c r="AD249" s="155"/>
      <c r="AE249" s="155"/>
      <c r="AF249" s="155"/>
      <c r="AG249" s="155"/>
      <c r="AH249" s="155"/>
      <c r="AI249" s="155"/>
    </row>
    <row r="250" spans="1:35" x14ac:dyDescent="0.3">
      <c r="A250" s="155"/>
      <c r="B250" s="155"/>
      <c r="C250" s="155"/>
      <c r="D250" s="155"/>
      <c r="E250" s="155"/>
      <c r="F250" s="155"/>
      <c r="G250" s="155"/>
      <c r="H250" s="155"/>
      <c r="I250" s="155"/>
      <c r="J250" s="155"/>
      <c r="K250" s="155"/>
      <c r="L250" s="155"/>
      <c r="M250" s="155"/>
      <c r="N250" s="155"/>
      <c r="O250" s="155"/>
      <c r="P250" s="155"/>
      <c r="Q250" s="155"/>
      <c r="R250" s="155"/>
      <c r="S250" s="155"/>
      <c r="T250" s="155"/>
      <c r="U250" s="155"/>
      <c r="V250" s="155"/>
      <c r="W250" s="155"/>
      <c r="X250" s="155"/>
      <c r="Y250" s="155"/>
      <c r="Z250" s="155"/>
      <c r="AA250" s="155"/>
      <c r="AB250" s="155"/>
      <c r="AC250" s="155"/>
      <c r="AD250" s="155"/>
      <c r="AE250" s="155"/>
      <c r="AF250" s="155"/>
      <c r="AG250" s="155"/>
      <c r="AH250" s="155"/>
      <c r="AI250" s="155"/>
    </row>
    <row r="251" spans="1:35" x14ac:dyDescent="0.3">
      <c r="A251" s="155"/>
      <c r="B251" s="155"/>
      <c r="C251" s="155"/>
      <c r="D251" s="155"/>
      <c r="E251" s="155"/>
      <c r="F251" s="155"/>
      <c r="G251" s="155"/>
      <c r="H251" s="155"/>
      <c r="I251" s="155"/>
      <c r="J251" s="155"/>
      <c r="K251" s="155"/>
      <c r="L251" s="155"/>
      <c r="M251" s="155"/>
      <c r="N251" s="155"/>
      <c r="O251" s="155"/>
      <c r="P251" s="155"/>
      <c r="Q251" s="155"/>
      <c r="R251" s="155"/>
      <c r="S251" s="155"/>
      <c r="T251" s="155"/>
      <c r="U251" s="155"/>
      <c r="V251" s="155"/>
      <c r="W251" s="155"/>
      <c r="X251" s="155"/>
      <c r="Y251" s="155"/>
      <c r="Z251" s="155"/>
      <c r="AA251" s="155"/>
      <c r="AB251" s="155"/>
      <c r="AC251" s="155"/>
      <c r="AD251" s="155"/>
      <c r="AE251" s="155"/>
      <c r="AF251" s="155"/>
      <c r="AG251" s="155"/>
      <c r="AH251" s="155"/>
      <c r="AI251" s="155"/>
    </row>
    <row r="252" spans="1:35" x14ac:dyDescent="0.3">
      <c r="A252" s="155"/>
      <c r="B252" s="155"/>
      <c r="C252" s="155"/>
      <c r="D252" s="155"/>
      <c r="E252" s="155"/>
      <c r="F252" s="155"/>
      <c r="G252" s="155"/>
      <c r="H252" s="155"/>
      <c r="I252" s="155"/>
      <c r="J252" s="155"/>
      <c r="K252" s="155"/>
      <c r="L252" s="155"/>
      <c r="M252" s="155"/>
      <c r="N252" s="155"/>
      <c r="O252" s="155"/>
      <c r="P252" s="155"/>
      <c r="Q252" s="155"/>
      <c r="R252" s="155"/>
      <c r="S252" s="155"/>
      <c r="T252" s="155"/>
      <c r="U252" s="155"/>
      <c r="V252" s="155"/>
      <c r="W252" s="155"/>
      <c r="X252" s="155"/>
      <c r="Y252" s="155"/>
      <c r="Z252" s="155"/>
      <c r="AA252" s="155"/>
      <c r="AB252" s="155"/>
      <c r="AC252" s="155"/>
      <c r="AD252" s="155"/>
      <c r="AE252" s="155"/>
      <c r="AF252" s="155"/>
      <c r="AG252" s="155"/>
      <c r="AH252" s="155"/>
      <c r="AI252" s="155"/>
    </row>
    <row r="253" spans="1:35" x14ac:dyDescent="0.3">
      <c r="A253" s="155"/>
      <c r="B253" s="155"/>
      <c r="C253" s="155"/>
      <c r="D253" s="155"/>
      <c r="E253" s="155"/>
      <c r="F253" s="155"/>
      <c r="G253" s="155"/>
      <c r="H253" s="155"/>
      <c r="I253" s="155"/>
      <c r="J253" s="155"/>
      <c r="K253" s="155"/>
      <c r="L253" s="155"/>
      <c r="M253" s="155"/>
      <c r="N253" s="155"/>
      <c r="O253" s="155"/>
      <c r="P253" s="155"/>
      <c r="Q253" s="155"/>
      <c r="R253" s="155"/>
      <c r="S253" s="155"/>
      <c r="T253" s="155"/>
      <c r="U253" s="155"/>
      <c r="V253" s="155"/>
      <c r="W253" s="155"/>
      <c r="X253" s="155"/>
      <c r="Y253" s="155"/>
      <c r="Z253" s="155"/>
      <c r="AA253" s="155"/>
      <c r="AB253" s="155"/>
      <c r="AC253" s="155"/>
      <c r="AD253" s="155"/>
      <c r="AE253" s="155"/>
      <c r="AF253" s="155"/>
      <c r="AG253" s="155"/>
      <c r="AH253" s="155"/>
      <c r="AI253" s="155"/>
    </row>
    <row r="254" spans="1:35" x14ac:dyDescent="0.3">
      <c r="A254" s="155"/>
      <c r="B254" s="155"/>
      <c r="C254" s="155"/>
      <c r="D254" s="155"/>
      <c r="E254" s="155"/>
      <c r="F254" s="155"/>
      <c r="G254" s="155"/>
      <c r="H254" s="155"/>
      <c r="I254" s="155"/>
      <c r="J254" s="155"/>
      <c r="K254" s="155"/>
      <c r="L254" s="155"/>
      <c r="M254" s="155"/>
      <c r="N254" s="155"/>
      <c r="O254" s="155"/>
      <c r="P254" s="155"/>
      <c r="Q254" s="155"/>
      <c r="R254" s="155"/>
      <c r="S254" s="155"/>
      <c r="T254" s="155"/>
      <c r="U254" s="155"/>
      <c r="V254" s="155"/>
      <c r="W254" s="155"/>
      <c r="X254" s="155"/>
      <c r="Y254" s="155"/>
      <c r="Z254" s="155"/>
      <c r="AA254" s="155"/>
      <c r="AB254" s="155"/>
      <c r="AC254" s="155"/>
      <c r="AD254" s="155"/>
      <c r="AE254" s="155"/>
      <c r="AF254" s="155"/>
      <c r="AG254" s="155"/>
      <c r="AH254" s="155"/>
      <c r="AI254" s="155"/>
    </row>
    <row r="255" spans="1:35" x14ac:dyDescent="0.3">
      <c r="A255" s="155"/>
      <c r="B255" s="155"/>
      <c r="C255" s="155"/>
      <c r="D255" s="155"/>
      <c r="E255" s="155"/>
      <c r="F255" s="155"/>
      <c r="G255" s="155"/>
      <c r="H255" s="155"/>
      <c r="I255" s="155"/>
      <c r="J255" s="155"/>
      <c r="K255" s="155"/>
      <c r="L255" s="155"/>
      <c r="M255" s="155"/>
      <c r="N255" s="155"/>
      <c r="O255" s="155"/>
      <c r="P255" s="155"/>
      <c r="Q255" s="155"/>
      <c r="R255" s="155"/>
      <c r="S255" s="155"/>
      <c r="T255" s="155"/>
      <c r="U255" s="155"/>
      <c r="V255" s="155"/>
      <c r="W255" s="155"/>
      <c r="X255" s="155"/>
      <c r="Y255" s="155"/>
      <c r="Z255" s="155"/>
      <c r="AA255" s="155"/>
      <c r="AB255" s="155"/>
      <c r="AC255" s="155"/>
      <c r="AD255" s="155"/>
      <c r="AE255" s="155"/>
      <c r="AF255" s="155"/>
      <c r="AG255" s="155"/>
      <c r="AH255" s="155"/>
      <c r="AI255" s="155"/>
    </row>
    <row r="256" spans="1:35" x14ac:dyDescent="0.3">
      <c r="A256" s="155"/>
      <c r="B256" s="155"/>
      <c r="C256" s="155"/>
      <c r="D256" s="155"/>
      <c r="E256" s="155"/>
      <c r="F256" s="155"/>
      <c r="G256" s="155"/>
      <c r="H256" s="155"/>
      <c r="I256" s="155"/>
      <c r="J256" s="155"/>
      <c r="K256" s="155"/>
      <c r="L256" s="155"/>
      <c r="M256" s="155"/>
      <c r="N256" s="155"/>
      <c r="O256" s="155"/>
      <c r="P256" s="155"/>
      <c r="Q256" s="155"/>
      <c r="R256" s="155"/>
      <c r="S256" s="155"/>
      <c r="T256" s="155"/>
      <c r="U256" s="155"/>
      <c r="V256" s="155"/>
      <c r="W256" s="155"/>
      <c r="X256" s="155"/>
      <c r="Y256" s="155"/>
      <c r="Z256" s="155"/>
      <c r="AA256" s="155"/>
      <c r="AB256" s="155"/>
      <c r="AC256" s="155"/>
      <c r="AD256" s="155"/>
      <c r="AE256" s="155"/>
      <c r="AF256" s="155"/>
      <c r="AG256" s="155"/>
      <c r="AH256" s="155"/>
      <c r="AI256" s="155"/>
    </row>
    <row r="257" spans="1:35" x14ac:dyDescent="0.3">
      <c r="A257" s="155"/>
      <c r="B257" s="155"/>
      <c r="C257" s="155"/>
      <c r="D257" s="155"/>
      <c r="E257" s="155"/>
      <c r="F257" s="155"/>
      <c r="G257" s="155"/>
      <c r="H257" s="155"/>
      <c r="I257" s="155"/>
      <c r="J257" s="155"/>
      <c r="K257" s="155"/>
      <c r="L257" s="155"/>
      <c r="M257" s="155"/>
      <c r="N257" s="155"/>
      <c r="O257" s="155"/>
      <c r="P257" s="155"/>
      <c r="Q257" s="155"/>
      <c r="R257" s="155"/>
      <c r="S257" s="155"/>
      <c r="T257" s="155"/>
      <c r="U257" s="155"/>
      <c r="V257" s="155"/>
      <c r="W257" s="155"/>
      <c r="X257" s="155"/>
      <c r="Y257" s="155"/>
      <c r="Z257" s="155"/>
      <c r="AA257" s="155"/>
      <c r="AB257" s="155"/>
      <c r="AC257" s="155"/>
      <c r="AD257" s="155"/>
      <c r="AE257" s="155"/>
      <c r="AF257" s="155"/>
      <c r="AG257" s="155"/>
      <c r="AH257" s="155"/>
      <c r="AI257" s="155"/>
    </row>
    <row r="258" spans="1:35" x14ac:dyDescent="0.3">
      <c r="A258" s="155"/>
      <c r="B258" s="155"/>
      <c r="C258" s="155"/>
      <c r="D258" s="155"/>
      <c r="E258" s="155"/>
      <c r="F258" s="155"/>
      <c r="G258" s="155"/>
      <c r="H258" s="155"/>
      <c r="I258" s="155"/>
      <c r="J258" s="155"/>
      <c r="K258" s="155"/>
      <c r="L258" s="155"/>
      <c r="M258" s="155"/>
      <c r="N258" s="155"/>
      <c r="O258" s="155"/>
      <c r="P258" s="155"/>
      <c r="Q258" s="155"/>
      <c r="R258" s="155"/>
      <c r="S258" s="155"/>
      <c r="T258" s="155"/>
      <c r="U258" s="155"/>
      <c r="V258" s="155"/>
      <c r="W258" s="155"/>
      <c r="X258" s="155"/>
      <c r="Y258" s="155"/>
      <c r="Z258" s="155"/>
      <c r="AA258" s="155"/>
      <c r="AB258" s="155"/>
      <c r="AC258" s="155"/>
      <c r="AD258" s="155"/>
      <c r="AE258" s="155"/>
      <c r="AF258" s="155"/>
      <c r="AG258" s="155"/>
      <c r="AH258" s="155"/>
      <c r="AI258" s="155"/>
    </row>
    <row r="259" spans="1:35" x14ac:dyDescent="0.3">
      <c r="A259" s="155"/>
      <c r="B259" s="155"/>
      <c r="C259" s="155"/>
      <c r="D259" s="155"/>
      <c r="E259" s="155"/>
      <c r="F259" s="155"/>
      <c r="G259" s="155"/>
      <c r="H259" s="155"/>
      <c r="I259" s="155"/>
      <c r="J259" s="155"/>
      <c r="K259" s="155"/>
      <c r="L259" s="155"/>
      <c r="M259" s="155"/>
      <c r="N259" s="155"/>
      <c r="O259" s="155"/>
      <c r="P259" s="155"/>
      <c r="Q259" s="155"/>
      <c r="R259" s="155"/>
      <c r="S259" s="155"/>
      <c r="T259" s="155"/>
      <c r="U259" s="155"/>
      <c r="V259" s="155"/>
      <c r="W259" s="155"/>
      <c r="X259" s="155"/>
      <c r="Y259" s="155"/>
      <c r="Z259" s="155"/>
      <c r="AA259" s="155"/>
      <c r="AB259" s="155"/>
      <c r="AC259" s="155"/>
      <c r="AD259" s="155"/>
      <c r="AE259" s="155"/>
      <c r="AF259" s="155"/>
      <c r="AG259" s="155"/>
      <c r="AH259" s="155"/>
      <c r="AI259" s="155"/>
    </row>
    <row r="260" spans="1:35" x14ac:dyDescent="0.3">
      <c r="A260" s="155"/>
      <c r="B260" s="155"/>
      <c r="C260" s="155"/>
      <c r="D260" s="155"/>
      <c r="E260" s="155"/>
      <c r="F260" s="155"/>
      <c r="G260" s="155"/>
      <c r="H260" s="155"/>
      <c r="I260" s="155"/>
      <c r="J260" s="155"/>
      <c r="K260" s="155"/>
      <c r="L260" s="155"/>
      <c r="M260" s="155"/>
      <c r="N260" s="155"/>
      <c r="O260" s="155"/>
      <c r="P260" s="155"/>
      <c r="Q260" s="155"/>
      <c r="R260" s="155"/>
      <c r="S260" s="155"/>
      <c r="T260" s="155"/>
      <c r="U260" s="155"/>
      <c r="V260" s="155"/>
      <c r="W260" s="155"/>
      <c r="X260" s="155"/>
      <c r="Y260" s="155"/>
      <c r="Z260" s="155"/>
      <c r="AA260" s="155"/>
      <c r="AB260" s="155"/>
      <c r="AC260" s="155"/>
      <c r="AD260" s="155"/>
      <c r="AE260" s="155"/>
      <c r="AF260" s="155"/>
      <c r="AG260" s="155"/>
      <c r="AH260" s="155"/>
      <c r="AI260" s="155"/>
    </row>
    <row r="261" spans="1:35" x14ac:dyDescent="0.3">
      <c r="A261" s="155"/>
      <c r="B261" s="155"/>
      <c r="C261" s="155"/>
      <c r="D261" s="155"/>
      <c r="E261" s="155"/>
      <c r="F261" s="155"/>
      <c r="G261" s="155"/>
      <c r="H261" s="155"/>
      <c r="I261" s="155"/>
      <c r="J261" s="155"/>
      <c r="K261" s="155"/>
      <c r="L261" s="155"/>
      <c r="M261" s="155"/>
      <c r="N261" s="155"/>
      <c r="O261" s="155"/>
      <c r="P261" s="155"/>
      <c r="Q261" s="155"/>
      <c r="R261" s="155"/>
      <c r="S261" s="155"/>
      <c r="T261" s="155"/>
      <c r="U261" s="155"/>
      <c r="V261" s="155"/>
      <c r="W261" s="155"/>
      <c r="X261" s="155"/>
      <c r="Y261" s="155"/>
      <c r="Z261" s="155"/>
      <c r="AA261" s="155"/>
      <c r="AB261" s="155"/>
      <c r="AC261" s="155"/>
      <c r="AD261" s="155"/>
      <c r="AE261" s="155"/>
      <c r="AF261" s="155"/>
      <c r="AG261" s="155"/>
      <c r="AH261" s="155"/>
      <c r="AI261" s="155"/>
    </row>
    <row r="262" spans="1:35" x14ac:dyDescent="0.3">
      <c r="A262" s="155"/>
      <c r="B262" s="155"/>
      <c r="C262" s="155"/>
      <c r="D262" s="155"/>
      <c r="E262" s="155"/>
      <c r="F262" s="155"/>
      <c r="G262" s="155"/>
      <c r="H262" s="155"/>
      <c r="I262" s="155"/>
      <c r="J262" s="155"/>
      <c r="K262" s="155"/>
      <c r="L262" s="155"/>
      <c r="M262" s="155"/>
      <c r="N262" s="155"/>
      <c r="O262" s="155"/>
      <c r="P262" s="155"/>
      <c r="Q262" s="155"/>
      <c r="R262" s="155"/>
      <c r="S262" s="155"/>
      <c r="T262" s="155"/>
      <c r="U262" s="155"/>
      <c r="V262" s="155"/>
      <c r="W262" s="155"/>
      <c r="X262" s="155"/>
      <c r="Y262" s="155"/>
      <c r="Z262" s="155"/>
      <c r="AA262" s="155"/>
      <c r="AB262" s="155"/>
      <c r="AC262" s="155"/>
      <c r="AD262" s="155"/>
      <c r="AE262" s="155"/>
      <c r="AF262" s="155"/>
      <c r="AG262" s="155"/>
      <c r="AH262" s="155"/>
      <c r="AI262" s="155"/>
    </row>
    <row r="263" spans="1:35" x14ac:dyDescent="0.3">
      <c r="A263" s="155"/>
      <c r="B263" s="155"/>
      <c r="C263" s="155"/>
      <c r="D263" s="155"/>
      <c r="E263" s="155"/>
      <c r="F263" s="155"/>
      <c r="G263" s="155"/>
      <c r="H263" s="155"/>
      <c r="I263" s="155"/>
      <c r="J263" s="155"/>
      <c r="K263" s="155"/>
      <c r="L263" s="155"/>
      <c r="M263" s="155"/>
      <c r="N263" s="155"/>
      <c r="O263" s="155"/>
      <c r="P263" s="155"/>
      <c r="Q263" s="155"/>
      <c r="R263" s="155"/>
      <c r="S263" s="155"/>
      <c r="T263" s="155"/>
      <c r="U263" s="155"/>
      <c r="V263" s="155"/>
      <c r="W263" s="155"/>
      <c r="X263" s="155"/>
      <c r="Y263" s="155"/>
      <c r="Z263" s="155"/>
      <c r="AA263" s="155"/>
      <c r="AB263" s="155"/>
      <c r="AC263" s="155"/>
      <c r="AD263" s="155"/>
      <c r="AE263" s="155"/>
      <c r="AF263" s="155"/>
      <c r="AG263" s="155"/>
      <c r="AH263" s="155"/>
      <c r="AI263" s="155"/>
    </row>
    <row r="264" spans="1:35" x14ac:dyDescent="0.3">
      <c r="A264" s="155"/>
      <c r="B264" s="155"/>
      <c r="C264" s="155"/>
      <c r="D264" s="155"/>
      <c r="E264" s="155"/>
      <c r="F264" s="155"/>
      <c r="G264" s="155"/>
      <c r="H264" s="155"/>
      <c r="I264" s="155"/>
      <c r="J264" s="155"/>
      <c r="K264" s="155"/>
      <c r="L264" s="155"/>
      <c r="M264" s="155"/>
      <c r="N264" s="155"/>
      <c r="O264" s="155"/>
      <c r="P264" s="155"/>
      <c r="Q264" s="155"/>
      <c r="R264" s="155"/>
      <c r="S264" s="155"/>
      <c r="T264" s="155"/>
      <c r="U264" s="155"/>
      <c r="V264" s="155"/>
      <c r="W264" s="155"/>
      <c r="X264" s="155"/>
      <c r="Y264" s="155"/>
      <c r="Z264" s="155"/>
      <c r="AA264" s="155"/>
      <c r="AB264" s="155"/>
      <c r="AC264" s="155"/>
      <c r="AD264" s="155"/>
      <c r="AE264" s="155"/>
      <c r="AF264" s="155"/>
      <c r="AG264" s="155"/>
      <c r="AH264" s="155"/>
      <c r="AI264" s="155"/>
    </row>
    <row r="265" spans="1:35" x14ac:dyDescent="0.3">
      <c r="A265" s="155"/>
      <c r="B265" s="155"/>
      <c r="C265" s="155"/>
      <c r="D265" s="155"/>
      <c r="E265" s="155"/>
      <c r="F265" s="155"/>
      <c r="G265" s="155"/>
      <c r="H265" s="155"/>
      <c r="I265" s="155"/>
      <c r="J265" s="155"/>
      <c r="K265" s="155"/>
      <c r="L265" s="155"/>
      <c r="M265" s="155"/>
      <c r="N265" s="155"/>
      <c r="O265" s="155"/>
      <c r="P265" s="155"/>
      <c r="Q265" s="155"/>
      <c r="R265" s="155"/>
      <c r="S265" s="155"/>
      <c r="T265" s="155"/>
      <c r="U265" s="155"/>
      <c r="V265" s="155"/>
      <c r="W265" s="155"/>
      <c r="X265" s="155"/>
      <c r="Y265" s="155"/>
      <c r="Z265" s="155"/>
      <c r="AA265" s="155"/>
      <c r="AB265" s="155"/>
      <c r="AC265" s="155"/>
      <c r="AD265" s="155"/>
      <c r="AE265" s="155"/>
      <c r="AF265" s="155"/>
      <c r="AG265" s="155"/>
      <c r="AH265" s="155"/>
      <c r="AI265" s="155"/>
    </row>
    <row r="266" spans="1:35" x14ac:dyDescent="0.3">
      <c r="A266" s="155"/>
      <c r="B266" s="155"/>
      <c r="C266" s="155"/>
      <c r="D266" s="155"/>
      <c r="E266" s="155"/>
      <c r="F266" s="155"/>
      <c r="G266" s="155"/>
      <c r="H266" s="155"/>
      <c r="I266" s="155"/>
      <c r="J266" s="155"/>
      <c r="K266" s="155"/>
      <c r="L266" s="155"/>
      <c r="M266" s="155"/>
      <c r="N266" s="155"/>
      <c r="O266" s="155"/>
      <c r="P266" s="155"/>
      <c r="Q266" s="155"/>
      <c r="R266" s="155"/>
      <c r="S266" s="155"/>
      <c r="T266" s="155"/>
      <c r="U266" s="155"/>
      <c r="V266" s="155"/>
      <c r="W266" s="155"/>
      <c r="X266" s="155"/>
      <c r="Y266" s="155"/>
      <c r="Z266" s="155"/>
      <c r="AA266" s="155"/>
      <c r="AB266" s="155"/>
      <c r="AC266" s="155"/>
      <c r="AD266" s="155"/>
      <c r="AE266" s="155"/>
      <c r="AF266" s="155"/>
      <c r="AG266" s="155"/>
      <c r="AH266" s="155"/>
      <c r="AI266" s="155"/>
    </row>
    <row r="267" spans="1:35" x14ac:dyDescent="0.3">
      <c r="A267" s="155"/>
      <c r="B267" s="155"/>
      <c r="C267" s="155"/>
      <c r="D267" s="155"/>
      <c r="E267" s="155"/>
      <c r="F267" s="155"/>
      <c r="G267" s="155"/>
      <c r="H267" s="155"/>
      <c r="I267" s="155"/>
      <c r="J267" s="155"/>
      <c r="K267" s="155"/>
      <c r="L267" s="155"/>
      <c r="M267" s="155"/>
      <c r="N267" s="155"/>
      <c r="O267" s="155"/>
      <c r="P267" s="155"/>
      <c r="Q267" s="155"/>
      <c r="R267" s="155"/>
      <c r="S267" s="155"/>
      <c r="T267" s="155"/>
      <c r="U267" s="155"/>
      <c r="V267" s="155"/>
      <c r="W267" s="155"/>
      <c r="X267" s="155"/>
      <c r="Y267" s="155"/>
      <c r="Z267" s="155"/>
      <c r="AA267" s="155"/>
      <c r="AB267" s="155"/>
      <c r="AC267" s="155"/>
      <c r="AD267" s="155"/>
      <c r="AE267" s="155"/>
      <c r="AF267" s="155"/>
      <c r="AG267" s="155"/>
      <c r="AH267" s="155"/>
      <c r="AI267" s="155"/>
    </row>
    <row r="268" spans="1:35" x14ac:dyDescent="0.3">
      <c r="A268" s="155"/>
      <c r="B268" s="155"/>
      <c r="C268" s="155"/>
      <c r="D268" s="155"/>
      <c r="E268" s="155"/>
      <c r="F268" s="155"/>
      <c r="G268" s="155"/>
      <c r="H268" s="155"/>
      <c r="I268" s="155"/>
      <c r="J268" s="155"/>
      <c r="K268" s="155"/>
      <c r="L268" s="155"/>
      <c r="M268" s="155"/>
      <c r="N268" s="155"/>
      <c r="O268" s="155"/>
      <c r="P268" s="155"/>
      <c r="Q268" s="155"/>
      <c r="R268" s="155"/>
      <c r="S268" s="155"/>
      <c r="T268" s="155"/>
      <c r="U268" s="155"/>
      <c r="V268" s="155"/>
      <c r="W268" s="155"/>
      <c r="X268" s="155"/>
      <c r="Y268" s="155"/>
      <c r="Z268" s="155"/>
      <c r="AA268" s="155"/>
      <c r="AB268" s="155"/>
      <c r="AC268" s="155"/>
      <c r="AD268" s="155"/>
      <c r="AE268" s="155"/>
      <c r="AF268" s="155"/>
      <c r="AG268" s="155"/>
      <c r="AH268" s="155"/>
      <c r="AI268" s="155"/>
    </row>
    <row r="269" spans="1:35" x14ac:dyDescent="0.3">
      <c r="A269" s="155"/>
      <c r="B269" s="155"/>
      <c r="C269" s="155"/>
      <c r="D269" s="155"/>
      <c r="E269" s="155"/>
      <c r="F269" s="155"/>
      <c r="G269" s="155"/>
      <c r="H269" s="155"/>
      <c r="I269" s="155"/>
      <c r="J269" s="155"/>
      <c r="K269" s="155"/>
      <c r="L269" s="155"/>
      <c r="M269" s="155"/>
      <c r="N269" s="155"/>
      <c r="O269" s="155"/>
      <c r="P269" s="155"/>
      <c r="Q269" s="155"/>
      <c r="R269" s="155"/>
      <c r="S269" s="155"/>
      <c r="T269" s="155"/>
      <c r="U269" s="155"/>
      <c r="V269" s="155"/>
      <c r="W269" s="155"/>
      <c r="X269" s="155"/>
      <c r="Y269" s="155"/>
      <c r="Z269" s="155"/>
      <c r="AA269" s="155"/>
      <c r="AB269" s="155"/>
      <c r="AC269" s="155"/>
      <c r="AD269" s="155"/>
      <c r="AE269" s="155"/>
      <c r="AF269" s="155"/>
      <c r="AG269" s="155"/>
      <c r="AH269" s="155"/>
      <c r="AI269" s="155"/>
    </row>
    <row r="270" spans="1:35" x14ac:dyDescent="0.3">
      <c r="A270" s="155"/>
      <c r="B270" s="155"/>
      <c r="C270" s="155"/>
      <c r="D270" s="155"/>
      <c r="E270" s="155"/>
      <c r="F270" s="155"/>
      <c r="G270" s="155"/>
      <c r="H270" s="155"/>
      <c r="I270" s="155"/>
      <c r="J270" s="155"/>
      <c r="K270" s="155"/>
      <c r="L270" s="155"/>
      <c r="M270" s="155"/>
      <c r="N270" s="155"/>
      <c r="O270" s="155"/>
      <c r="P270" s="155"/>
      <c r="Q270" s="155"/>
      <c r="R270" s="155"/>
      <c r="S270" s="155"/>
      <c r="T270" s="155"/>
      <c r="U270" s="155"/>
      <c r="V270" s="155"/>
      <c r="W270" s="155"/>
      <c r="X270" s="155"/>
      <c r="Y270" s="155"/>
      <c r="Z270" s="155"/>
      <c r="AA270" s="155"/>
      <c r="AB270" s="155"/>
      <c r="AC270" s="155"/>
      <c r="AD270" s="155"/>
      <c r="AE270" s="155"/>
      <c r="AF270" s="155"/>
      <c r="AG270" s="155"/>
      <c r="AH270" s="155"/>
      <c r="AI270" s="155"/>
    </row>
    <row r="271" spans="1:35" x14ac:dyDescent="0.3">
      <c r="A271" s="155"/>
      <c r="B271" s="155"/>
      <c r="C271" s="155"/>
      <c r="D271" s="155"/>
      <c r="E271" s="155"/>
      <c r="F271" s="155"/>
      <c r="G271" s="155"/>
      <c r="H271" s="155"/>
      <c r="I271" s="155"/>
      <c r="J271" s="155"/>
      <c r="K271" s="155"/>
      <c r="L271" s="155"/>
      <c r="M271" s="155"/>
      <c r="N271" s="155"/>
      <c r="O271" s="155"/>
      <c r="P271" s="155"/>
      <c r="Q271" s="155"/>
      <c r="R271" s="155"/>
      <c r="S271" s="155"/>
      <c r="T271" s="155"/>
      <c r="U271" s="155"/>
      <c r="V271" s="155"/>
      <c r="W271" s="155"/>
      <c r="X271" s="155"/>
      <c r="Y271" s="155"/>
      <c r="Z271" s="155"/>
      <c r="AA271" s="155"/>
      <c r="AB271" s="155"/>
      <c r="AC271" s="155"/>
      <c r="AD271" s="155"/>
      <c r="AE271" s="155"/>
      <c r="AF271" s="155"/>
      <c r="AG271" s="155"/>
      <c r="AH271" s="155"/>
      <c r="AI271" s="155"/>
    </row>
    <row r="272" spans="1:35" x14ac:dyDescent="0.3">
      <c r="A272" s="155"/>
      <c r="B272" s="155"/>
      <c r="C272" s="155"/>
      <c r="D272" s="155"/>
      <c r="E272" s="155"/>
      <c r="F272" s="155"/>
      <c r="G272" s="155"/>
      <c r="H272" s="155"/>
      <c r="I272" s="155"/>
      <c r="J272" s="155"/>
      <c r="K272" s="155"/>
      <c r="L272" s="155"/>
      <c r="M272" s="155"/>
      <c r="N272" s="155"/>
      <c r="O272" s="155"/>
      <c r="P272" s="155"/>
      <c r="Q272" s="155"/>
      <c r="R272" s="155"/>
      <c r="S272" s="155"/>
      <c r="T272" s="155"/>
      <c r="U272" s="155"/>
      <c r="V272" s="155"/>
      <c r="W272" s="155"/>
      <c r="X272" s="155"/>
      <c r="Y272" s="155"/>
      <c r="Z272" s="155"/>
      <c r="AA272" s="155"/>
      <c r="AB272" s="155"/>
      <c r="AC272" s="155"/>
      <c r="AD272" s="155"/>
      <c r="AE272" s="155"/>
      <c r="AF272" s="155"/>
      <c r="AG272" s="155"/>
      <c r="AH272" s="155"/>
      <c r="AI272" s="155"/>
    </row>
    <row r="273" spans="1:35" x14ac:dyDescent="0.3">
      <c r="A273" s="155"/>
      <c r="B273" s="155"/>
      <c r="C273" s="155"/>
      <c r="D273" s="155"/>
      <c r="E273" s="155"/>
      <c r="F273" s="155"/>
      <c r="G273" s="155"/>
      <c r="H273" s="155"/>
      <c r="I273" s="155"/>
      <c r="J273" s="155"/>
      <c r="K273" s="155"/>
      <c r="L273" s="155"/>
      <c r="M273" s="155"/>
      <c r="N273" s="155"/>
      <c r="O273" s="155"/>
      <c r="P273" s="155"/>
      <c r="Q273" s="155"/>
      <c r="R273" s="155"/>
      <c r="S273" s="155"/>
      <c r="T273" s="155"/>
      <c r="U273" s="155"/>
      <c r="V273" s="155"/>
      <c r="W273" s="155"/>
      <c r="X273" s="155"/>
      <c r="Y273" s="155"/>
      <c r="Z273" s="155"/>
      <c r="AA273" s="155"/>
      <c r="AB273" s="155"/>
      <c r="AC273" s="155"/>
      <c r="AD273" s="155"/>
      <c r="AE273" s="155"/>
      <c r="AF273" s="155"/>
      <c r="AG273" s="155"/>
      <c r="AH273" s="155"/>
      <c r="AI273" s="155"/>
    </row>
    <row r="274" spans="1:35" x14ac:dyDescent="0.3">
      <c r="A274" s="155"/>
      <c r="B274" s="155"/>
      <c r="C274" s="155"/>
      <c r="D274" s="155"/>
      <c r="E274" s="155"/>
      <c r="F274" s="155"/>
      <c r="G274" s="155"/>
      <c r="H274" s="155"/>
      <c r="I274" s="155"/>
      <c r="J274" s="155"/>
      <c r="K274" s="155"/>
      <c r="L274" s="155"/>
      <c r="M274" s="155"/>
      <c r="N274" s="155"/>
      <c r="O274" s="155"/>
      <c r="P274" s="155"/>
      <c r="Q274" s="155"/>
      <c r="R274" s="155"/>
      <c r="S274" s="155"/>
      <c r="T274" s="155"/>
      <c r="U274" s="155"/>
      <c r="V274" s="155"/>
      <c r="W274" s="155"/>
      <c r="X274" s="155"/>
      <c r="Y274" s="155"/>
      <c r="Z274" s="155"/>
      <c r="AA274" s="155"/>
      <c r="AB274" s="155"/>
      <c r="AC274" s="155"/>
      <c r="AD274" s="155"/>
      <c r="AE274" s="155"/>
      <c r="AF274" s="155"/>
      <c r="AG274" s="155"/>
      <c r="AH274" s="155"/>
      <c r="AI274" s="155"/>
    </row>
    <row r="275" spans="1:35" x14ac:dyDescent="0.3">
      <c r="A275" s="155"/>
      <c r="B275" s="155"/>
      <c r="C275" s="155"/>
      <c r="D275" s="155"/>
      <c r="E275" s="155"/>
      <c r="F275" s="155"/>
      <c r="G275" s="155"/>
      <c r="H275" s="155"/>
      <c r="I275" s="155"/>
      <c r="J275" s="155"/>
      <c r="K275" s="155"/>
      <c r="L275" s="155"/>
      <c r="M275" s="155"/>
      <c r="N275" s="155"/>
      <c r="O275" s="155"/>
      <c r="P275" s="155"/>
      <c r="Q275" s="155"/>
      <c r="R275" s="155"/>
      <c r="S275" s="155"/>
      <c r="T275" s="155"/>
      <c r="U275" s="155"/>
      <c r="V275" s="155"/>
      <c r="W275" s="155"/>
      <c r="X275" s="155"/>
      <c r="Y275" s="155"/>
      <c r="Z275" s="155"/>
      <c r="AA275" s="155"/>
      <c r="AB275" s="155"/>
      <c r="AC275" s="155"/>
      <c r="AD275" s="155"/>
      <c r="AE275" s="155"/>
      <c r="AF275" s="155"/>
      <c r="AG275" s="155"/>
      <c r="AH275" s="155"/>
      <c r="AI275" s="155"/>
    </row>
    <row r="276" spans="1:35" x14ac:dyDescent="0.3">
      <c r="A276" s="155"/>
      <c r="B276" s="155"/>
      <c r="C276" s="155"/>
      <c r="D276" s="155"/>
      <c r="E276" s="155"/>
      <c r="F276" s="155"/>
      <c r="G276" s="155"/>
      <c r="H276" s="155"/>
      <c r="I276" s="155"/>
      <c r="J276" s="155"/>
      <c r="K276" s="155"/>
      <c r="L276" s="155"/>
      <c r="M276" s="155"/>
      <c r="N276" s="155"/>
      <c r="O276" s="155"/>
      <c r="P276" s="155"/>
      <c r="Q276" s="155"/>
      <c r="R276" s="155"/>
      <c r="S276" s="155"/>
      <c r="T276" s="155"/>
      <c r="U276" s="155"/>
      <c r="V276" s="155"/>
      <c r="W276" s="155"/>
      <c r="X276" s="155"/>
      <c r="Y276" s="155"/>
      <c r="Z276" s="155"/>
      <c r="AA276" s="155"/>
      <c r="AB276" s="155"/>
      <c r="AC276" s="155"/>
      <c r="AD276" s="155"/>
      <c r="AE276" s="155"/>
      <c r="AF276" s="155"/>
      <c r="AG276" s="155"/>
      <c r="AH276" s="155"/>
      <c r="AI276" s="155"/>
    </row>
    <row r="277" spans="1:35" x14ac:dyDescent="0.3">
      <c r="A277" s="155"/>
      <c r="B277" s="155"/>
      <c r="C277" s="155"/>
      <c r="D277" s="155"/>
      <c r="E277" s="155"/>
      <c r="F277" s="155"/>
      <c r="G277" s="155"/>
      <c r="H277" s="155"/>
      <c r="I277" s="155"/>
      <c r="J277" s="155"/>
      <c r="K277" s="155"/>
      <c r="L277" s="155"/>
      <c r="M277" s="155"/>
      <c r="N277" s="155"/>
      <c r="O277" s="155"/>
      <c r="P277" s="155"/>
      <c r="Q277" s="155"/>
      <c r="R277" s="155"/>
      <c r="S277" s="155"/>
      <c r="T277" s="155"/>
      <c r="U277" s="155"/>
      <c r="V277" s="155"/>
      <c r="W277" s="155"/>
      <c r="X277" s="155"/>
      <c r="Y277" s="155"/>
      <c r="Z277" s="155"/>
      <c r="AA277" s="155"/>
      <c r="AB277" s="155"/>
      <c r="AC277" s="155"/>
      <c r="AD277" s="155"/>
      <c r="AE277" s="155"/>
      <c r="AF277" s="155"/>
      <c r="AG277" s="155"/>
      <c r="AH277" s="155"/>
      <c r="AI277" s="155"/>
    </row>
    <row r="278" spans="1:35" x14ac:dyDescent="0.3">
      <c r="A278" s="155"/>
      <c r="B278" s="155"/>
      <c r="C278" s="155"/>
      <c r="D278" s="155"/>
      <c r="E278" s="155"/>
      <c r="F278" s="155"/>
      <c r="G278" s="155"/>
      <c r="H278" s="155"/>
      <c r="I278" s="155"/>
      <c r="J278" s="155"/>
      <c r="K278" s="155"/>
      <c r="L278" s="155"/>
      <c r="M278" s="155"/>
      <c r="N278" s="155"/>
      <c r="O278" s="155"/>
      <c r="P278" s="155"/>
      <c r="Q278" s="155"/>
      <c r="R278" s="155"/>
      <c r="S278" s="155"/>
      <c r="T278" s="155"/>
      <c r="U278" s="155"/>
      <c r="V278" s="155"/>
      <c r="W278" s="155"/>
      <c r="X278" s="155"/>
      <c r="Y278" s="155"/>
      <c r="Z278" s="155"/>
      <c r="AA278" s="155"/>
      <c r="AB278" s="155"/>
      <c r="AC278" s="155"/>
      <c r="AD278" s="155"/>
      <c r="AE278" s="155"/>
      <c r="AF278" s="155"/>
      <c r="AG278" s="155"/>
      <c r="AH278" s="155"/>
      <c r="AI278" s="155"/>
    </row>
    <row r="279" spans="1:35" x14ac:dyDescent="0.3">
      <c r="A279" s="155"/>
      <c r="B279" s="155"/>
      <c r="C279" s="155"/>
      <c r="D279" s="155"/>
      <c r="E279" s="155"/>
      <c r="F279" s="155"/>
      <c r="G279" s="155"/>
      <c r="H279" s="155"/>
      <c r="I279" s="155"/>
      <c r="J279" s="155"/>
      <c r="K279" s="155"/>
      <c r="L279" s="155"/>
      <c r="M279" s="155"/>
      <c r="N279" s="155"/>
      <c r="O279" s="155"/>
      <c r="P279" s="155"/>
      <c r="Q279" s="155"/>
      <c r="R279" s="155"/>
      <c r="S279" s="155"/>
      <c r="T279" s="155"/>
      <c r="U279" s="155"/>
      <c r="V279" s="155"/>
      <c r="W279" s="155"/>
      <c r="X279" s="155"/>
      <c r="Y279" s="155"/>
      <c r="Z279" s="155"/>
      <c r="AA279" s="155"/>
      <c r="AB279" s="155"/>
      <c r="AC279" s="155"/>
      <c r="AD279" s="155"/>
      <c r="AE279" s="155"/>
      <c r="AF279" s="155"/>
      <c r="AG279" s="155"/>
      <c r="AH279" s="155"/>
      <c r="AI279" s="155"/>
    </row>
    <row r="280" spans="1:35" x14ac:dyDescent="0.3">
      <c r="A280" s="155"/>
      <c r="B280" s="155"/>
      <c r="C280" s="155"/>
      <c r="D280" s="155"/>
      <c r="E280" s="155"/>
      <c r="F280" s="155"/>
      <c r="G280" s="155"/>
      <c r="H280" s="155"/>
      <c r="I280" s="155"/>
      <c r="J280" s="155"/>
      <c r="K280" s="155"/>
      <c r="L280" s="155"/>
      <c r="M280" s="155"/>
      <c r="N280" s="155"/>
      <c r="O280" s="155"/>
      <c r="P280" s="155"/>
      <c r="Q280" s="155"/>
      <c r="R280" s="155"/>
      <c r="S280" s="155"/>
      <c r="T280" s="155"/>
      <c r="U280" s="155"/>
      <c r="V280" s="155"/>
      <c r="W280" s="155"/>
      <c r="X280" s="155"/>
      <c r="Y280" s="155"/>
      <c r="Z280" s="155"/>
      <c r="AA280" s="155"/>
      <c r="AB280" s="155"/>
      <c r="AC280" s="155"/>
      <c r="AD280" s="155"/>
      <c r="AE280" s="155"/>
      <c r="AF280" s="155"/>
      <c r="AG280" s="155"/>
      <c r="AH280" s="155"/>
      <c r="AI280" s="155"/>
    </row>
    <row r="281" spans="1:35" x14ac:dyDescent="0.3">
      <c r="A281" s="155"/>
      <c r="B281" s="155"/>
      <c r="C281" s="155"/>
      <c r="D281" s="155"/>
      <c r="E281" s="155"/>
      <c r="F281" s="155"/>
      <c r="G281" s="155"/>
      <c r="H281" s="155"/>
      <c r="I281" s="155"/>
      <c r="J281" s="155"/>
      <c r="K281" s="155"/>
      <c r="L281" s="155"/>
      <c r="M281" s="155"/>
      <c r="N281" s="155"/>
      <c r="O281" s="155"/>
      <c r="P281" s="155"/>
      <c r="Q281" s="155"/>
      <c r="R281" s="155"/>
      <c r="S281" s="155"/>
      <c r="T281" s="155"/>
      <c r="U281" s="155"/>
      <c r="V281" s="155"/>
      <c r="W281" s="155"/>
      <c r="X281" s="155"/>
      <c r="Y281" s="155"/>
      <c r="Z281" s="155"/>
      <c r="AA281" s="155"/>
      <c r="AB281" s="155"/>
      <c r="AC281" s="155"/>
      <c r="AD281" s="155"/>
      <c r="AE281" s="155"/>
      <c r="AF281" s="155"/>
      <c r="AG281" s="155"/>
      <c r="AH281" s="155"/>
      <c r="AI281" s="155"/>
    </row>
    <row r="282" spans="1:35" x14ac:dyDescent="0.3">
      <c r="A282" s="155"/>
      <c r="B282" s="155"/>
      <c r="C282" s="155"/>
      <c r="D282" s="155"/>
      <c r="E282" s="155"/>
      <c r="F282" s="155"/>
      <c r="G282" s="155"/>
      <c r="H282" s="155"/>
      <c r="I282" s="155"/>
      <c r="J282" s="155"/>
      <c r="K282" s="155"/>
      <c r="L282" s="155"/>
      <c r="M282" s="155"/>
      <c r="N282" s="155"/>
      <c r="O282" s="155"/>
      <c r="P282" s="155"/>
      <c r="Q282" s="155"/>
      <c r="R282" s="155"/>
      <c r="S282" s="155"/>
      <c r="T282" s="155"/>
      <c r="U282" s="155"/>
      <c r="V282" s="155"/>
      <c r="W282" s="155"/>
      <c r="X282" s="155"/>
      <c r="Y282" s="155"/>
      <c r="Z282" s="155"/>
      <c r="AA282" s="155"/>
      <c r="AB282" s="155"/>
      <c r="AC282" s="155"/>
      <c r="AD282" s="155"/>
      <c r="AE282" s="155"/>
      <c r="AF282" s="155"/>
      <c r="AG282" s="155"/>
      <c r="AH282" s="155"/>
      <c r="AI282" s="155"/>
    </row>
    <row r="283" spans="1:35" x14ac:dyDescent="0.3">
      <c r="A283" s="155"/>
      <c r="B283" s="155"/>
      <c r="C283" s="155"/>
      <c r="D283" s="155"/>
      <c r="E283" s="155"/>
      <c r="F283" s="155"/>
      <c r="G283" s="155"/>
      <c r="H283" s="155"/>
      <c r="I283" s="155"/>
      <c r="J283" s="155"/>
      <c r="K283" s="155"/>
      <c r="L283" s="155"/>
      <c r="M283" s="155"/>
      <c r="N283" s="155"/>
      <c r="O283" s="155"/>
      <c r="P283" s="155"/>
      <c r="Q283" s="155"/>
      <c r="R283" s="155"/>
      <c r="S283" s="155"/>
      <c r="T283" s="155"/>
      <c r="U283" s="155"/>
      <c r="V283" s="155"/>
      <c r="W283" s="155"/>
      <c r="X283" s="155"/>
      <c r="Y283" s="155"/>
      <c r="Z283" s="155"/>
      <c r="AA283" s="155"/>
      <c r="AB283" s="155"/>
      <c r="AC283" s="155"/>
      <c r="AD283" s="155"/>
      <c r="AE283" s="155"/>
      <c r="AF283" s="155"/>
      <c r="AG283" s="155"/>
      <c r="AH283" s="155"/>
      <c r="AI283" s="155"/>
    </row>
    <row r="284" spans="1:35" x14ac:dyDescent="0.3">
      <c r="A284" s="155"/>
      <c r="B284" s="155"/>
      <c r="C284" s="155"/>
      <c r="D284" s="155"/>
      <c r="E284" s="155"/>
      <c r="F284" s="155"/>
      <c r="G284" s="155"/>
      <c r="H284" s="155"/>
      <c r="I284" s="155"/>
      <c r="J284" s="155"/>
      <c r="K284" s="155"/>
      <c r="L284" s="155"/>
      <c r="M284" s="155"/>
      <c r="N284" s="155"/>
      <c r="O284" s="155"/>
      <c r="P284" s="155"/>
      <c r="Q284" s="155"/>
      <c r="R284" s="155"/>
      <c r="S284" s="155"/>
      <c r="T284" s="155"/>
      <c r="U284" s="155"/>
      <c r="V284" s="155"/>
      <c r="W284" s="155"/>
      <c r="X284" s="155"/>
      <c r="Y284" s="155"/>
      <c r="Z284" s="155"/>
      <c r="AA284" s="155"/>
      <c r="AB284" s="155"/>
      <c r="AC284" s="155"/>
      <c r="AD284" s="155"/>
      <c r="AE284" s="155"/>
      <c r="AF284" s="155"/>
      <c r="AG284" s="155"/>
      <c r="AH284" s="155"/>
      <c r="AI284" s="155"/>
    </row>
    <row r="285" spans="1:35" x14ac:dyDescent="0.3">
      <c r="A285" s="155"/>
      <c r="B285" s="155"/>
      <c r="C285" s="155"/>
      <c r="D285" s="155"/>
      <c r="E285" s="155"/>
      <c r="F285" s="155"/>
      <c r="G285" s="155"/>
      <c r="H285" s="155"/>
      <c r="I285" s="155"/>
      <c r="J285" s="155"/>
      <c r="K285" s="155"/>
      <c r="L285" s="155"/>
      <c r="M285" s="155"/>
      <c r="N285" s="155"/>
      <c r="O285" s="155"/>
      <c r="P285" s="155"/>
      <c r="Q285" s="155"/>
      <c r="R285" s="155"/>
      <c r="S285" s="155"/>
      <c r="T285" s="155"/>
      <c r="U285" s="155"/>
      <c r="V285" s="155"/>
      <c r="W285" s="155"/>
      <c r="X285" s="155"/>
      <c r="Y285" s="155"/>
      <c r="Z285" s="155"/>
      <c r="AA285" s="155"/>
      <c r="AB285" s="155"/>
      <c r="AC285" s="155"/>
      <c r="AD285" s="155"/>
      <c r="AE285" s="155"/>
      <c r="AF285" s="155"/>
      <c r="AG285" s="155"/>
      <c r="AH285" s="155"/>
      <c r="AI285" s="155"/>
    </row>
    <row r="286" spans="1:35" x14ac:dyDescent="0.3">
      <c r="A286" s="155"/>
      <c r="B286" s="155"/>
      <c r="C286" s="155"/>
      <c r="D286" s="155"/>
      <c r="E286" s="155"/>
      <c r="F286" s="155"/>
      <c r="G286" s="155"/>
      <c r="H286" s="155"/>
      <c r="I286" s="155"/>
      <c r="J286" s="155"/>
      <c r="K286" s="155"/>
      <c r="L286" s="155"/>
      <c r="M286" s="155"/>
      <c r="N286" s="155"/>
      <c r="O286" s="155"/>
      <c r="P286" s="155"/>
      <c r="Q286" s="155"/>
      <c r="R286" s="155"/>
      <c r="S286" s="155"/>
      <c r="T286" s="155"/>
      <c r="U286" s="155"/>
      <c r="V286" s="155"/>
      <c r="W286" s="155"/>
      <c r="X286" s="155"/>
      <c r="Y286" s="155"/>
      <c r="Z286" s="155"/>
      <c r="AA286" s="155"/>
      <c r="AB286" s="155"/>
      <c r="AC286" s="155"/>
      <c r="AD286" s="155"/>
      <c r="AE286" s="155"/>
      <c r="AF286" s="155"/>
      <c r="AG286" s="155"/>
      <c r="AH286" s="155"/>
      <c r="AI286" s="155"/>
    </row>
    <row r="287" spans="1:35" x14ac:dyDescent="0.3">
      <c r="A287" s="155"/>
      <c r="B287" s="155"/>
      <c r="C287" s="155"/>
      <c r="D287" s="155"/>
      <c r="E287" s="155"/>
      <c r="F287" s="155"/>
      <c r="G287" s="155"/>
      <c r="H287" s="155"/>
      <c r="I287" s="155"/>
      <c r="J287" s="155"/>
      <c r="K287" s="155"/>
      <c r="L287" s="155"/>
      <c r="M287" s="155"/>
      <c r="N287" s="155"/>
      <c r="O287" s="155"/>
      <c r="P287" s="155"/>
      <c r="Q287" s="155"/>
      <c r="R287" s="155"/>
      <c r="S287" s="155"/>
      <c r="T287" s="155"/>
      <c r="U287" s="155"/>
      <c r="V287" s="155"/>
      <c r="W287" s="155"/>
      <c r="X287" s="155"/>
      <c r="Y287" s="155"/>
      <c r="Z287" s="155"/>
      <c r="AA287" s="155"/>
      <c r="AB287" s="155"/>
      <c r="AC287" s="155"/>
      <c r="AD287" s="155"/>
      <c r="AE287" s="155"/>
      <c r="AF287" s="155"/>
      <c r="AG287" s="155"/>
      <c r="AH287" s="155"/>
      <c r="AI287" s="155"/>
    </row>
    <row r="288" spans="1:35" x14ac:dyDescent="0.3">
      <c r="A288" s="155"/>
      <c r="B288" s="155"/>
      <c r="C288" s="155"/>
      <c r="D288" s="155"/>
      <c r="E288" s="155"/>
      <c r="F288" s="155"/>
      <c r="G288" s="155"/>
      <c r="H288" s="155"/>
      <c r="I288" s="155"/>
      <c r="J288" s="155"/>
      <c r="K288" s="155"/>
      <c r="L288" s="155"/>
      <c r="M288" s="155"/>
      <c r="N288" s="155"/>
      <c r="O288" s="155"/>
      <c r="P288" s="155"/>
      <c r="Q288" s="155"/>
      <c r="R288" s="155"/>
      <c r="S288" s="155"/>
      <c r="T288" s="155"/>
      <c r="U288" s="155"/>
      <c r="V288" s="155"/>
      <c r="W288" s="155"/>
      <c r="X288" s="155"/>
      <c r="Y288" s="155"/>
      <c r="Z288" s="155"/>
      <c r="AA288" s="155"/>
      <c r="AB288" s="155"/>
      <c r="AC288" s="155"/>
      <c r="AD288" s="155"/>
      <c r="AE288" s="155"/>
      <c r="AF288" s="155"/>
      <c r="AG288" s="155"/>
      <c r="AH288" s="155"/>
      <c r="AI288" s="155"/>
    </row>
    <row r="289" spans="1:35" x14ac:dyDescent="0.3">
      <c r="A289" s="155"/>
      <c r="B289" s="155"/>
      <c r="C289" s="155"/>
      <c r="D289" s="155"/>
      <c r="E289" s="155"/>
      <c r="F289" s="155"/>
      <c r="G289" s="155"/>
      <c r="H289" s="155"/>
      <c r="I289" s="155"/>
      <c r="J289" s="155"/>
      <c r="K289" s="155"/>
      <c r="L289" s="155"/>
      <c r="M289" s="155"/>
      <c r="N289" s="155"/>
      <c r="O289" s="155"/>
      <c r="P289" s="155"/>
      <c r="Q289" s="155"/>
      <c r="R289" s="155"/>
      <c r="S289" s="155"/>
      <c r="T289" s="155"/>
      <c r="U289" s="155"/>
      <c r="V289" s="155"/>
      <c r="W289" s="155"/>
      <c r="X289" s="155"/>
      <c r="Y289" s="155"/>
      <c r="Z289" s="155"/>
      <c r="AA289" s="155"/>
      <c r="AB289" s="155"/>
      <c r="AC289" s="155"/>
      <c r="AD289" s="155"/>
      <c r="AE289" s="155"/>
      <c r="AF289" s="155"/>
      <c r="AG289" s="155"/>
      <c r="AH289" s="155"/>
      <c r="AI289" s="155"/>
    </row>
    <row r="290" spans="1:35" x14ac:dyDescent="0.3">
      <c r="A290" s="155"/>
      <c r="B290" s="155"/>
      <c r="C290" s="155"/>
      <c r="D290" s="155"/>
      <c r="E290" s="155"/>
      <c r="F290" s="155"/>
      <c r="G290" s="155"/>
      <c r="H290" s="155"/>
      <c r="I290" s="155"/>
      <c r="J290" s="155"/>
      <c r="K290" s="155"/>
      <c r="L290" s="155"/>
      <c r="M290" s="155"/>
      <c r="N290" s="155"/>
      <c r="O290" s="155"/>
      <c r="P290" s="155"/>
      <c r="Q290" s="155"/>
      <c r="R290" s="155"/>
      <c r="S290" s="155"/>
      <c r="T290" s="155"/>
      <c r="U290" s="155"/>
      <c r="V290" s="155"/>
      <c r="W290" s="155"/>
      <c r="X290" s="155"/>
      <c r="Y290" s="155"/>
      <c r="Z290" s="155"/>
      <c r="AA290" s="155"/>
      <c r="AB290" s="155"/>
      <c r="AC290" s="155"/>
      <c r="AD290" s="155"/>
      <c r="AE290" s="155"/>
      <c r="AF290" s="155"/>
      <c r="AG290" s="155"/>
      <c r="AH290" s="155"/>
      <c r="AI290" s="155"/>
    </row>
    <row r="291" spans="1:35" x14ac:dyDescent="0.3">
      <c r="A291" s="155"/>
      <c r="B291" s="155"/>
      <c r="C291" s="155"/>
      <c r="D291" s="155"/>
      <c r="E291" s="155"/>
      <c r="F291" s="155"/>
      <c r="G291" s="155"/>
      <c r="H291" s="155"/>
      <c r="I291" s="155"/>
      <c r="J291" s="155"/>
      <c r="K291" s="155"/>
      <c r="L291" s="155"/>
      <c r="M291" s="155"/>
      <c r="N291" s="155"/>
      <c r="O291" s="155"/>
      <c r="P291" s="155"/>
      <c r="Q291" s="155"/>
      <c r="R291" s="155"/>
      <c r="S291" s="155"/>
      <c r="T291" s="155"/>
      <c r="U291" s="155"/>
      <c r="V291" s="155"/>
      <c r="W291" s="155"/>
      <c r="X291" s="155"/>
      <c r="Y291" s="155"/>
      <c r="Z291" s="155"/>
      <c r="AA291" s="155"/>
      <c r="AB291" s="155"/>
      <c r="AC291" s="155"/>
      <c r="AD291" s="155"/>
      <c r="AE291" s="155"/>
      <c r="AF291" s="155"/>
      <c r="AG291" s="155"/>
      <c r="AH291" s="155"/>
      <c r="AI291" s="155"/>
    </row>
    <row r="292" spans="1:35" x14ac:dyDescent="0.3">
      <c r="A292" s="155"/>
      <c r="B292" s="155"/>
      <c r="C292" s="155"/>
      <c r="D292" s="155"/>
      <c r="E292" s="155"/>
      <c r="F292" s="155"/>
      <c r="G292" s="155"/>
      <c r="H292" s="155"/>
      <c r="I292" s="155"/>
      <c r="J292" s="155"/>
      <c r="K292" s="155"/>
      <c r="L292" s="155"/>
      <c r="M292" s="155"/>
      <c r="N292" s="155"/>
      <c r="O292" s="155"/>
      <c r="P292" s="155"/>
      <c r="Q292" s="155"/>
      <c r="R292" s="155"/>
      <c r="S292" s="155"/>
      <c r="T292" s="155"/>
      <c r="U292" s="155"/>
      <c r="V292" s="155"/>
      <c r="W292" s="155"/>
      <c r="X292" s="155"/>
      <c r="Y292" s="155"/>
      <c r="Z292" s="155"/>
      <c r="AA292" s="155"/>
      <c r="AB292" s="155"/>
      <c r="AC292" s="155"/>
      <c r="AD292" s="155"/>
      <c r="AE292" s="155"/>
      <c r="AF292" s="155"/>
      <c r="AG292" s="155"/>
      <c r="AH292" s="155"/>
      <c r="AI292" s="155"/>
    </row>
    <row r="293" spans="1:35" x14ac:dyDescent="0.3">
      <c r="A293" s="155"/>
      <c r="B293" s="155"/>
      <c r="C293" s="155"/>
      <c r="D293" s="155"/>
      <c r="E293" s="155"/>
      <c r="F293" s="155"/>
      <c r="G293" s="155"/>
      <c r="H293" s="155"/>
      <c r="I293" s="155"/>
      <c r="J293" s="155"/>
      <c r="K293" s="155"/>
      <c r="L293" s="155"/>
      <c r="M293" s="155"/>
      <c r="N293" s="155"/>
      <c r="O293" s="155"/>
      <c r="P293" s="155"/>
      <c r="Q293" s="155"/>
      <c r="R293" s="155"/>
      <c r="S293" s="155"/>
      <c r="T293" s="155"/>
      <c r="U293" s="155"/>
      <c r="V293" s="155"/>
      <c r="W293" s="155"/>
      <c r="X293" s="155"/>
      <c r="Y293" s="155"/>
      <c r="Z293" s="155"/>
      <c r="AA293" s="155"/>
      <c r="AB293" s="155"/>
      <c r="AC293" s="155"/>
      <c r="AD293" s="155"/>
      <c r="AE293" s="155"/>
      <c r="AF293" s="155"/>
      <c r="AG293" s="155"/>
      <c r="AH293" s="155"/>
      <c r="AI293" s="155"/>
    </row>
    <row r="294" spans="1:35" x14ac:dyDescent="0.3">
      <c r="A294" s="155"/>
      <c r="B294" s="155"/>
      <c r="C294" s="155"/>
      <c r="D294" s="155"/>
      <c r="E294" s="155"/>
      <c r="F294" s="155"/>
      <c r="G294" s="155"/>
      <c r="H294" s="155"/>
      <c r="I294" s="155"/>
      <c r="J294" s="155"/>
      <c r="K294" s="155"/>
      <c r="L294" s="155"/>
      <c r="M294" s="155"/>
      <c r="N294" s="155"/>
      <c r="O294" s="155"/>
      <c r="P294" s="155"/>
      <c r="Q294" s="155"/>
      <c r="R294" s="155"/>
      <c r="S294" s="155"/>
      <c r="T294" s="155"/>
      <c r="U294" s="155"/>
      <c r="V294" s="155"/>
      <c r="W294" s="155"/>
      <c r="X294" s="155"/>
      <c r="Y294" s="155"/>
      <c r="Z294" s="155"/>
      <c r="AA294" s="155"/>
      <c r="AB294" s="155"/>
      <c r="AC294" s="155"/>
      <c r="AD294" s="155"/>
      <c r="AE294" s="155"/>
      <c r="AF294" s="155"/>
      <c r="AG294" s="155"/>
      <c r="AH294" s="155"/>
      <c r="AI294" s="155"/>
    </row>
    <row r="295" spans="1:35" x14ac:dyDescent="0.3">
      <c r="A295" s="155"/>
      <c r="B295" s="155"/>
      <c r="C295" s="155"/>
      <c r="D295" s="155"/>
      <c r="E295" s="155"/>
      <c r="F295" s="155"/>
      <c r="G295" s="155"/>
      <c r="H295" s="155"/>
      <c r="I295" s="155"/>
      <c r="J295" s="155"/>
      <c r="K295" s="155"/>
      <c r="L295" s="155"/>
      <c r="M295" s="155"/>
      <c r="N295" s="155"/>
      <c r="O295" s="155"/>
      <c r="P295" s="155"/>
      <c r="Q295" s="155"/>
      <c r="R295" s="155"/>
      <c r="S295" s="155"/>
      <c r="T295" s="155"/>
      <c r="U295" s="155"/>
      <c r="V295" s="155"/>
      <c r="W295" s="155"/>
      <c r="X295" s="155"/>
      <c r="Y295" s="155"/>
      <c r="Z295" s="155"/>
      <c r="AA295" s="155"/>
      <c r="AB295" s="155"/>
      <c r="AC295" s="155"/>
      <c r="AD295" s="155"/>
      <c r="AE295" s="155"/>
      <c r="AF295" s="155"/>
      <c r="AG295" s="155"/>
      <c r="AH295" s="155"/>
      <c r="AI295" s="155"/>
    </row>
    <row r="296" spans="1:35" x14ac:dyDescent="0.3">
      <c r="A296" s="155"/>
      <c r="B296" s="155"/>
      <c r="C296" s="155"/>
      <c r="D296" s="155"/>
      <c r="E296" s="155"/>
      <c r="F296" s="155"/>
      <c r="G296" s="155"/>
      <c r="H296" s="155"/>
      <c r="I296" s="155"/>
      <c r="J296" s="155"/>
      <c r="K296" s="155"/>
      <c r="L296" s="155"/>
      <c r="M296" s="155"/>
      <c r="N296" s="155"/>
      <c r="O296" s="155"/>
      <c r="P296" s="155"/>
      <c r="Q296" s="155"/>
      <c r="R296" s="155"/>
      <c r="S296" s="155"/>
      <c r="T296" s="155"/>
      <c r="U296" s="155"/>
      <c r="V296" s="155"/>
      <c r="W296" s="155"/>
      <c r="X296" s="155"/>
      <c r="Y296" s="155"/>
      <c r="Z296" s="155"/>
      <c r="AA296" s="155"/>
      <c r="AB296" s="155"/>
      <c r="AC296" s="155"/>
      <c r="AD296" s="155"/>
      <c r="AE296" s="155"/>
      <c r="AF296" s="155"/>
      <c r="AG296" s="155"/>
      <c r="AH296" s="155"/>
      <c r="AI296" s="155"/>
    </row>
    <row r="297" spans="1:35" x14ac:dyDescent="0.3">
      <c r="A297" s="155"/>
      <c r="B297" s="155"/>
      <c r="C297" s="155"/>
      <c r="D297" s="155"/>
      <c r="E297" s="155"/>
      <c r="F297" s="155"/>
      <c r="G297" s="155"/>
      <c r="H297" s="155"/>
      <c r="I297" s="155"/>
      <c r="J297" s="155"/>
      <c r="K297" s="155"/>
      <c r="L297" s="155"/>
      <c r="M297" s="155"/>
      <c r="N297" s="155"/>
      <c r="O297" s="155"/>
      <c r="P297" s="155"/>
      <c r="Q297" s="155"/>
      <c r="R297" s="155"/>
      <c r="S297" s="155"/>
      <c r="T297" s="155"/>
      <c r="U297" s="155"/>
      <c r="V297" s="155"/>
      <c r="W297" s="155"/>
      <c r="X297" s="155"/>
      <c r="Y297" s="155"/>
      <c r="Z297" s="155"/>
      <c r="AA297" s="155"/>
      <c r="AB297" s="155"/>
      <c r="AC297" s="155"/>
      <c r="AD297" s="155"/>
      <c r="AE297" s="155"/>
      <c r="AF297" s="155"/>
      <c r="AG297" s="155"/>
      <c r="AH297" s="155"/>
      <c r="AI297" s="155"/>
    </row>
    <row r="298" spans="1:35" x14ac:dyDescent="0.3">
      <c r="A298" s="155"/>
      <c r="B298" s="155"/>
      <c r="C298" s="155"/>
      <c r="D298" s="155"/>
      <c r="E298" s="155"/>
      <c r="F298" s="155"/>
      <c r="G298" s="155"/>
      <c r="H298" s="155"/>
      <c r="I298" s="155"/>
      <c r="J298" s="155"/>
      <c r="K298" s="155"/>
      <c r="L298" s="155"/>
      <c r="M298" s="155"/>
      <c r="N298" s="155"/>
      <c r="O298" s="155"/>
      <c r="P298" s="155"/>
      <c r="Q298" s="155"/>
      <c r="R298" s="155"/>
      <c r="S298" s="155"/>
      <c r="T298" s="155"/>
      <c r="U298" s="155"/>
      <c r="V298" s="155"/>
      <c r="W298" s="155"/>
      <c r="X298" s="155"/>
      <c r="Y298" s="155"/>
      <c r="Z298" s="155"/>
      <c r="AA298" s="155"/>
      <c r="AB298" s="155"/>
      <c r="AC298" s="155"/>
      <c r="AD298" s="155"/>
      <c r="AE298" s="155"/>
      <c r="AF298" s="155"/>
      <c r="AG298" s="155"/>
      <c r="AH298" s="155"/>
      <c r="AI298" s="155"/>
    </row>
    <row r="299" spans="1:35" x14ac:dyDescent="0.3">
      <c r="A299" s="155"/>
      <c r="B299" s="155"/>
      <c r="C299" s="155"/>
      <c r="D299" s="155"/>
      <c r="E299" s="155"/>
      <c r="F299" s="155"/>
      <c r="G299" s="155"/>
      <c r="H299" s="155"/>
      <c r="I299" s="155"/>
      <c r="J299" s="155"/>
      <c r="K299" s="155"/>
      <c r="L299" s="155"/>
      <c r="M299" s="155"/>
      <c r="N299" s="155"/>
      <c r="O299" s="155"/>
      <c r="P299" s="155"/>
      <c r="Q299" s="155"/>
      <c r="R299" s="155"/>
      <c r="S299" s="155"/>
      <c r="T299" s="155"/>
      <c r="U299" s="155"/>
      <c r="V299" s="155"/>
      <c r="W299" s="155"/>
      <c r="X299" s="155"/>
      <c r="Y299" s="155"/>
      <c r="Z299" s="155"/>
      <c r="AA299" s="155"/>
      <c r="AB299" s="155"/>
      <c r="AC299" s="155"/>
      <c r="AD299" s="155"/>
      <c r="AE299" s="155"/>
      <c r="AF299" s="155"/>
      <c r="AG299" s="155"/>
      <c r="AH299" s="155"/>
      <c r="AI299" s="155"/>
    </row>
    <row r="300" spans="1:35" x14ac:dyDescent="0.3">
      <c r="A300" s="155"/>
      <c r="B300" s="155"/>
      <c r="C300" s="155"/>
      <c r="D300" s="155"/>
      <c r="E300" s="155"/>
      <c r="F300" s="155"/>
      <c r="G300" s="155"/>
      <c r="H300" s="155"/>
      <c r="I300" s="155"/>
      <c r="J300" s="155"/>
      <c r="K300" s="155"/>
      <c r="L300" s="155"/>
      <c r="M300" s="155"/>
      <c r="N300" s="155"/>
      <c r="O300" s="155"/>
      <c r="P300" s="155"/>
      <c r="Q300" s="155"/>
      <c r="R300" s="155"/>
      <c r="S300" s="155"/>
      <c r="T300" s="155"/>
      <c r="U300" s="155"/>
      <c r="V300" s="155"/>
      <c r="W300" s="155"/>
      <c r="X300" s="155"/>
      <c r="Y300" s="155"/>
      <c r="Z300" s="155"/>
      <c r="AA300" s="155"/>
      <c r="AB300" s="155"/>
      <c r="AC300" s="155"/>
      <c r="AD300" s="155"/>
      <c r="AE300" s="155"/>
      <c r="AF300" s="155"/>
      <c r="AG300" s="155"/>
      <c r="AH300" s="155"/>
      <c r="AI300" s="155"/>
    </row>
    <row r="301" spans="1:35" x14ac:dyDescent="0.3">
      <c r="A301" s="155"/>
      <c r="B301" s="155"/>
      <c r="C301" s="155"/>
      <c r="D301" s="155"/>
      <c r="E301" s="155"/>
      <c r="F301" s="155"/>
      <c r="G301" s="155"/>
      <c r="H301" s="155"/>
      <c r="I301" s="155"/>
      <c r="J301" s="155"/>
      <c r="K301" s="155"/>
      <c r="L301" s="155"/>
      <c r="M301" s="155"/>
      <c r="N301" s="155"/>
      <c r="O301" s="155"/>
      <c r="P301" s="155"/>
      <c r="Q301" s="155"/>
      <c r="R301" s="155"/>
      <c r="S301" s="155"/>
      <c r="T301" s="155"/>
      <c r="U301" s="155"/>
      <c r="V301" s="155"/>
      <c r="W301" s="155"/>
      <c r="X301" s="155"/>
      <c r="Y301" s="155"/>
      <c r="Z301" s="155"/>
      <c r="AA301" s="155"/>
      <c r="AB301" s="155"/>
      <c r="AC301" s="155"/>
      <c r="AD301" s="155"/>
      <c r="AE301" s="155"/>
      <c r="AF301" s="155"/>
      <c r="AG301" s="155"/>
      <c r="AH301" s="155"/>
      <c r="AI301" s="155"/>
    </row>
    <row r="302" spans="1:35" x14ac:dyDescent="0.3">
      <c r="A302" s="155"/>
      <c r="B302" s="155"/>
      <c r="C302" s="155"/>
      <c r="D302" s="155"/>
      <c r="E302" s="155"/>
      <c r="F302" s="155"/>
      <c r="G302" s="155"/>
      <c r="H302" s="155"/>
      <c r="I302" s="155"/>
      <c r="J302" s="155"/>
      <c r="K302" s="155"/>
      <c r="L302" s="155"/>
      <c r="M302" s="155"/>
      <c r="N302" s="155"/>
      <c r="O302" s="155"/>
      <c r="P302" s="155"/>
      <c r="Q302" s="155"/>
      <c r="R302" s="155"/>
      <c r="S302" s="155"/>
      <c r="T302" s="155"/>
      <c r="U302" s="155"/>
      <c r="V302" s="155"/>
      <c r="W302" s="155"/>
      <c r="X302" s="155"/>
      <c r="Y302" s="155"/>
      <c r="Z302" s="155"/>
      <c r="AA302" s="155"/>
      <c r="AB302" s="155"/>
      <c r="AC302" s="155"/>
      <c r="AD302" s="155"/>
      <c r="AE302" s="155"/>
      <c r="AF302" s="155"/>
      <c r="AG302" s="155"/>
      <c r="AH302" s="155"/>
      <c r="AI302" s="155"/>
    </row>
    <row r="303" spans="1:35" x14ac:dyDescent="0.3">
      <c r="A303" s="155"/>
      <c r="B303" s="155"/>
      <c r="C303" s="155"/>
      <c r="D303" s="155"/>
      <c r="E303" s="155"/>
      <c r="F303" s="155"/>
      <c r="G303" s="155"/>
      <c r="H303" s="155"/>
      <c r="I303" s="155"/>
      <c r="J303" s="155"/>
      <c r="K303" s="155"/>
      <c r="L303" s="155"/>
      <c r="M303" s="155"/>
      <c r="N303" s="155"/>
      <c r="O303" s="155"/>
      <c r="P303" s="155"/>
      <c r="Q303" s="155"/>
      <c r="R303" s="155"/>
      <c r="S303" s="155"/>
      <c r="T303" s="155"/>
      <c r="U303" s="155"/>
      <c r="V303" s="155"/>
      <c r="W303" s="155"/>
      <c r="X303" s="155"/>
      <c r="Y303" s="155"/>
      <c r="Z303" s="155"/>
      <c r="AA303" s="155"/>
      <c r="AB303" s="155"/>
      <c r="AC303" s="155"/>
      <c r="AD303" s="155"/>
      <c r="AE303" s="155"/>
      <c r="AF303" s="155"/>
      <c r="AG303" s="155"/>
      <c r="AH303" s="155"/>
      <c r="AI303" s="155"/>
    </row>
    <row r="304" spans="1:35" x14ac:dyDescent="0.3">
      <c r="A304" s="155"/>
      <c r="B304" s="155"/>
      <c r="C304" s="155"/>
      <c r="D304" s="155"/>
      <c r="E304" s="155"/>
      <c r="F304" s="155"/>
      <c r="G304" s="155"/>
      <c r="H304" s="155"/>
      <c r="I304" s="155"/>
      <c r="J304" s="155"/>
      <c r="K304" s="155"/>
      <c r="L304" s="155"/>
      <c r="M304" s="155"/>
      <c r="N304" s="155"/>
      <c r="O304" s="155"/>
      <c r="P304" s="155"/>
      <c r="Q304" s="155"/>
      <c r="R304" s="155"/>
      <c r="S304" s="155"/>
      <c r="T304" s="155"/>
      <c r="U304" s="155"/>
      <c r="V304" s="155"/>
      <c r="W304" s="155"/>
      <c r="X304" s="155"/>
      <c r="Y304" s="155"/>
      <c r="Z304" s="155"/>
      <c r="AA304" s="155"/>
      <c r="AB304" s="155"/>
      <c r="AC304" s="155"/>
      <c r="AD304" s="155"/>
      <c r="AE304" s="155"/>
      <c r="AF304" s="155"/>
      <c r="AG304" s="155"/>
      <c r="AH304" s="155"/>
      <c r="AI304" s="155"/>
    </row>
    <row r="305" spans="1:35" x14ac:dyDescent="0.3">
      <c r="A305" s="155"/>
      <c r="B305" s="155"/>
      <c r="C305" s="155"/>
      <c r="D305" s="155"/>
      <c r="E305" s="155"/>
      <c r="F305" s="155"/>
      <c r="G305" s="155"/>
      <c r="H305" s="155"/>
      <c r="I305" s="155"/>
      <c r="J305" s="155"/>
      <c r="K305" s="155"/>
      <c r="L305" s="155"/>
      <c r="M305" s="155"/>
      <c r="N305" s="155"/>
      <c r="O305" s="155"/>
      <c r="P305" s="155"/>
      <c r="Q305" s="155"/>
      <c r="R305" s="155"/>
      <c r="S305" s="155"/>
      <c r="T305" s="155"/>
      <c r="U305" s="155"/>
      <c r="V305" s="155"/>
      <c r="W305" s="155"/>
      <c r="X305" s="155"/>
      <c r="Y305" s="155"/>
      <c r="Z305" s="155"/>
      <c r="AA305" s="155"/>
      <c r="AB305" s="155"/>
      <c r="AC305" s="155"/>
      <c r="AD305" s="155"/>
      <c r="AE305" s="155"/>
      <c r="AF305" s="155"/>
      <c r="AG305" s="155"/>
      <c r="AH305" s="155"/>
      <c r="AI305" s="155"/>
    </row>
    <row r="306" spans="1:35" x14ac:dyDescent="0.3">
      <c r="A306" s="155"/>
      <c r="B306" s="155"/>
      <c r="C306" s="155"/>
      <c r="D306" s="155"/>
      <c r="E306" s="155"/>
      <c r="F306" s="155"/>
      <c r="G306" s="155"/>
      <c r="H306" s="155"/>
      <c r="I306" s="155"/>
      <c r="J306" s="155"/>
      <c r="K306" s="155"/>
      <c r="L306" s="155"/>
      <c r="M306" s="155"/>
      <c r="N306" s="155"/>
      <c r="O306" s="155"/>
      <c r="P306" s="155"/>
      <c r="Q306" s="155"/>
      <c r="R306" s="155"/>
      <c r="S306" s="155"/>
      <c r="T306" s="155"/>
      <c r="U306" s="155"/>
      <c r="V306" s="155"/>
      <c r="W306" s="155"/>
      <c r="X306" s="155"/>
      <c r="Y306" s="155"/>
      <c r="Z306" s="155"/>
      <c r="AA306" s="155"/>
      <c r="AB306" s="155"/>
      <c r="AC306" s="155"/>
      <c r="AD306" s="155"/>
      <c r="AE306" s="155"/>
      <c r="AF306" s="155"/>
      <c r="AG306" s="155"/>
      <c r="AH306" s="155"/>
      <c r="AI306" s="155"/>
    </row>
    <row r="307" spans="1:35" x14ac:dyDescent="0.3">
      <c r="A307" s="155"/>
      <c r="B307" s="155"/>
      <c r="C307" s="155"/>
      <c r="D307" s="155"/>
      <c r="E307" s="155"/>
      <c r="F307" s="155"/>
      <c r="G307" s="155"/>
      <c r="H307" s="155"/>
      <c r="I307" s="155"/>
      <c r="J307" s="155"/>
      <c r="K307" s="155"/>
      <c r="L307" s="155"/>
      <c r="M307" s="155"/>
      <c r="N307" s="155"/>
      <c r="O307" s="155"/>
      <c r="P307" s="155"/>
      <c r="Q307" s="155"/>
      <c r="R307" s="155"/>
      <c r="S307" s="155"/>
      <c r="T307" s="155"/>
      <c r="U307" s="155"/>
      <c r="V307" s="155"/>
      <c r="W307" s="155"/>
      <c r="X307" s="155"/>
      <c r="Y307" s="155"/>
      <c r="Z307" s="155"/>
      <c r="AA307" s="155"/>
      <c r="AB307" s="155"/>
      <c r="AC307" s="155"/>
      <c r="AD307" s="155"/>
      <c r="AE307" s="155"/>
      <c r="AF307" s="155"/>
      <c r="AG307" s="155"/>
      <c r="AH307" s="155"/>
      <c r="AI307" s="155"/>
    </row>
    <row r="308" spans="1:35" x14ac:dyDescent="0.3">
      <c r="A308" s="155"/>
      <c r="B308" s="155"/>
      <c r="C308" s="155"/>
      <c r="D308" s="155"/>
      <c r="E308" s="155"/>
      <c r="F308" s="155"/>
      <c r="G308" s="155"/>
      <c r="H308" s="155"/>
      <c r="I308" s="155"/>
      <c r="J308" s="155"/>
      <c r="K308" s="155"/>
      <c r="L308" s="155"/>
      <c r="M308" s="155"/>
      <c r="N308" s="155"/>
      <c r="O308" s="155"/>
      <c r="P308" s="155"/>
      <c r="Q308" s="155"/>
      <c r="R308" s="155"/>
      <c r="S308" s="155"/>
      <c r="T308" s="155"/>
      <c r="U308" s="155"/>
      <c r="V308" s="155"/>
      <c r="W308" s="155"/>
      <c r="X308" s="155"/>
      <c r="Y308" s="155"/>
      <c r="Z308" s="155"/>
      <c r="AA308" s="155"/>
      <c r="AB308" s="155"/>
      <c r="AC308" s="155"/>
      <c r="AD308" s="155"/>
      <c r="AE308" s="155"/>
      <c r="AF308" s="155"/>
      <c r="AG308" s="155"/>
      <c r="AH308" s="155"/>
      <c r="AI308" s="155"/>
    </row>
    <row r="309" spans="1:35" x14ac:dyDescent="0.3">
      <c r="A309" s="155"/>
      <c r="B309" s="155"/>
      <c r="C309" s="155"/>
      <c r="D309" s="155"/>
      <c r="E309" s="155"/>
      <c r="F309" s="155"/>
      <c r="G309" s="155"/>
      <c r="H309" s="155"/>
      <c r="I309" s="155"/>
      <c r="J309" s="155"/>
      <c r="K309" s="155"/>
      <c r="L309" s="155"/>
      <c r="M309" s="155"/>
      <c r="N309" s="155"/>
      <c r="O309" s="155"/>
      <c r="P309" s="155"/>
      <c r="Q309" s="155"/>
      <c r="R309" s="155"/>
      <c r="S309" s="155"/>
      <c r="T309" s="155"/>
      <c r="U309" s="155"/>
      <c r="V309" s="155"/>
      <c r="W309" s="155"/>
      <c r="X309" s="155"/>
      <c r="Y309" s="155"/>
      <c r="Z309" s="155"/>
      <c r="AA309" s="155"/>
      <c r="AB309" s="155"/>
      <c r="AC309" s="155"/>
      <c r="AD309" s="155"/>
      <c r="AE309" s="155"/>
      <c r="AF309" s="155"/>
      <c r="AG309" s="155"/>
      <c r="AH309" s="155"/>
      <c r="AI309" s="155"/>
    </row>
    <row r="310" spans="1:35" x14ac:dyDescent="0.3">
      <c r="A310" s="155"/>
      <c r="B310" s="155"/>
      <c r="C310" s="155"/>
      <c r="D310" s="155"/>
      <c r="E310" s="155"/>
      <c r="F310" s="155"/>
      <c r="G310" s="155"/>
      <c r="H310" s="155"/>
      <c r="I310" s="155"/>
      <c r="J310" s="155"/>
      <c r="K310" s="155"/>
      <c r="L310" s="155"/>
      <c r="M310" s="155"/>
      <c r="N310" s="155"/>
      <c r="O310" s="155"/>
      <c r="P310" s="155"/>
      <c r="Q310" s="155"/>
      <c r="R310" s="155"/>
      <c r="S310" s="155"/>
      <c r="T310" s="155"/>
      <c r="U310" s="155"/>
      <c r="V310" s="155"/>
      <c r="W310" s="155"/>
      <c r="X310" s="155"/>
      <c r="Y310" s="155"/>
      <c r="Z310" s="155"/>
      <c r="AA310" s="155"/>
      <c r="AB310" s="155"/>
      <c r="AC310" s="155"/>
      <c r="AD310" s="155"/>
      <c r="AE310" s="155"/>
      <c r="AF310" s="155"/>
      <c r="AG310" s="155"/>
      <c r="AH310" s="155"/>
      <c r="AI310" s="155"/>
    </row>
    <row r="311" spans="1:35" x14ac:dyDescent="0.3">
      <c r="A311" s="155"/>
      <c r="B311" s="155"/>
      <c r="C311" s="155"/>
      <c r="D311" s="155"/>
      <c r="E311" s="155"/>
      <c r="F311" s="155"/>
      <c r="G311" s="155"/>
      <c r="H311" s="155"/>
      <c r="I311" s="155"/>
      <c r="J311" s="155"/>
      <c r="K311" s="155"/>
      <c r="L311" s="155"/>
      <c r="M311" s="155"/>
      <c r="N311" s="155"/>
      <c r="O311" s="155"/>
      <c r="P311" s="155"/>
      <c r="Q311" s="155"/>
      <c r="R311" s="155"/>
      <c r="S311" s="155"/>
      <c r="T311" s="155"/>
      <c r="U311" s="155"/>
      <c r="V311" s="155"/>
      <c r="W311" s="155"/>
      <c r="X311" s="155"/>
      <c r="Y311" s="155"/>
      <c r="Z311" s="155"/>
      <c r="AA311" s="155"/>
      <c r="AB311" s="155"/>
      <c r="AC311" s="155"/>
      <c r="AD311" s="155"/>
      <c r="AE311" s="155"/>
      <c r="AF311" s="155"/>
      <c r="AG311" s="155"/>
      <c r="AH311" s="155"/>
      <c r="AI311" s="155"/>
    </row>
    <row r="312" spans="1:35" x14ac:dyDescent="0.3">
      <c r="A312" s="155"/>
      <c r="B312" s="155"/>
      <c r="C312" s="155"/>
      <c r="D312" s="155"/>
      <c r="E312" s="155"/>
      <c r="F312" s="155"/>
      <c r="G312" s="155"/>
      <c r="H312" s="155"/>
      <c r="I312" s="155"/>
      <c r="J312" s="155"/>
      <c r="K312" s="155"/>
      <c r="L312" s="155"/>
      <c r="M312" s="155"/>
      <c r="N312" s="155"/>
      <c r="O312" s="155"/>
      <c r="P312" s="155"/>
      <c r="Q312" s="155"/>
      <c r="R312" s="155"/>
      <c r="S312" s="155"/>
      <c r="T312" s="155"/>
      <c r="U312" s="155"/>
      <c r="V312" s="155"/>
      <c r="W312" s="155"/>
      <c r="X312" s="155"/>
      <c r="Y312" s="155"/>
      <c r="Z312" s="155"/>
      <c r="AA312" s="155"/>
      <c r="AB312" s="155"/>
      <c r="AC312" s="155"/>
      <c r="AD312" s="155"/>
      <c r="AE312" s="155"/>
      <c r="AF312" s="155"/>
      <c r="AG312" s="155"/>
      <c r="AH312" s="155"/>
      <c r="AI312" s="155"/>
    </row>
    <row r="313" spans="1:35" x14ac:dyDescent="0.3">
      <c r="A313" s="155"/>
      <c r="B313" s="155"/>
      <c r="C313" s="155"/>
      <c r="D313" s="155"/>
      <c r="E313" s="155"/>
      <c r="F313" s="155"/>
      <c r="G313" s="155"/>
      <c r="H313" s="155"/>
      <c r="I313" s="155"/>
      <c r="J313" s="155"/>
      <c r="K313" s="155"/>
      <c r="L313" s="155"/>
      <c r="M313" s="155"/>
      <c r="N313" s="155"/>
      <c r="O313" s="155"/>
      <c r="P313" s="155"/>
      <c r="Q313" s="155"/>
      <c r="R313" s="155"/>
      <c r="S313" s="155"/>
      <c r="T313" s="155"/>
      <c r="U313" s="155"/>
      <c r="V313" s="155"/>
      <c r="W313" s="155"/>
      <c r="X313" s="155"/>
      <c r="Y313" s="155"/>
      <c r="Z313" s="155"/>
      <c r="AA313" s="155"/>
      <c r="AB313" s="155"/>
      <c r="AC313" s="155"/>
      <c r="AD313" s="155"/>
      <c r="AE313" s="155"/>
      <c r="AF313" s="155"/>
      <c r="AG313" s="155"/>
      <c r="AH313" s="155"/>
      <c r="AI313" s="155"/>
    </row>
  </sheetData>
  <mergeCells count="145">
    <mergeCell ref="A60:L60"/>
    <mergeCell ref="B58:D58"/>
    <mergeCell ref="E58:F58"/>
    <mergeCell ref="G58:H58"/>
    <mergeCell ref="K58:L58"/>
    <mergeCell ref="B56:D56"/>
    <mergeCell ref="E56:F56"/>
    <mergeCell ref="G56:H56"/>
    <mergeCell ref="K56:L56"/>
    <mergeCell ref="B57:D57"/>
    <mergeCell ref="E57:F57"/>
    <mergeCell ref="G57:H57"/>
    <mergeCell ref="K57:L57"/>
    <mergeCell ref="I56:J56"/>
    <mergeCell ref="I57:J57"/>
    <mergeCell ref="I58:J58"/>
    <mergeCell ref="I59:J59"/>
    <mergeCell ref="K54:L54"/>
    <mergeCell ref="B55:D55"/>
    <mergeCell ref="E55:F55"/>
    <mergeCell ref="G55:H55"/>
    <mergeCell ref="K55:L55"/>
    <mergeCell ref="B52:D52"/>
    <mergeCell ref="E52:F52"/>
    <mergeCell ref="G52:H52"/>
    <mergeCell ref="K52:L52"/>
    <mergeCell ref="B53:D53"/>
    <mergeCell ref="E53:F53"/>
    <mergeCell ref="G53:H53"/>
    <mergeCell ref="K53:L53"/>
    <mergeCell ref="I55:J55"/>
    <mergeCell ref="B51:D51"/>
    <mergeCell ref="E51:F51"/>
    <mergeCell ref="G51:H51"/>
    <mergeCell ref="B50:D50"/>
    <mergeCell ref="B54:D54"/>
    <mergeCell ref="E54:F54"/>
    <mergeCell ref="G54:H54"/>
    <mergeCell ref="B45:C45"/>
    <mergeCell ref="D45:J45"/>
    <mergeCell ref="I52:J52"/>
    <mergeCell ref="I53:J53"/>
    <mergeCell ref="I54:J54"/>
    <mergeCell ref="K45:L45"/>
    <mergeCell ref="B38:C38"/>
    <mergeCell ref="B39:C39"/>
    <mergeCell ref="B43:C43"/>
    <mergeCell ref="B46:C46"/>
    <mergeCell ref="D46:J46"/>
    <mergeCell ref="K46:L46"/>
    <mergeCell ref="B40:C40"/>
    <mergeCell ref="A41:L41"/>
    <mergeCell ref="A42:A47"/>
    <mergeCell ref="B33:C33"/>
    <mergeCell ref="B37:C37"/>
    <mergeCell ref="A32:L32"/>
    <mergeCell ref="D33:E33"/>
    <mergeCell ref="F33:G33"/>
    <mergeCell ref="J33:L33"/>
    <mergeCell ref="B34:C34"/>
    <mergeCell ref="D34:L34"/>
    <mergeCell ref="A35:L35"/>
    <mergeCell ref="A36:C36"/>
    <mergeCell ref="H33:I33"/>
    <mergeCell ref="B30:C30"/>
    <mergeCell ref="D30:L30"/>
    <mergeCell ref="B31:C31"/>
    <mergeCell ref="D31:L31"/>
    <mergeCell ref="B26:C26"/>
    <mergeCell ref="D26:L26"/>
    <mergeCell ref="B29:C29"/>
    <mergeCell ref="D29:L29"/>
    <mergeCell ref="B27:C27"/>
    <mergeCell ref="D27:L27"/>
    <mergeCell ref="A28:L28"/>
    <mergeCell ref="B23:C23"/>
    <mergeCell ref="D23:L23"/>
    <mergeCell ref="B24:C24"/>
    <mergeCell ref="D24:L24"/>
    <mergeCell ref="B25:C25"/>
    <mergeCell ref="D25:L25"/>
    <mergeCell ref="A19:L19"/>
    <mergeCell ref="B20:C20"/>
    <mergeCell ref="D20:L20"/>
    <mergeCell ref="B21:C21"/>
    <mergeCell ref="D21:L21"/>
    <mergeCell ref="B22:C22"/>
    <mergeCell ref="D22:L22"/>
    <mergeCell ref="A16:L16"/>
    <mergeCell ref="B17:C17"/>
    <mergeCell ref="D17:L17"/>
    <mergeCell ref="B18:C18"/>
    <mergeCell ref="D18:L18"/>
    <mergeCell ref="B13:D13"/>
    <mergeCell ref="E13:L13"/>
    <mergeCell ref="B14:D14"/>
    <mergeCell ref="E14:L14"/>
    <mergeCell ref="B12:D12"/>
    <mergeCell ref="E12:L12"/>
    <mergeCell ref="A8:A9"/>
    <mergeCell ref="B8:D9"/>
    <mergeCell ref="E8:L8"/>
    <mergeCell ref="F9:H9"/>
    <mergeCell ref="J9:L9"/>
    <mergeCell ref="A15:L15"/>
    <mergeCell ref="B10:D10"/>
    <mergeCell ref="E10:L10"/>
    <mergeCell ref="B11:D11"/>
    <mergeCell ref="E11:L11"/>
    <mergeCell ref="A1:L1"/>
    <mergeCell ref="B2:E2"/>
    <mergeCell ref="F2:L2"/>
    <mergeCell ref="A3:L3"/>
    <mergeCell ref="A4:L4"/>
    <mergeCell ref="B5:D5"/>
    <mergeCell ref="E5:L5"/>
    <mergeCell ref="A6:A7"/>
    <mergeCell ref="B6:D7"/>
    <mergeCell ref="E6:L6"/>
    <mergeCell ref="F7:H7"/>
    <mergeCell ref="J7:L7"/>
    <mergeCell ref="B61:C61"/>
    <mergeCell ref="D61:L61"/>
    <mergeCell ref="B42:L42"/>
    <mergeCell ref="B47:C47"/>
    <mergeCell ref="D47:J47"/>
    <mergeCell ref="K47:L47"/>
    <mergeCell ref="A48:L48"/>
    <mergeCell ref="A49:A59"/>
    <mergeCell ref="B49:L49"/>
    <mergeCell ref="E50:F50"/>
    <mergeCell ref="G50:H50"/>
    <mergeCell ref="K50:L50"/>
    <mergeCell ref="K51:L51"/>
    <mergeCell ref="B59:D59"/>
    <mergeCell ref="E59:F59"/>
    <mergeCell ref="G59:H59"/>
    <mergeCell ref="K59:L59"/>
    <mergeCell ref="D43:J43"/>
    <mergeCell ref="K43:L43"/>
    <mergeCell ref="B44:C44"/>
    <mergeCell ref="D44:J44"/>
    <mergeCell ref="K44:L44"/>
    <mergeCell ref="I50:J50"/>
    <mergeCell ref="I51:J51"/>
  </mergeCells>
  <conditionalFormatting sqref="F33:G33">
    <cfRule type="containsText" dxfId="20" priority="4" stopIfTrue="1" operator="containsText" text="wybierz">
      <formula>NOT(ISERROR(SEARCH("wybierz",F33)))</formula>
    </cfRule>
  </conditionalFormatting>
  <conditionalFormatting sqref="D21:D23">
    <cfRule type="containsText" dxfId="19" priority="3" stopIfTrue="1" operator="containsText" text="wybierz">
      <formula>NOT(ISERROR(SEARCH("wybierz",D21)))</formula>
    </cfRule>
  </conditionalFormatting>
  <conditionalFormatting sqref="D24">
    <cfRule type="containsText" dxfId="18" priority="2" stopIfTrue="1" operator="containsText" text="wybierz">
      <formula>NOT(ISERROR(SEARCH("wybierz",D24)))</formula>
    </cfRule>
  </conditionalFormatting>
  <conditionalFormatting sqref="D25:D26">
    <cfRule type="containsText" dxfId="17" priority="1" stopIfTrue="1" operator="containsText" text="wybierz">
      <formula>NOT(ISERROR(SEARCH("wybierz",D25)))</formula>
    </cfRule>
  </conditionalFormatting>
  <dataValidations count="7">
    <dataValidation allowBlank="1" showInputMessage="1" showErrorMessage="1" prompt="zgodnie z właściwym PO" sqref="E11:L13"/>
    <dataValidation type="list" allowBlank="1" showInputMessage="1" showErrorMessage="1" sqref="D17:L17">
      <formula1>$A$109:$A$112</formula1>
    </dataValidation>
    <dataValidation type="list" allowBlank="1" showInputMessage="1" showErrorMessage="1" prompt="wybierz Program z listy" sqref="E10:L10">
      <formula1>$A$89:$A$106</formula1>
    </dataValidation>
    <dataValidation type="list" allowBlank="1" showInputMessage="1" showErrorMessage="1" prompt="wybierz PI z listy" sqref="D22:L22">
      <formula1>$A$164:$A$169</formula1>
    </dataValidation>
    <dataValidation type="list" allowBlank="1" showInputMessage="1" showErrorMessage="1" prompt="wybierz narzędzie PP" sqref="D18:L18">
      <formula1>$A$115:$A$151</formula1>
    </dataValidation>
    <dataValidation type="list" allowBlank="1" showInputMessage="1" showErrorMessage="1" prompt="wybierz fundusz" sqref="D20:L20">
      <formula1>$A$154:$A$155</formula1>
    </dataValidation>
    <dataValidation type="list" allowBlank="1" showInputMessage="1" showErrorMessage="1" prompt="wybierz Cel Tematyczny" sqref="D21:L21">
      <formula1>$A$158:$A$161</formula1>
    </dataValidation>
  </dataValidations>
  <pageMargins left="0.7" right="0.7" top="0.75" bottom="0.75" header="0.3" footer="0.3"/>
  <pageSetup paperSize="9" orientation="portrait" horizontalDpi="4294967293"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227"/>
  <sheetViews>
    <sheetView workbookViewId="0">
      <selection activeCell="O18" sqref="O18"/>
    </sheetView>
  </sheetViews>
  <sheetFormatPr defaultRowHeight="14.4" x14ac:dyDescent="0.3"/>
  <cols>
    <col min="3" max="3" width="26.109375" customWidth="1"/>
    <col min="4" max="4" width="19.109375" customWidth="1"/>
    <col min="5" max="5" width="9.33203125" bestFit="1" customWidth="1"/>
    <col min="6" max="6" width="11.88671875" bestFit="1" customWidth="1"/>
    <col min="7" max="7" width="9.33203125" bestFit="1" customWidth="1"/>
    <col min="8" max="8" width="11.44140625" customWidth="1"/>
    <col min="9" max="9" width="12.109375" customWidth="1"/>
    <col min="10" max="10" width="9.33203125" bestFit="1" customWidth="1"/>
    <col min="11" max="11" width="64" customWidth="1"/>
    <col min="14" max="14" width="13.109375" customWidth="1"/>
  </cols>
  <sheetData>
    <row r="1" spans="1:30" x14ac:dyDescent="0.3">
      <c r="A1" s="768" t="s">
        <v>2865</v>
      </c>
      <c r="B1" s="769"/>
      <c r="C1" s="769"/>
      <c r="D1" s="769"/>
      <c r="E1" s="769"/>
      <c r="F1" s="769"/>
      <c r="G1" s="769"/>
      <c r="H1" s="769"/>
      <c r="I1" s="769"/>
      <c r="J1" s="769"/>
      <c r="K1" s="770"/>
      <c r="L1" s="255"/>
      <c r="M1" s="255" t="s">
        <v>2866</v>
      </c>
      <c r="N1" s="255"/>
      <c r="O1" s="255"/>
      <c r="P1" s="255"/>
      <c r="Q1" s="178"/>
      <c r="R1" s="178"/>
      <c r="S1" s="178"/>
      <c r="T1" s="178"/>
      <c r="U1" s="178"/>
      <c r="V1" s="178"/>
      <c r="W1" s="178"/>
      <c r="X1" s="178"/>
      <c r="Y1" s="178"/>
      <c r="Z1" s="178"/>
      <c r="AA1" s="178"/>
      <c r="AB1" s="178"/>
      <c r="AC1" s="178"/>
      <c r="AD1" s="178"/>
    </row>
    <row r="2" spans="1:30" ht="24" customHeight="1" thickBot="1" x14ac:dyDescent="0.35">
      <c r="A2" s="179">
        <v>1</v>
      </c>
      <c r="B2" s="771" t="s">
        <v>2867</v>
      </c>
      <c r="C2" s="771"/>
      <c r="D2" s="771"/>
      <c r="E2" s="772"/>
      <c r="F2" s="773" t="s">
        <v>3102</v>
      </c>
      <c r="G2" s="773"/>
      <c r="H2" s="773"/>
      <c r="I2" s="773"/>
      <c r="J2" s="773"/>
      <c r="K2" s="774"/>
      <c r="L2" s="255"/>
      <c r="M2" s="255" t="s">
        <v>2868</v>
      </c>
      <c r="N2" s="255"/>
      <c r="O2" s="255"/>
      <c r="P2" s="255"/>
      <c r="Q2" s="178"/>
      <c r="R2" s="178"/>
      <c r="S2" s="178"/>
      <c r="T2" s="178"/>
      <c r="U2" s="178"/>
      <c r="V2" s="178"/>
      <c r="W2" s="178"/>
      <c r="X2" s="178"/>
      <c r="Y2" s="178"/>
      <c r="Z2" s="178"/>
      <c r="AA2" s="178"/>
      <c r="AB2" s="178"/>
      <c r="AC2" s="178"/>
      <c r="AD2" s="178"/>
    </row>
    <row r="3" spans="1:30" ht="15" thickBot="1" x14ac:dyDescent="0.35">
      <c r="A3" s="775"/>
      <c r="B3" s="776"/>
      <c r="C3" s="776"/>
      <c r="D3" s="776"/>
      <c r="E3" s="776"/>
      <c r="F3" s="776"/>
      <c r="G3" s="776"/>
      <c r="H3" s="776"/>
      <c r="I3" s="776"/>
      <c r="J3" s="776"/>
      <c r="K3" s="777"/>
      <c r="L3" s="255"/>
      <c r="M3" s="255"/>
      <c r="N3" s="255"/>
      <c r="O3" s="255"/>
      <c r="P3" s="255"/>
      <c r="Q3" s="178"/>
      <c r="R3" s="178"/>
      <c r="S3" s="178"/>
      <c r="T3" s="178"/>
      <c r="U3" s="178"/>
      <c r="V3" s="178"/>
      <c r="W3" s="178"/>
      <c r="X3" s="178"/>
      <c r="Y3" s="178"/>
      <c r="Z3" s="178"/>
      <c r="AA3" s="178"/>
      <c r="AB3" s="178"/>
      <c r="AC3" s="178"/>
      <c r="AD3" s="178"/>
    </row>
    <row r="4" spans="1:30" ht="21.75" customHeight="1" x14ac:dyDescent="0.3">
      <c r="A4" s="778" t="s">
        <v>0</v>
      </c>
      <c r="B4" s="779"/>
      <c r="C4" s="779"/>
      <c r="D4" s="779"/>
      <c r="E4" s="779"/>
      <c r="F4" s="779"/>
      <c r="G4" s="779"/>
      <c r="H4" s="779"/>
      <c r="I4" s="779"/>
      <c r="J4" s="780"/>
      <c r="K4" s="781"/>
      <c r="L4" s="255"/>
      <c r="M4" s="255"/>
      <c r="N4" s="255"/>
      <c r="O4" s="255"/>
      <c r="P4" s="255"/>
      <c r="Q4" s="178"/>
      <c r="R4" s="178"/>
      <c r="S4" s="178"/>
      <c r="T4" s="178"/>
      <c r="U4" s="178"/>
      <c r="V4" s="178"/>
      <c r="W4" s="178"/>
      <c r="X4" s="178"/>
      <c r="Y4" s="178"/>
      <c r="Z4" s="178"/>
      <c r="AA4" s="178"/>
      <c r="AB4" s="178"/>
      <c r="AC4" s="178"/>
      <c r="AD4" s="178"/>
    </row>
    <row r="5" spans="1:30" ht="33" customHeight="1" x14ac:dyDescent="0.3">
      <c r="A5" s="180">
        <v>2</v>
      </c>
      <c r="B5" s="782" t="s">
        <v>2869</v>
      </c>
      <c r="C5" s="782"/>
      <c r="D5" s="782"/>
      <c r="E5" s="783" t="s">
        <v>3046</v>
      </c>
      <c r="F5" s="783"/>
      <c r="G5" s="783"/>
      <c r="H5" s="783"/>
      <c r="I5" s="783"/>
      <c r="J5" s="783"/>
      <c r="K5" s="784"/>
      <c r="L5" s="255"/>
      <c r="M5" s="255" t="s">
        <v>2870</v>
      </c>
      <c r="N5" s="255"/>
      <c r="O5" s="255"/>
      <c r="P5" s="255"/>
      <c r="Q5" s="178"/>
      <c r="R5" s="178"/>
      <c r="S5" s="178"/>
      <c r="T5" s="178"/>
      <c r="U5" s="178"/>
      <c r="V5" s="178"/>
      <c r="W5" s="178"/>
      <c r="X5" s="178"/>
      <c r="Y5" s="178"/>
      <c r="Z5" s="178"/>
      <c r="AA5" s="178"/>
      <c r="AB5" s="178"/>
      <c r="AC5" s="178"/>
      <c r="AD5" s="178"/>
    </row>
    <row r="6" spans="1:30" ht="24.75" customHeight="1" x14ac:dyDescent="0.3">
      <c r="A6" s="785">
        <v>3</v>
      </c>
      <c r="B6" s="782" t="s">
        <v>2871</v>
      </c>
      <c r="C6" s="782"/>
      <c r="D6" s="782"/>
      <c r="E6" s="783" t="s">
        <v>3047</v>
      </c>
      <c r="F6" s="783"/>
      <c r="G6" s="783"/>
      <c r="H6" s="783"/>
      <c r="I6" s="783"/>
      <c r="J6" s="783"/>
      <c r="K6" s="784"/>
      <c r="L6" s="255"/>
      <c r="M6" s="255" t="s">
        <v>2873</v>
      </c>
      <c r="N6" s="255"/>
      <c r="O6" s="255"/>
      <c r="P6" s="255"/>
      <c r="Q6" s="178"/>
      <c r="R6" s="178"/>
      <c r="S6" s="178"/>
      <c r="T6" s="178"/>
      <c r="U6" s="178"/>
      <c r="V6" s="178"/>
      <c r="W6" s="178"/>
      <c r="X6" s="178"/>
      <c r="Y6" s="178"/>
      <c r="Z6" s="178"/>
      <c r="AA6" s="178"/>
      <c r="AB6" s="178"/>
      <c r="AC6" s="178"/>
      <c r="AD6" s="178"/>
    </row>
    <row r="7" spans="1:30" ht="18" customHeight="1" x14ac:dyDescent="0.3">
      <c r="A7" s="785"/>
      <c r="B7" s="782"/>
      <c r="C7" s="782"/>
      <c r="D7" s="782"/>
      <c r="E7" s="181" t="s">
        <v>2874</v>
      </c>
      <c r="F7" s="736" t="s">
        <v>3048</v>
      </c>
      <c r="G7" s="736"/>
      <c r="H7" s="736"/>
      <c r="I7" s="786">
        <v>1818011</v>
      </c>
      <c r="J7" s="787"/>
      <c r="K7" s="788"/>
      <c r="L7" s="255"/>
      <c r="M7" s="255"/>
      <c r="N7" s="255"/>
      <c r="O7" s="255"/>
      <c r="P7" s="255"/>
      <c r="Q7" s="178"/>
      <c r="R7" s="178"/>
      <c r="S7" s="178"/>
      <c r="T7" s="178"/>
      <c r="U7" s="178"/>
      <c r="V7" s="178"/>
      <c r="W7" s="178"/>
      <c r="X7" s="178"/>
      <c r="Y7" s="178"/>
      <c r="Z7" s="178"/>
      <c r="AA7" s="178"/>
      <c r="AB7" s="178"/>
      <c r="AC7" s="178"/>
      <c r="AD7" s="178"/>
    </row>
    <row r="8" spans="1:30" x14ac:dyDescent="0.3">
      <c r="A8" s="785">
        <v>4</v>
      </c>
      <c r="B8" s="782" t="s">
        <v>2878</v>
      </c>
      <c r="C8" s="782"/>
      <c r="D8" s="782"/>
      <c r="E8" s="783" t="s">
        <v>2879</v>
      </c>
      <c r="F8" s="783"/>
      <c r="G8" s="783"/>
      <c r="H8" s="783"/>
      <c r="I8" s="783"/>
      <c r="J8" s="783"/>
      <c r="K8" s="784"/>
      <c r="L8" s="255"/>
      <c r="M8" s="255" t="s">
        <v>2868</v>
      </c>
      <c r="N8" s="255"/>
      <c r="O8" s="255"/>
      <c r="P8" s="255"/>
      <c r="Q8" s="178"/>
      <c r="R8" s="178"/>
      <c r="S8" s="178"/>
      <c r="T8" s="178"/>
      <c r="U8" s="178"/>
      <c r="V8" s="178"/>
      <c r="W8" s="178"/>
      <c r="X8" s="178"/>
      <c r="Y8" s="178"/>
      <c r="Z8" s="178"/>
      <c r="AA8" s="178"/>
      <c r="AB8" s="178"/>
      <c r="AC8" s="178"/>
      <c r="AD8" s="178"/>
    </row>
    <row r="9" spans="1:30" x14ac:dyDescent="0.3">
      <c r="A9" s="785"/>
      <c r="B9" s="782"/>
      <c r="C9" s="782"/>
      <c r="D9" s="782"/>
      <c r="E9" s="181" t="s">
        <v>2874</v>
      </c>
      <c r="F9" s="736" t="s">
        <v>2862</v>
      </c>
      <c r="G9" s="736"/>
      <c r="H9" s="736"/>
      <c r="I9" s="786" t="s">
        <v>2862</v>
      </c>
      <c r="J9" s="787"/>
      <c r="K9" s="788"/>
      <c r="L9" s="255"/>
      <c r="M9" s="255"/>
      <c r="N9" s="255"/>
      <c r="O9" s="255"/>
      <c r="P9" s="255"/>
      <c r="Q9" s="178"/>
      <c r="R9" s="178"/>
      <c r="S9" s="178"/>
      <c r="T9" s="178"/>
      <c r="U9" s="178"/>
      <c r="V9" s="178"/>
      <c r="W9" s="178"/>
      <c r="X9" s="178"/>
      <c r="Y9" s="178"/>
      <c r="Z9" s="178"/>
      <c r="AA9" s="178"/>
      <c r="AB9" s="178"/>
      <c r="AC9" s="178"/>
      <c r="AD9" s="178"/>
    </row>
    <row r="10" spans="1:30" ht="18" customHeight="1" x14ac:dyDescent="0.3">
      <c r="A10" s="180">
        <v>5</v>
      </c>
      <c r="B10" s="782" t="s">
        <v>11</v>
      </c>
      <c r="C10" s="782"/>
      <c r="D10" s="782"/>
      <c r="E10" s="791" t="s">
        <v>14</v>
      </c>
      <c r="F10" s="791"/>
      <c r="G10" s="791"/>
      <c r="H10" s="791"/>
      <c r="I10" s="791"/>
      <c r="J10" s="792"/>
      <c r="K10" s="793"/>
      <c r="L10" s="255"/>
      <c r="M10" s="255" t="s">
        <v>2868</v>
      </c>
      <c r="N10" s="255"/>
      <c r="O10" s="255"/>
      <c r="P10" s="255"/>
      <c r="Q10" s="178"/>
      <c r="R10" s="178"/>
      <c r="S10" s="178"/>
      <c r="T10" s="178"/>
      <c r="U10" s="178"/>
      <c r="V10" s="178"/>
      <c r="W10" s="178"/>
      <c r="X10" s="178"/>
      <c r="Y10" s="178"/>
      <c r="Z10" s="178"/>
      <c r="AA10" s="178"/>
      <c r="AB10" s="178"/>
      <c r="AC10" s="178"/>
      <c r="AD10" s="178"/>
    </row>
    <row r="11" spans="1:30" ht="26.25" customHeight="1" x14ac:dyDescent="0.3">
      <c r="A11" s="180">
        <v>6</v>
      </c>
      <c r="B11" s="782" t="s">
        <v>2880</v>
      </c>
      <c r="C11" s="782"/>
      <c r="D11" s="782"/>
      <c r="E11" s="531" t="s">
        <v>3049</v>
      </c>
      <c r="F11" s="531"/>
      <c r="G11" s="531"/>
      <c r="H11" s="531"/>
      <c r="I11" s="531"/>
      <c r="J11" s="531"/>
      <c r="K11" s="532"/>
      <c r="L11" s="255"/>
      <c r="M11" s="255" t="s">
        <v>2868</v>
      </c>
      <c r="N11" s="255"/>
      <c r="O11" s="255"/>
      <c r="P11" s="255"/>
      <c r="Q11" s="178"/>
      <c r="R11" s="178"/>
      <c r="S11" s="178"/>
      <c r="T11" s="178"/>
      <c r="U11" s="178"/>
      <c r="V11" s="178"/>
      <c r="W11" s="178"/>
      <c r="X11" s="178"/>
      <c r="Y11" s="178"/>
      <c r="Z11" s="178"/>
      <c r="AA11" s="178"/>
      <c r="AB11" s="178"/>
      <c r="AC11" s="178"/>
      <c r="AD11" s="178"/>
    </row>
    <row r="12" spans="1:30" ht="21.75" customHeight="1" x14ac:dyDescent="0.3">
      <c r="A12" s="180">
        <v>7</v>
      </c>
      <c r="B12" s="782" t="s">
        <v>2882</v>
      </c>
      <c r="C12" s="782"/>
      <c r="D12" s="782"/>
      <c r="E12" s="789" t="s">
        <v>2883</v>
      </c>
      <c r="F12" s="789"/>
      <c r="G12" s="789"/>
      <c r="H12" s="789"/>
      <c r="I12" s="789"/>
      <c r="J12" s="789"/>
      <c r="K12" s="790"/>
      <c r="L12" s="255"/>
      <c r="M12" s="255" t="s">
        <v>2868</v>
      </c>
      <c r="N12" s="255"/>
      <c r="O12" s="255"/>
      <c r="P12" s="255"/>
      <c r="Q12" s="178"/>
      <c r="R12" s="178"/>
      <c r="S12" s="178"/>
      <c r="T12" s="178"/>
      <c r="U12" s="178"/>
      <c r="V12" s="178"/>
      <c r="W12" s="178"/>
      <c r="X12" s="178"/>
      <c r="Y12" s="178"/>
      <c r="Z12" s="178"/>
      <c r="AA12" s="178"/>
      <c r="AB12" s="178"/>
      <c r="AC12" s="178"/>
      <c r="AD12" s="178"/>
    </row>
    <row r="13" spans="1:30" ht="27" customHeight="1" x14ac:dyDescent="0.3">
      <c r="A13" s="180">
        <v>8</v>
      </c>
      <c r="B13" s="782" t="s">
        <v>2884</v>
      </c>
      <c r="C13" s="782"/>
      <c r="D13" s="782"/>
      <c r="E13" s="531" t="s">
        <v>2885</v>
      </c>
      <c r="F13" s="531"/>
      <c r="G13" s="531"/>
      <c r="H13" s="531"/>
      <c r="I13" s="531"/>
      <c r="J13" s="531"/>
      <c r="K13" s="532"/>
      <c r="L13" s="255"/>
      <c r="M13" s="255" t="s">
        <v>2868</v>
      </c>
      <c r="N13" s="255"/>
      <c r="O13" s="255"/>
      <c r="P13" s="255"/>
      <c r="Q13" s="178"/>
      <c r="R13" s="178"/>
      <c r="S13" s="178"/>
      <c r="T13" s="178"/>
      <c r="U13" s="178"/>
      <c r="V13" s="178"/>
      <c r="W13" s="178"/>
      <c r="X13" s="178"/>
      <c r="Y13" s="178"/>
      <c r="Z13" s="178"/>
      <c r="AA13" s="178"/>
      <c r="AB13" s="178"/>
      <c r="AC13" s="178"/>
      <c r="AD13" s="178"/>
    </row>
    <row r="14" spans="1:30" ht="60" customHeight="1" thickBot="1" x14ac:dyDescent="0.35">
      <c r="A14" s="180">
        <v>9</v>
      </c>
      <c r="B14" s="782" t="s">
        <v>2</v>
      </c>
      <c r="C14" s="782"/>
      <c r="D14" s="782"/>
      <c r="E14" s="542" t="s">
        <v>1623</v>
      </c>
      <c r="F14" s="542"/>
      <c r="G14" s="542"/>
      <c r="H14" s="542"/>
      <c r="I14" s="542"/>
      <c r="J14" s="542"/>
      <c r="K14" s="543"/>
      <c r="L14" s="255"/>
      <c r="M14" s="255" t="s">
        <v>2868</v>
      </c>
      <c r="N14" s="255"/>
      <c r="O14" s="255"/>
      <c r="P14" s="255"/>
      <c r="Q14" s="178"/>
      <c r="R14" s="178"/>
      <c r="S14" s="178"/>
      <c r="T14" s="178"/>
      <c r="U14" s="178"/>
      <c r="V14" s="178"/>
      <c r="W14" s="178"/>
      <c r="X14" s="178"/>
      <c r="Y14" s="178"/>
      <c r="Z14" s="178"/>
      <c r="AA14" s="178"/>
      <c r="AB14" s="178"/>
      <c r="AC14" s="178"/>
      <c r="AD14" s="178"/>
    </row>
    <row r="15" spans="1:30" ht="15" thickBot="1" x14ac:dyDescent="0.35">
      <c r="A15" s="775"/>
      <c r="B15" s="776"/>
      <c r="C15" s="776"/>
      <c r="D15" s="776"/>
      <c r="E15" s="776"/>
      <c r="F15" s="776"/>
      <c r="G15" s="776"/>
      <c r="H15" s="776"/>
      <c r="I15" s="776"/>
      <c r="J15" s="776"/>
      <c r="K15" s="777"/>
      <c r="L15" s="255"/>
      <c r="M15" s="255"/>
      <c r="N15" s="255"/>
      <c r="O15" s="255"/>
      <c r="P15" s="255"/>
      <c r="Q15" s="178"/>
      <c r="R15" s="178"/>
      <c r="S15" s="178"/>
      <c r="T15" s="178"/>
      <c r="U15" s="178"/>
      <c r="V15" s="178"/>
      <c r="W15" s="178"/>
      <c r="X15" s="178"/>
      <c r="Y15" s="178"/>
      <c r="Z15" s="178"/>
      <c r="AA15" s="178"/>
      <c r="AB15" s="178"/>
      <c r="AC15" s="178"/>
      <c r="AD15" s="178"/>
    </row>
    <row r="16" spans="1:30" x14ac:dyDescent="0.3">
      <c r="A16" s="778" t="s">
        <v>2887</v>
      </c>
      <c r="B16" s="779"/>
      <c r="C16" s="779"/>
      <c r="D16" s="779"/>
      <c r="E16" s="779"/>
      <c r="F16" s="779"/>
      <c r="G16" s="779"/>
      <c r="H16" s="779"/>
      <c r="I16" s="779"/>
      <c r="J16" s="779"/>
      <c r="K16" s="794"/>
      <c r="L16" s="255"/>
      <c r="M16" s="255"/>
      <c r="N16" s="255"/>
      <c r="O16" s="255"/>
      <c r="P16" s="255"/>
      <c r="Q16" s="178"/>
      <c r="R16" s="178"/>
      <c r="S16" s="178"/>
      <c r="T16" s="178"/>
      <c r="U16" s="178"/>
      <c r="V16" s="178"/>
      <c r="W16" s="178"/>
      <c r="X16" s="178"/>
      <c r="Y16" s="178"/>
      <c r="Z16" s="178"/>
      <c r="AA16" s="178"/>
      <c r="AB16" s="178"/>
      <c r="AC16" s="178"/>
      <c r="AD16" s="178"/>
    </row>
    <row r="17" spans="1:30" ht="23.25" customHeight="1" x14ac:dyDescent="0.3">
      <c r="A17" s="180">
        <v>10</v>
      </c>
      <c r="B17" s="795" t="s">
        <v>2888</v>
      </c>
      <c r="C17" s="795"/>
      <c r="D17" s="796" t="s">
        <v>2889</v>
      </c>
      <c r="E17" s="796"/>
      <c r="F17" s="796"/>
      <c r="G17" s="796"/>
      <c r="H17" s="796"/>
      <c r="I17" s="796"/>
      <c r="J17" s="796"/>
      <c r="K17" s="797"/>
      <c r="L17" s="255"/>
      <c r="M17" s="255" t="s">
        <v>2868</v>
      </c>
      <c r="N17" s="255"/>
      <c r="O17" s="255"/>
      <c r="P17" s="255"/>
      <c r="Q17" s="178"/>
      <c r="R17" s="178"/>
      <c r="S17" s="178"/>
      <c r="T17" s="178"/>
      <c r="U17" s="178"/>
      <c r="V17" s="178"/>
      <c r="W17" s="178"/>
      <c r="X17" s="178"/>
      <c r="Y17" s="178"/>
      <c r="Z17" s="178"/>
      <c r="AA17" s="178"/>
      <c r="AB17" s="178"/>
      <c r="AC17" s="178"/>
      <c r="AD17" s="178"/>
    </row>
    <row r="18" spans="1:30" ht="39.75" customHeight="1" thickBot="1" x14ac:dyDescent="0.35">
      <c r="A18" s="182">
        <v>11</v>
      </c>
      <c r="B18" s="798" t="s">
        <v>2890</v>
      </c>
      <c r="C18" s="798"/>
      <c r="D18" s="799" t="s">
        <v>2988</v>
      </c>
      <c r="E18" s="799"/>
      <c r="F18" s="799"/>
      <c r="G18" s="799"/>
      <c r="H18" s="799"/>
      <c r="I18" s="799"/>
      <c r="J18" s="799"/>
      <c r="K18" s="800"/>
      <c r="L18" s="255"/>
      <c r="M18" s="255" t="s">
        <v>2868</v>
      </c>
      <c r="N18" s="255"/>
      <c r="O18" s="255"/>
      <c r="P18" s="255"/>
      <c r="Q18" s="178"/>
      <c r="R18" s="178"/>
      <c r="S18" s="178"/>
      <c r="T18" s="178"/>
      <c r="U18" s="178"/>
      <c r="V18" s="178"/>
      <c r="W18" s="178"/>
      <c r="X18" s="178"/>
      <c r="Y18" s="178"/>
      <c r="Z18" s="178"/>
      <c r="AA18" s="178"/>
      <c r="AB18" s="178"/>
      <c r="AC18" s="178"/>
      <c r="AD18" s="178"/>
    </row>
    <row r="19" spans="1:30" ht="15" thickBot="1" x14ac:dyDescent="0.35">
      <c r="A19" s="810"/>
      <c r="B19" s="810"/>
      <c r="C19" s="810"/>
      <c r="D19" s="810"/>
      <c r="E19" s="810"/>
      <c r="F19" s="810"/>
      <c r="G19" s="810"/>
      <c r="H19" s="810"/>
      <c r="I19" s="810"/>
      <c r="J19" s="810"/>
      <c r="K19" s="810"/>
      <c r="L19" s="255"/>
      <c r="M19" s="255"/>
      <c r="N19" s="255"/>
      <c r="O19" s="255"/>
      <c r="P19" s="255"/>
      <c r="Q19" s="178"/>
      <c r="R19" s="178"/>
      <c r="S19" s="178"/>
      <c r="T19" s="178"/>
      <c r="U19" s="178"/>
      <c r="V19" s="178"/>
      <c r="W19" s="178"/>
      <c r="X19" s="178"/>
      <c r="Y19" s="178"/>
      <c r="Z19" s="178"/>
      <c r="AA19" s="178"/>
      <c r="AB19" s="178"/>
      <c r="AC19" s="178"/>
      <c r="AD19" s="178"/>
    </row>
    <row r="20" spans="1:30" ht="24" customHeight="1" x14ac:dyDescent="0.3">
      <c r="A20" s="183">
        <v>12</v>
      </c>
      <c r="B20" s="811" t="s">
        <v>2892</v>
      </c>
      <c r="C20" s="811"/>
      <c r="D20" s="812" t="s">
        <v>2893</v>
      </c>
      <c r="E20" s="812"/>
      <c r="F20" s="812"/>
      <c r="G20" s="812"/>
      <c r="H20" s="812"/>
      <c r="I20" s="812"/>
      <c r="J20" s="812"/>
      <c r="K20" s="813"/>
      <c r="L20" s="255"/>
      <c r="M20" s="255" t="s">
        <v>2868</v>
      </c>
      <c r="N20" s="255"/>
      <c r="O20" s="255"/>
      <c r="P20" s="255"/>
      <c r="Q20" s="178"/>
      <c r="R20" s="178"/>
      <c r="S20" s="178"/>
      <c r="T20" s="178"/>
      <c r="U20" s="178"/>
      <c r="V20" s="178"/>
      <c r="W20" s="178"/>
      <c r="X20" s="178"/>
      <c r="Y20" s="178"/>
      <c r="Z20" s="178"/>
      <c r="AA20" s="178"/>
      <c r="AB20" s="178"/>
      <c r="AC20" s="178"/>
      <c r="AD20" s="178"/>
    </row>
    <row r="21" spans="1:30" ht="22.5" customHeight="1" x14ac:dyDescent="0.3">
      <c r="A21" s="184">
        <v>13</v>
      </c>
      <c r="B21" s="795" t="s">
        <v>2894</v>
      </c>
      <c r="C21" s="795"/>
      <c r="D21" s="801" t="s">
        <v>2895</v>
      </c>
      <c r="E21" s="801"/>
      <c r="F21" s="801"/>
      <c r="G21" s="801"/>
      <c r="H21" s="801"/>
      <c r="I21" s="801"/>
      <c r="J21" s="801"/>
      <c r="K21" s="802"/>
      <c r="L21" s="255"/>
      <c r="M21" s="255" t="s">
        <v>2868</v>
      </c>
      <c r="N21" s="255"/>
      <c r="O21" s="255"/>
      <c r="P21" s="255"/>
      <c r="Q21" s="178"/>
      <c r="R21" s="178"/>
      <c r="S21" s="178"/>
      <c r="T21" s="178"/>
      <c r="U21" s="178"/>
      <c r="V21" s="178"/>
      <c r="W21" s="178"/>
      <c r="X21" s="178"/>
      <c r="Y21" s="178"/>
      <c r="Z21" s="178"/>
      <c r="AA21" s="178"/>
      <c r="AB21" s="178"/>
      <c r="AC21" s="178"/>
      <c r="AD21" s="178"/>
    </row>
    <row r="22" spans="1:30" ht="48" customHeight="1" x14ac:dyDescent="0.3">
      <c r="A22" s="184">
        <v>14</v>
      </c>
      <c r="B22" s="795" t="s">
        <v>2896</v>
      </c>
      <c r="C22" s="795"/>
      <c r="D22" s="801" t="s">
        <v>2897</v>
      </c>
      <c r="E22" s="801"/>
      <c r="F22" s="801"/>
      <c r="G22" s="801"/>
      <c r="H22" s="801"/>
      <c r="I22" s="801"/>
      <c r="J22" s="801"/>
      <c r="K22" s="802"/>
      <c r="L22" s="255"/>
      <c r="M22" s="255" t="s">
        <v>2868</v>
      </c>
      <c r="N22" s="255"/>
      <c r="O22" s="255"/>
      <c r="P22" s="255"/>
      <c r="Q22" s="178"/>
      <c r="R22" s="178"/>
      <c r="S22" s="178"/>
      <c r="T22" s="178"/>
      <c r="U22" s="178"/>
      <c r="V22" s="178"/>
      <c r="W22" s="178"/>
      <c r="X22" s="178"/>
      <c r="Y22" s="178"/>
      <c r="Z22" s="178"/>
      <c r="AA22" s="178"/>
      <c r="AB22" s="178"/>
      <c r="AC22" s="178"/>
      <c r="AD22" s="178"/>
    </row>
    <row r="23" spans="1:30" ht="39.75" customHeight="1" x14ac:dyDescent="0.3">
      <c r="A23" s="184">
        <v>15</v>
      </c>
      <c r="B23" s="795" t="s">
        <v>2898</v>
      </c>
      <c r="C23" s="795"/>
      <c r="D23" s="801" t="s">
        <v>3050</v>
      </c>
      <c r="E23" s="801"/>
      <c r="F23" s="801"/>
      <c r="G23" s="801"/>
      <c r="H23" s="801"/>
      <c r="I23" s="801"/>
      <c r="J23" s="801"/>
      <c r="K23" s="802"/>
      <c r="L23" s="255"/>
      <c r="M23" s="255" t="s">
        <v>2868</v>
      </c>
      <c r="N23" s="255"/>
      <c r="O23" s="255"/>
      <c r="P23" s="255"/>
      <c r="Q23" s="178"/>
      <c r="R23" s="178"/>
      <c r="S23" s="178"/>
      <c r="T23" s="178"/>
      <c r="U23" s="178"/>
      <c r="V23" s="178"/>
      <c r="W23" s="178"/>
      <c r="X23" s="178"/>
      <c r="Y23" s="178"/>
      <c r="Z23" s="178"/>
      <c r="AA23" s="178"/>
      <c r="AB23" s="178"/>
      <c r="AC23" s="178"/>
      <c r="AD23" s="178"/>
    </row>
    <row r="24" spans="1:30" ht="309" customHeight="1" x14ac:dyDescent="0.3">
      <c r="A24" s="184">
        <v>16</v>
      </c>
      <c r="B24" s="795" t="s">
        <v>2900</v>
      </c>
      <c r="C24" s="795"/>
      <c r="D24" s="803" t="s">
        <v>3051</v>
      </c>
      <c r="E24" s="804"/>
      <c r="F24" s="804"/>
      <c r="G24" s="804"/>
      <c r="H24" s="804"/>
      <c r="I24" s="804"/>
      <c r="J24" s="804"/>
      <c r="K24" s="805"/>
      <c r="L24" s="255"/>
      <c r="M24" s="255" t="s">
        <v>2902</v>
      </c>
      <c r="N24" s="255"/>
      <c r="O24" s="255"/>
      <c r="P24" s="255"/>
      <c r="Q24" s="178"/>
      <c r="R24" s="178"/>
      <c r="S24" s="178"/>
      <c r="T24" s="178"/>
      <c r="U24" s="178"/>
      <c r="V24" s="178"/>
      <c r="W24" s="178"/>
      <c r="X24" s="178"/>
      <c r="Y24" s="178"/>
      <c r="Z24" s="178"/>
      <c r="AA24" s="178"/>
      <c r="AB24" s="178"/>
      <c r="AC24" s="178"/>
      <c r="AD24" s="178"/>
    </row>
    <row r="25" spans="1:30" ht="270" customHeight="1" x14ac:dyDescent="0.3">
      <c r="A25" s="184">
        <v>17</v>
      </c>
      <c r="B25" s="806" t="s">
        <v>2903</v>
      </c>
      <c r="C25" s="807"/>
      <c r="D25" s="808" t="s">
        <v>3052</v>
      </c>
      <c r="E25" s="808"/>
      <c r="F25" s="808"/>
      <c r="G25" s="808"/>
      <c r="H25" s="808"/>
      <c r="I25" s="808"/>
      <c r="J25" s="808"/>
      <c r="K25" s="809"/>
      <c r="L25" s="255"/>
      <c r="M25" s="255" t="s">
        <v>2868</v>
      </c>
      <c r="N25" s="255"/>
      <c r="O25" s="255"/>
      <c r="P25" s="255"/>
      <c r="Q25" s="178"/>
      <c r="R25" s="178"/>
      <c r="S25" s="178"/>
      <c r="T25" s="178"/>
      <c r="U25" s="178"/>
      <c r="V25" s="178"/>
      <c r="W25" s="178"/>
      <c r="X25" s="178"/>
      <c r="Y25" s="178"/>
      <c r="Z25" s="178"/>
      <c r="AA25" s="178"/>
      <c r="AB25" s="178"/>
      <c r="AC25" s="178"/>
      <c r="AD25" s="178"/>
    </row>
    <row r="26" spans="1:30" ht="111.75" customHeight="1" thickBot="1" x14ac:dyDescent="0.35">
      <c r="A26" s="182">
        <v>18</v>
      </c>
      <c r="B26" s="816" t="s">
        <v>2906</v>
      </c>
      <c r="C26" s="816"/>
      <c r="D26" s="817" t="s">
        <v>3053</v>
      </c>
      <c r="E26" s="817"/>
      <c r="F26" s="817"/>
      <c r="G26" s="817"/>
      <c r="H26" s="817"/>
      <c r="I26" s="817"/>
      <c r="J26" s="817"/>
      <c r="K26" s="818"/>
      <c r="L26" s="255"/>
      <c r="M26" s="255" t="s">
        <v>2868</v>
      </c>
      <c r="N26" s="255"/>
      <c r="O26" s="255"/>
      <c r="P26" s="255"/>
      <c r="Q26" s="178"/>
      <c r="R26" s="178"/>
      <c r="S26" s="178"/>
      <c r="T26" s="178"/>
      <c r="U26" s="178"/>
      <c r="V26" s="178"/>
      <c r="W26" s="178"/>
      <c r="X26" s="178"/>
      <c r="Y26" s="178"/>
      <c r="Z26" s="178"/>
      <c r="AA26" s="178"/>
      <c r="AB26" s="178"/>
      <c r="AC26" s="178"/>
      <c r="AD26" s="178"/>
    </row>
    <row r="27" spans="1:30" ht="15" thickBot="1" x14ac:dyDescent="0.35">
      <c r="A27" s="810"/>
      <c r="B27" s="810"/>
      <c r="C27" s="810"/>
      <c r="D27" s="810"/>
      <c r="E27" s="810"/>
      <c r="F27" s="810"/>
      <c r="G27" s="810"/>
      <c r="H27" s="810"/>
      <c r="I27" s="810"/>
      <c r="J27" s="810"/>
      <c r="K27" s="810"/>
      <c r="L27" s="255"/>
      <c r="M27" s="255"/>
      <c r="N27" s="255"/>
      <c r="O27" s="255"/>
      <c r="P27" s="255"/>
      <c r="Q27" s="178"/>
      <c r="R27" s="178"/>
      <c r="S27" s="178"/>
      <c r="T27" s="178"/>
      <c r="U27" s="178"/>
      <c r="V27" s="178"/>
      <c r="W27" s="178"/>
      <c r="X27" s="178"/>
      <c r="Y27" s="178"/>
      <c r="Z27" s="178"/>
      <c r="AA27" s="178"/>
      <c r="AB27" s="178"/>
      <c r="AC27" s="178"/>
      <c r="AD27" s="178"/>
    </row>
    <row r="28" spans="1:30" ht="36.75" customHeight="1" x14ac:dyDescent="0.3">
      <c r="A28" s="183">
        <v>19</v>
      </c>
      <c r="B28" s="819" t="s">
        <v>2908</v>
      </c>
      <c r="C28" s="819"/>
      <c r="D28" s="820" t="s">
        <v>3054</v>
      </c>
      <c r="E28" s="820"/>
      <c r="F28" s="820"/>
      <c r="G28" s="820"/>
      <c r="H28" s="820"/>
      <c r="I28" s="820"/>
      <c r="J28" s="820"/>
      <c r="K28" s="821"/>
      <c r="L28" s="255"/>
      <c r="M28" s="255" t="s">
        <v>2868</v>
      </c>
      <c r="N28" s="255"/>
      <c r="O28" s="255"/>
      <c r="P28" s="255"/>
      <c r="Q28" s="178"/>
      <c r="R28" s="178"/>
      <c r="S28" s="178"/>
      <c r="T28" s="178"/>
      <c r="U28" s="178"/>
      <c r="V28" s="178"/>
      <c r="W28" s="178"/>
      <c r="X28" s="178"/>
      <c r="Y28" s="178"/>
      <c r="Z28" s="178"/>
      <c r="AA28" s="178"/>
      <c r="AB28" s="178"/>
      <c r="AC28" s="178"/>
      <c r="AD28" s="178"/>
    </row>
    <row r="29" spans="1:30" ht="57.75" customHeight="1" x14ac:dyDescent="0.3">
      <c r="A29" s="184">
        <v>20</v>
      </c>
      <c r="B29" s="822" t="s">
        <v>2910</v>
      </c>
      <c r="C29" s="822"/>
      <c r="D29" s="814" t="s">
        <v>3055</v>
      </c>
      <c r="E29" s="814"/>
      <c r="F29" s="814"/>
      <c r="G29" s="814"/>
      <c r="H29" s="814"/>
      <c r="I29" s="814"/>
      <c r="J29" s="814"/>
      <c r="K29" s="815"/>
      <c r="L29" s="255"/>
      <c r="M29" s="255" t="s">
        <v>2912</v>
      </c>
      <c r="N29" s="255"/>
      <c r="O29" s="255"/>
      <c r="P29" s="255"/>
      <c r="Q29" s="178"/>
      <c r="R29" s="178"/>
      <c r="S29" s="178"/>
      <c r="T29" s="178"/>
      <c r="U29" s="178"/>
      <c r="V29" s="178"/>
      <c r="W29" s="178"/>
      <c r="X29" s="178"/>
      <c r="Y29" s="178"/>
      <c r="Z29" s="178"/>
      <c r="AA29" s="178"/>
      <c r="AB29" s="178"/>
      <c r="AC29" s="178"/>
      <c r="AD29" s="178"/>
    </row>
    <row r="30" spans="1:30" ht="72" customHeight="1" thickBot="1" x14ac:dyDescent="0.35">
      <c r="A30" s="184">
        <v>21</v>
      </c>
      <c r="B30" s="795" t="s">
        <v>2913</v>
      </c>
      <c r="C30" s="795"/>
      <c r="D30" s="814" t="s">
        <v>3056</v>
      </c>
      <c r="E30" s="814"/>
      <c r="F30" s="814"/>
      <c r="G30" s="814"/>
      <c r="H30" s="814"/>
      <c r="I30" s="814"/>
      <c r="J30" s="814"/>
      <c r="K30" s="815"/>
      <c r="L30" s="255"/>
      <c r="M30" s="255" t="s">
        <v>2868</v>
      </c>
      <c r="N30" s="255"/>
      <c r="O30" s="255"/>
      <c r="P30" s="255"/>
      <c r="Q30" s="178"/>
      <c r="R30" s="178"/>
      <c r="S30" s="178"/>
      <c r="T30" s="178"/>
      <c r="U30" s="178"/>
      <c r="V30" s="178"/>
      <c r="W30" s="178"/>
      <c r="X30" s="178"/>
      <c r="Y30" s="178"/>
      <c r="Z30" s="178"/>
      <c r="AA30" s="178"/>
      <c r="AB30" s="178"/>
      <c r="AC30" s="178"/>
      <c r="AD30" s="178"/>
    </row>
    <row r="31" spans="1:30" ht="15" thickBot="1" x14ac:dyDescent="0.35">
      <c r="A31" s="810"/>
      <c r="B31" s="810"/>
      <c r="C31" s="810"/>
      <c r="D31" s="810"/>
      <c r="E31" s="810"/>
      <c r="F31" s="810"/>
      <c r="G31" s="810"/>
      <c r="H31" s="810"/>
      <c r="I31" s="810"/>
      <c r="J31" s="810"/>
      <c r="K31" s="810"/>
      <c r="L31" s="255"/>
      <c r="M31" s="255"/>
      <c r="N31" s="255"/>
      <c r="O31" s="255"/>
      <c r="P31" s="255"/>
      <c r="Q31" s="178"/>
      <c r="R31" s="178"/>
      <c r="S31" s="178"/>
      <c r="T31" s="178"/>
      <c r="U31" s="178"/>
      <c r="V31" s="178"/>
      <c r="W31" s="178"/>
      <c r="X31" s="178"/>
      <c r="Y31" s="178"/>
      <c r="Z31" s="178"/>
      <c r="AA31" s="178"/>
      <c r="AB31" s="178"/>
      <c r="AC31" s="178"/>
      <c r="AD31" s="178"/>
    </row>
    <row r="32" spans="1:30" ht="51.75" customHeight="1" x14ac:dyDescent="0.3">
      <c r="A32" s="185">
        <v>22</v>
      </c>
      <c r="B32" s="845" t="s">
        <v>2915</v>
      </c>
      <c r="C32" s="845"/>
      <c r="D32" s="846" t="s">
        <v>3074</v>
      </c>
      <c r="E32" s="846"/>
      <c r="F32" s="847" t="s">
        <v>3153</v>
      </c>
      <c r="G32" s="847"/>
      <c r="H32" s="227" t="s">
        <v>3076</v>
      </c>
      <c r="I32" s="848" t="s">
        <v>3157</v>
      </c>
      <c r="J32" s="849"/>
      <c r="K32" s="850"/>
      <c r="L32" s="255"/>
      <c r="M32" s="255" t="s">
        <v>2916</v>
      </c>
      <c r="N32" s="255"/>
      <c r="O32" s="255"/>
      <c r="P32" s="255"/>
      <c r="Q32" s="178"/>
      <c r="R32" s="178"/>
      <c r="S32" s="178"/>
      <c r="T32" s="178"/>
      <c r="U32" s="178"/>
      <c r="V32" s="178"/>
      <c r="W32" s="178"/>
      <c r="X32" s="178"/>
      <c r="Y32" s="178"/>
      <c r="Z32" s="178"/>
      <c r="AA32" s="178"/>
      <c r="AB32" s="178"/>
      <c r="AC32" s="178"/>
      <c r="AD32" s="178"/>
    </row>
    <row r="33" spans="1:30" ht="44.25" customHeight="1" thickBot="1" x14ac:dyDescent="0.35">
      <c r="A33" s="182">
        <v>23</v>
      </c>
      <c r="B33" s="840" t="s">
        <v>3078</v>
      </c>
      <c r="C33" s="841"/>
      <c r="D33" s="842" t="s">
        <v>3079</v>
      </c>
      <c r="E33" s="842"/>
      <c r="F33" s="842"/>
      <c r="G33" s="842"/>
      <c r="H33" s="842"/>
      <c r="I33" s="842"/>
      <c r="J33" s="842"/>
      <c r="K33" s="843"/>
      <c r="L33" s="255"/>
      <c r="M33" s="255" t="s">
        <v>2917</v>
      </c>
      <c r="N33" s="255"/>
      <c r="O33" s="255"/>
      <c r="P33" s="255"/>
      <c r="Q33" s="178"/>
      <c r="R33" s="178"/>
      <c r="S33" s="178"/>
      <c r="T33" s="178"/>
      <c r="U33" s="178"/>
      <c r="V33" s="178"/>
      <c r="W33" s="178"/>
      <c r="X33" s="178"/>
      <c r="Y33" s="178"/>
      <c r="Z33" s="178"/>
      <c r="AA33" s="178"/>
      <c r="AB33" s="178"/>
      <c r="AC33" s="178"/>
      <c r="AD33" s="178"/>
    </row>
    <row r="34" spans="1:30" ht="15" thickBot="1" x14ac:dyDescent="0.35">
      <c r="A34" s="810"/>
      <c r="B34" s="810"/>
      <c r="C34" s="810"/>
      <c r="D34" s="810"/>
      <c r="E34" s="810"/>
      <c r="F34" s="810"/>
      <c r="G34" s="810"/>
      <c r="H34" s="810"/>
      <c r="I34" s="810"/>
      <c r="J34" s="810"/>
      <c r="K34" s="810"/>
      <c r="L34" s="255"/>
      <c r="M34" s="255"/>
      <c r="N34" s="255"/>
      <c r="O34" s="255"/>
      <c r="P34" s="255"/>
      <c r="Q34" s="178"/>
      <c r="R34" s="178"/>
      <c r="S34" s="178"/>
      <c r="T34" s="178"/>
      <c r="U34" s="178"/>
      <c r="V34" s="178"/>
      <c r="W34" s="178"/>
      <c r="X34" s="178"/>
      <c r="Y34" s="178"/>
      <c r="Z34" s="178"/>
      <c r="AA34" s="178"/>
      <c r="AB34" s="178"/>
      <c r="AC34" s="178"/>
      <c r="AD34" s="178"/>
    </row>
    <row r="35" spans="1:30" x14ac:dyDescent="0.3">
      <c r="A35" s="844" t="s">
        <v>2918</v>
      </c>
      <c r="B35" s="826"/>
      <c r="C35" s="826"/>
      <c r="D35" s="175" t="s">
        <v>2919</v>
      </c>
      <c r="E35" s="175">
        <v>2017</v>
      </c>
      <c r="F35" s="175">
        <v>2018</v>
      </c>
      <c r="G35" s="175">
        <v>2019</v>
      </c>
      <c r="H35" s="175">
        <v>2020</v>
      </c>
      <c r="I35" s="175">
        <v>2021</v>
      </c>
      <c r="J35" s="175">
        <v>2022</v>
      </c>
      <c r="K35" s="176" t="s">
        <v>2920</v>
      </c>
      <c r="L35" s="255"/>
      <c r="M35" s="255"/>
      <c r="N35" s="255"/>
      <c r="O35" s="255"/>
      <c r="P35" s="255"/>
      <c r="Q35" s="178"/>
      <c r="R35" s="178"/>
      <c r="S35" s="178"/>
      <c r="T35" s="178"/>
      <c r="U35" s="178"/>
      <c r="V35" s="178"/>
      <c r="W35" s="178"/>
      <c r="X35" s="178"/>
      <c r="Y35" s="178"/>
      <c r="Z35" s="178"/>
      <c r="AA35" s="178"/>
      <c r="AB35" s="178"/>
      <c r="AC35" s="178"/>
      <c r="AD35" s="178"/>
    </row>
    <row r="36" spans="1:30" ht="32.25" customHeight="1" x14ac:dyDescent="0.3">
      <c r="A36" s="184">
        <v>24</v>
      </c>
      <c r="B36" s="822" t="s">
        <v>2921</v>
      </c>
      <c r="C36" s="822"/>
      <c r="D36" s="267">
        <v>0</v>
      </c>
      <c r="E36" s="267">
        <v>0</v>
      </c>
      <c r="F36" s="267">
        <v>2785775.81</v>
      </c>
      <c r="G36" s="267">
        <v>0</v>
      </c>
      <c r="H36" s="267">
        <v>0</v>
      </c>
      <c r="I36" s="267">
        <v>0</v>
      </c>
      <c r="J36" s="267">
        <v>0</v>
      </c>
      <c r="K36" s="268">
        <f>SUM(D36:J36)</f>
        <v>2785775.81</v>
      </c>
      <c r="L36" s="255"/>
      <c r="M36" s="255" t="s">
        <v>2922</v>
      </c>
      <c r="N36" s="255"/>
      <c r="O36" s="255"/>
      <c r="P36" s="255"/>
      <c r="Q36" s="178"/>
      <c r="R36" s="178"/>
      <c r="S36" s="178"/>
      <c r="T36" s="178"/>
      <c r="U36" s="178"/>
      <c r="V36" s="178"/>
      <c r="W36" s="178"/>
      <c r="X36" s="178"/>
      <c r="Y36" s="178"/>
      <c r="Z36" s="178"/>
      <c r="AA36" s="178"/>
      <c r="AB36" s="178"/>
      <c r="AC36" s="178"/>
      <c r="AD36" s="178"/>
    </row>
    <row r="37" spans="1:30" ht="27.75" customHeight="1" x14ac:dyDescent="0.3">
      <c r="A37" s="184">
        <v>25</v>
      </c>
      <c r="B37" s="822" t="s">
        <v>2923</v>
      </c>
      <c r="C37" s="822"/>
      <c r="D37" s="267">
        <v>0</v>
      </c>
      <c r="E37" s="267">
        <v>0</v>
      </c>
      <c r="F37" s="267">
        <v>2785775.81</v>
      </c>
      <c r="G37" s="267">
        <v>0</v>
      </c>
      <c r="H37" s="267">
        <v>0</v>
      </c>
      <c r="I37" s="267">
        <v>0</v>
      </c>
      <c r="J37" s="267">
        <v>0</v>
      </c>
      <c r="K37" s="268">
        <f>SUM(D37:J37)</f>
        <v>2785775.81</v>
      </c>
      <c r="L37" s="255"/>
      <c r="M37" s="255" t="s">
        <v>2924</v>
      </c>
      <c r="N37" s="255"/>
      <c r="O37" s="255"/>
      <c r="P37" s="255"/>
      <c r="Q37" s="178"/>
      <c r="R37" s="178"/>
      <c r="S37" s="178"/>
      <c r="T37" s="178"/>
      <c r="U37" s="178"/>
      <c r="V37" s="178"/>
      <c r="W37" s="178"/>
      <c r="X37" s="178"/>
      <c r="Y37" s="178"/>
      <c r="Z37" s="178"/>
      <c r="AA37" s="178"/>
      <c r="AB37" s="178"/>
      <c r="AC37" s="178"/>
      <c r="AD37" s="178"/>
    </row>
    <row r="38" spans="1:30" ht="29.25" customHeight="1" x14ac:dyDescent="0.3">
      <c r="A38" s="184">
        <v>26</v>
      </c>
      <c r="B38" s="822" t="s">
        <v>2925</v>
      </c>
      <c r="C38" s="822"/>
      <c r="D38" s="267">
        <v>0</v>
      </c>
      <c r="E38" s="267">
        <v>0</v>
      </c>
      <c r="F38" s="267">
        <v>2367909.44</v>
      </c>
      <c r="G38" s="267">
        <v>0</v>
      </c>
      <c r="H38" s="267">
        <v>0</v>
      </c>
      <c r="I38" s="267">
        <v>0</v>
      </c>
      <c r="J38" s="267">
        <v>0</v>
      </c>
      <c r="K38" s="268">
        <f>SUM(D38:J38)</f>
        <v>2367909.44</v>
      </c>
      <c r="L38" s="255"/>
      <c r="M38" s="255" t="s">
        <v>2926</v>
      </c>
      <c r="N38" s="256"/>
      <c r="O38" s="255"/>
      <c r="P38" s="255"/>
      <c r="Q38" s="178"/>
      <c r="R38" s="178"/>
      <c r="S38" s="178"/>
      <c r="T38" s="178"/>
      <c r="U38" s="178"/>
      <c r="V38" s="178"/>
      <c r="W38" s="178"/>
      <c r="X38" s="178"/>
      <c r="Y38" s="178"/>
      <c r="Z38" s="178"/>
      <c r="AA38" s="178"/>
      <c r="AB38" s="178"/>
      <c r="AC38" s="178"/>
      <c r="AD38" s="178"/>
    </row>
    <row r="39" spans="1:30" ht="30.75" customHeight="1" thickBot="1" x14ac:dyDescent="0.35">
      <c r="A39" s="182">
        <v>27</v>
      </c>
      <c r="B39" s="816" t="s">
        <v>2927</v>
      </c>
      <c r="C39" s="816"/>
      <c r="D39" s="269">
        <v>0</v>
      </c>
      <c r="E39" s="269">
        <v>0</v>
      </c>
      <c r="F39" s="270">
        <v>85</v>
      </c>
      <c r="G39" s="269">
        <v>0</v>
      </c>
      <c r="H39" s="269">
        <v>0</v>
      </c>
      <c r="I39" s="269">
        <v>0</v>
      </c>
      <c r="J39" s="269">
        <v>0</v>
      </c>
      <c r="K39" s="271">
        <v>85</v>
      </c>
      <c r="L39" s="255"/>
      <c r="M39" s="255" t="s">
        <v>2868</v>
      </c>
      <c r="N39" s="255"/>
      <c r="O39" s="255"/>
      <c r="P39" s="255"/>
      <c r="Q39" s="178"/>
      <c r="R39" s="178"/>
      <c r="S39" s="178"/>
      <c r="T39" s="178"/>
      <c r="U39" s="178"/>
      <c r="V39" s="178"/>
      <c r="W39" s="178"/>
      <c r="X39" s="178"/>
      <c r="Y39" s="178"/>
      <c r="Z39" s="178"/>
      <c r="AA39" s="178"/>
      <c r="AB39" s="178"/>
      <c r="AC39" s="178"/>
      <c r="AD39" s="178"/>
    </row>
    <row r="40" spans="1:30" ht="15" thickBot="1" x14ac:dyDescent="0.35">
      <c r="A40" s="823"/>
      <c r="B40" s="823"/>
      <c r="C40" s="823"/>
      <c r="D40" s="823"/>
      <c r="E40" s="823"/>
      <c r="F40" s="823"/>
      <c r="G40" s="823"/>
      <c r="H40" s="823"/>
      <c r="I40" s="823"/>
      <c r="J40" s="823"/>
      <c r="K40" s="823"/>
      <c r="L40" s="255"/>
      <c r="M40" s="255"/>
      <c r="N40" s="255"/>
      <c r="O40" s="255"/>
      <c r="P40" s="255"/>
      <c r="Q40" s="178"/>
      <c r="R40" s="178"/>
      <c r="S40" s="178"/>
      <c r="T40" s="178"/>
      <c r="U40" s="178"/>
      <c r="V40" s="178"/>
      <c r="W40" s="178"/>
      <c r="X40" s="178"/>
      <c r="Y40" s="178"/>
      <c r="Z40" s="178"/>
      <c r="AA40" s="178"/>
      <c r="AB40" s="178"/>
      <c r="AC40" s="178"/>
      <c r="AD40" s="178"/>
    </row>
    <row r="41" spans="1:30" x14ac:dyDescent="0.3">
      <c r="A41" s="824">
        <v>28</v>
      </c>
      <c r="B41" s="826" t="s">
        <v>2928</v>
      </c>
      <c r="C41" s="826"/>
      <c r="D41" s="826"/>
      <c r="E41" s="826"/>
      <c r="F41" s="826"/>
      <c r="G41" s="826"/>
      <c r="H41" s="826"/>
      <c r="I41" s="826"/>
      <c r="J41" s="826"/>
      <c r="K41" s="827"/>
      <c r="L41" s="255"/>
      <c r="M41" s="255" t="s">
        <v>2868</v>
      </c>
      <c r="N41" s="255"/>
      <c r="O41" s="255"/>
      <c r="P41" s="255"/>
      <c r="Q41" s="178"/>
      <c r="R41" s="178"/>
      <c r="S41" s="178"/>
      <c r="T41" s="178"/>
      <c r="U41" s="178"/>
      <c r="V41" s="178"/>
      <c r="W41" s="178"/>
      <c r="X41" s="178"/>
      <c r="Y41" s="178"/>
      <c r="Z41" s="178"/>
      <c r="AA41" s="178"/>
      <c r="AB41" s="178"/>
      <c r="AC41" s="178"/>
      <c r="AD41" s="178"/>
    </row>
    <row r="42" spans="1:30" x14ac:dyDescent="0.3">
      <c r="A42" s="825"/>
      <c r="B42" s="828" t="s">
        <v>2929</v>
      </c>
      <c r="C42" s="828"/>
      <c r="D42" s="829" t="s">
        <v>2930</v>
      </c>
      <c r="E42" s="830"/>
      <c r="F42" s="830"/>
      <c r="G42" s="830"/>
      <c r="H42" s="830"/>
      <c r="I42" s="831"/>
      <c r="J42" s="829" t="s">
        <v>2931</v>
      </c>
      <c r="K42" s="832"/>
      <c r="L42" s="255"/>
      <c r="M42" s="255"/>
      <c r="N42" s="255"/>
      <c r="O42" s="255"/>
      <c r="P42" s="255"/>
      <c r="Q42" s="178"/>
      <c r="R42" s="178"/>
      <c r="S42" s="178"/>
      <c r="T42" s="178"/>
      <c r="U42" s="178"/>
      <c r="V42" s="178"/>
      <c r="W42" s="178"/>
      <c r="X42" s="178"/>
      <c r="Y42" s="178"/>
      <c r="Z42" s="178"/>
      <c r="AA42" s="178"/>
      <c r="AB42" s="178"/>
      <c r="AC42" s="178"/>
      <c r="AD42" s="178"/>
    </row>
    <row r="43" spans="1:30" ht="42" customHeight="1" x14ac:dyDescent="0.3">
      <c r="A43" s="825"/>
      <c r="B43" s="833" t="s">
        <v>3057</v>
      </c>
      <c r="C43" s="834"/>
      <c r="D43" s="727" t="s">
        <v>3058</v>
      </c>
      <c r="E43" s="728"/>
      <c r="F43" s="728"/>
      <c r="G43" s="728"/>
      <c r="H43" s="728"/>
      <c r="I43" s="729"/>
      <c r="J43" s="835">
        <v>2785775.81</v>
      </c>
      <c r="K43" s="836"/>
      <c r="L43" s="255"/>
      <c r="M43" s="255"/>
      <c r="N43" s="255"/>
      <c r="O43" s="255"/>
      <c r="P43" s="255"/>
      <c r="Q43" s="178"/>
      <c r="R43" s="178"/>
      <c r="S43" s="178"/>
      <c r="T43" s="178"/>
      <c r="U43" s="178"/>
      <c r="V43" s="178"/>
      <c r="W43" s="178"/>
      <c r="X43" s="178"/>
      <c r="Y43" s="178"/>
      <c r="Z43" s="178"/>
      <c r="AA43" s="178"/>
      <c r="AB43" s="178"/>
      <c r="AC43" s="178"/>
      <c r="AD43" s="178"/>
    </row>
    <row r="44" spans="1:30" x14ac:dyDescent="0.3">
      <c r="A44" s="825"/>
      <c r="B44" s="837"/>
      <c r="C44" s="837"/>
      <c r="D44" s="727"/>
      <c r="E44" s="728"/>
      <c r="F44" s="728"/>
      <c r="G44" s="728"/>
      <c r="H44" s="728"/>
      <c r="I44" s="729"/>
      <c r="J44" s="838"/>
      <c r="K44" s="839"/>
      <c r="L44" s="255"/>
      <c r="M44" s="255"/>
      <c r="N44" s="255"/>
      <c r="O44" s="255"/>
      <c r="P44" s="255"/>
      <c r="Q44" s="178"/>
      <c r="R44" s="178"/>
      <c r="S44" s="178"/>
      <c r="T44" s="178"/>
      <c r="U44" s="178"/>
      <c r="V44" s="178"/>
      <c r="W44" s="178"/>
      <c r="X44" s="178"/>
      <c r="Y44" s="178"/>
      <c r="Z44" s="178"/>
      <c r="AA44" s="178"/>
      <c r="AB44" s="178"/>
      <c r="AC44" s="178"/>
      <c r="AD44" s="178"/>
    </row>
    <row r="45" spans="1:30" x14ac:dyDescent="0.3">
      <c r="A45" s="825"/>
      <c r="B45" s="837"/>
      <c r="C45" s="837"/>
      <c r="D45" s="727"/>
      <c r="E45" s="728"/>
      <c r="F45" s="728"/>
      <c r="G45" s="728"/>
      <c r="H45" s="728"/>
      <c r="I45" s="729"/>
      <c r="J45" s="838"/>
      <c r="K45" s="839"/>
      <c r="L45" s="255"/>
      <c r="M45" s="255"/>
      <c r="N45" s="255"/>
      <c r="O45" s="255"/>
      <c r="P45" s="255"/>
      <c r="Q45" s="178"/>
      <c r="R45" s="178"/>
      <c r="S45" s="178"/>
      <c r="T45" s="178"/>
      <c r="U45" s="178"/>
      <c r="V45" s="178"/>
      <c r="W45" s="178"/>
      <c r="X45" s="178"/>
      <c r="Y45" s="178"/>
      <c r="Z45" s="178"/>
      <c r="AA45" s="178"/>
      <c r="AB45" s="178"/>
      <c r="AC45" s="178"/>
      <c r="AD45" s="178"/>
    </row>
    <row r="46" spans="1:30" ht="15" thickBot="1" x14ac:dyDescent="0.35">
      <c r="A46" s="825"/>
      <c r="B46" s="837"/>
      <c r="C46" s="837"/>
      <c r="D46" s="727"/>
      <c r="E46" s="728"/>
      <c r="F46" s="728"/>
      <c r="G46" s="728"/>
      <c r="H46" s="728"/>
      <c r="I46" s="729"/>
      <c r="J46" s="838"/>
      <c r="K46" s="839"/>
      <c r="L46" s="255"/>
      <c r="M46" s="255"/>
      <c r="N46" s="255"/>
      <c r="O46" s="255"/>
      <c r="P46" s="255"/>
      <c r="Q46" s="178"/>
      <c r="R46" s="178"/>
      <c r="S46" s="178"/>
      <c r="T46" s="178"/>
      <c r="U46" s="178"/>
      <c r="V46" s="178"/>
      <c r="W46" s="178"/>
      <c r="X46" s="178"/>
      <c r="Y46" s="178"/>
      <c r="Z46" s="178"/>
      <c r="AA46" s="178"/>
      <c r="AB46" s="178"/>
      <c r="AC46" s="178"/>
      <c r="AD46" s="178"/>
    </row>
    <row r="47" spans="1:30" ht="15" thickBot="1" x14ac:dyDescent="0.35">
      <c r="A47" s="810"/>
      <c r="B47" s="810"/>
      <c r="C47" s="810"/>
      <c r="D47" s="810"/>
      <c r="E47" s="810"/>
      <c r="F47" s="810"/>
      <c r="G47" s="810"/>
      <c r="H47" s="810"/>
      <c r="I47" s="810"/>
      <c r="J47" s="810"/>
      <c r="K47" s="810"/>
      <c r="L47" s="255"/>
      <c r="M47" s="255"/>
      <c r="N47" s="255"/>
      <c r="O47" s="255"/>
      <c r="P47" s="255"/>
      <c r="Q47" s="178"/>
      <c r="R47" s="178"/>
      <c r="S47" s="178"/>
      <c r="T47" s="178"/>
      <c r="U47" s="178"/>
      <c r="V47" s="178"/>
      <c r="W47" s="178"/>
      <c r="X47" s="178"/>
      <c r="Y47" s="178"/>
      <c r="Z47" s="178"/>
      <c r="AA47" s="178"/>
      <c r="AB47" s="178"/>
      <c r="AC47" s="178"/>
      <c r="AD47" s="178"/>
    </row>
    <row r="48" spans="1:30" x14ac:dyDescent="0.3">
      <c r="A48" s="824">
        <v>29</v>
      </c>
      <c r="B48" s="855" t="s">
        <v>2939</v>
      </c>
      <c r="C48" s="855"/>
      <c r="D48" s="855"/>
      <c r="E48" s="855"/>
      <c r="F48" s="855"/>
      <c r="G48" s="855"/>
      <c r="H48" s="855"/>
      <c r="I48" s="855"/>
      <c r="J48" s="855"/>
      <c r="K48" s="856"/>
      <c r="L48" s="255"/>
      <c r="M48" s="255" t="s">
        <v>2940</v>
      </c>
      <c r="N48" s="255"/>
      <c r="O48" s="255"/>
      <c r="P48" s="255"/>
      <c r="Q48" s="178"/>
      <c r="R48" s="178"/>
      <c r="S48" s="178"/>
      <c r="T48" s="178"/>
      <c r="U48" s="178"/>
      <c r="V48" s="178"/>
      <c r="W48" s="178"/>
      <c r="X48" s="178"/>
      <c r="Y48" s="178"/>
      <c r="Z48" s="178"/>
      <c r="AA48" s="178"/>
      <c r="AB48" s="178"/>
      <c r="AC48" s="178"/>
      <c r="AD48" s="178"/>
    </row>
    <row r="49" spans="1:30" ht="76.5" customHeight="1" x14ac:dyDescent="0.3">
      <c r="A49" s="825"/>
      <c r="B49" s="857" t="s">
        <v>2941</v>
      </c>
      <c r="C49" s="858"/>
      <c r="D49" s="859"/>
      <c r="E49" s="857" t="s">
        <v>2942</v>
      </c>
      <c r="F49" s="859"/>
      <c r="G49" s="857" t="s">
        <v>2943</v>
      </c>
      <c r="H49" s="859"/>
      <c r="I49" s="226" t="s">
        <v>2944</v>
      </c>
      <c r="J49" s="860" t="s">
        <v>2945</v>
      </c>
      <c r="K49" s="861"/>
      <c r="L49" s="255"/>
      <c r="M49" s="255"/>
      <c r="N49" s="255"/>
      <c r="O49" s="255"/>
      <c r="P49" s="255"/>
      <c r="Q49" s="178"/>
      <c r="R49" s="178"/>
      <c r="S49" s="178"/>
      <c r="T49" s="178"/>
      <c r="U49" s="178"/>
      <c r="V49" s="178"/>
      <c r="W49" s="178"/>
      <c r="X49" s="178"/>
      <c r="Y49" s="178"/>
      <c r="Z49" s="178"/>
      <c r="AA49" s="178"/>
      <c r="AB49" s="178"/>
      <c r="AC49" s="178"/>
      <c r="AD49" s="178"/>
    </row>
    <row r="50" spans="1:30" ht="38.25" customHeight="1" x14ac:dyDescent="0.3">
      <c r="A50" s="825"/>
      <c r="B50" s="862" t="s">
        <v>3231</v>
      </c>
      <c r="C50" s="863"/>
      <c r="D50" s="864"/>
      <c r="E50" s="851" t="s">
        <v>2946</v>
      </c>
      <c r="F50" s="852"/>
      <c r="G50" s="851" t="s">
        <v>2947</v>
      </c>
      <c r="H50" s="852"/>
      <c r="I50" s="187">
        <v>74000</v>
      </c>
      <c r="J50" s="853">
        <v>1090529</v>
      </c>
      <c r="K50" s="854"/>
      <c r="L50" s="255"/>
      <c r="M50" s="255"/>
      <c r="N50" s="255"/>
      <c r="O50" s="255"/>
      <c r="P50" s="255"/>
      <c r="Q50" s="178"/>
      <c r="R50" s="178"/>
      <c r="S50" s="178"/>
      <c r="T50" s="178"/>
      <c r="U50" s="178"/>
      <c r="V50" s="178"/>
      <c r="W50" s="178"/>
      <c r="X50" s="178"/>
      <c r="Y50" s="178"/>
      <c r="Z50" s="178"/>
      <c r="AA50" s="178"/>
      <c r="AB50" s="178"/>
      <c r="AC50" s="178"/>
      <c r="AD50" s="178"/>
    </row>
    <row r="51" spans="1:30" ht="30" customHeight="1" x14ac:dyDescent="0.3">
      <c r="A51" s="825"/>
      <c r="B51" s="862" t="s">
        <v>2949</v>
      </c>
      <c r="C51" s="863"/>
      <c r="D51" s="864"/>
      <c r="E51" s="851" t="s">
        <v>2950</v>
      </c>
      <c r="F51" s="852"/>
      <c r="G51" s="851" t="s">
        <v>2951</v>
      </c>
      <c r="H51" s="852"/>
      <c r="I51" s="188">
        <v>1</v>
      </c>
      <c r="J51" s="853">
        <v>79</v>
      </c>
      <c r="K51" s="854"/>
      <c r="L51" s="255"/>
      <c r="M51" s="255"/>
      <c r="N51" s="255"/>
      <c r="O51" s="255"/>
      <c r="P51" s="255"/>
      <c r="Q51" s="178"/>
      <c r="R51" s="178"/>
      <c r="S51" s="178"/>
      <c r="T51" s="178"/>
      <c r="U51" s="178"/>
      <c r="V51" s="178"/>
      <c r="W51" s="178"/>
      <c r="X51" s="178"/>
      <c r="Y51" s="178"/>
      <c r="Z51" s="178"/>
      <c r="AA51" s="178"/>
      <c r="AB51" s="178"/>
      <c r="AC51" s="178"/>
      <c r="AD51" s="178"/>
    </row>
    <row r="52" spans="1:30" ht="65.25" customHeight="1" x14ac:dyDescent="0.3">
      <c r="A52" s="825"/>
      <c r="B52" s="862" t="s">
        <v>2952</v>
      </c>
      <c r="C52" s="863"/>
      <c r="D52" s="864"/>
      <c r="E52" s="851" t="s">
        <v>2950</v>
      </c>
      <c r="F52" s="852"/>
      <c r="G52" s="851" t="s">
        <v>2951</v>
      </c>
      <c r="H52" s="852"/>
      <c r="I52" s="188">
        <v>1</v>
      </c>
      <c r="J52" s="853">
        <v>79</v>
      </c>
      <c r="K52" s="854"/>
      <c r="L52" s="255"/>
      <c r="M52" s="255"/>
      <c r="N52" s="255"/>
      <c r="O52" s="255"/>
      <c r="P52" s="255"/>
      <c r="Q52" s="178"/>
      <c r="R52" s="178"/>
      <c r="S52" s="178"/>
      <c r="T52" s="178"/>
      <c r="U52" s="178"/>
      <c r="V52" s="178"/>
      <c r="W52" s="178"/>
      <c r="X52" s="178"/>
      <c r="Y52" s="178"/>
      <c r="Z52" s="178"/>
      <c r="AA52" s="178"/>
      <c r="AB52" s="178"/>
      <c r="AC52" s="178"/>
      <c r="AD52" s="178"/>
    </row>
    <row r="53" spans="1:30" ht="29.25" customHeight="1" x14ac:dyDescent="0.3">
      <c r="A53" s="825"/>
      <c r="B53" s="862" t="s">
        <v>3043</v>
      </c>
      <c r="C53" s="863"/>
      <c r="D53" s="864"/>
      <c r="E53" s="851" t="s">
        <v>2950</v>
      </c>
      <c r="F53" s="852"/>
      <c r="G53" s="851" t="s">
        <v>2954</v>
      </c>
      <c r="H53" s="852"/>
      <c r="I53" s="189">
        <v>2785775.81</v>
      </c>
      <c r="J53" s="853">
        <v>358000000</v>
      </c>
      <c r="K53" s="865"/>
      <c r="L53" s="178"/>
      <c r="M53" s="178"/>
      <c r="N53" s="178"/>
      <c r="O53" s="178"/>
      <c r="P53" s="178"/>
      <c r="Q53" s="178"/>
      <c r="R53" s="178"/>
      <c r="S53" s="178"/>
      <c r="T53" s="178"/>
      <c r="U53" s="178"/>
      <c r="V53" s="178"/>
      <c r="W53" s="178"/>
      <c r="X53" s="178"/>
      <c r="Y53" s="178"/>
      <c r="Z53" s="178"/>
      <c r="AA53" s="178"/>
      <c r="AB53" s="178"/>
      <c r="AC53" s="178"/>
      <c r="AD53" s="178"/>
    </row>
    <row r="54" spans="1:30" ht="25.5" customHeight="1" x14ac:dyDescent="0.3">
      <c r="A54" s="825"/>
      <c r="B54" s="862" t="s">
        <v>2955</v>
      </c>
      <c r="C54" s="863"/>
      <c r="D54" s="864"/>
      <c r="E54" s="851" t="s">
        <v>2950</v>
      </c>
      <c r="F54" s="852"/>
      <c r="G54" s="851" t="s">
        <v>2951</v>
      </c>
      <c r="H54" s="852"/>
      <c r="I54" s="189" t="s">
        <v>3059</v>
      </c>
      <c r="J54" s="853">
        <v>20</v>
      </c>
      <c r="K54" s="865"/>
      <c r="L54" s="178"/>
      <c r="M54" s="178"/>
      <c r="N54" s="178"/>
      <c r="O54" s="178"/>
      <c r="P54" s="178"/>
      <c r="Q54" s="178"/>
      <c r="R54" s="178"/>
      <c r="S54" s="178"/>
      <c r="T54" s="178"/>
      <c r="U54" s="178"/>
      <c r="V54" s="178"/>
      <c r="W54" s="178"/>
      <c r="X54" s="178"/>
      <c r="Y54" s="178"/>
      <c r="Z54" s="178"/>
      <c r="AA54" s="178"/>
      <c r="AB54" s="178"/>
      <c r="AC54" s="178"/>
      <c r="AD54" s="178"/>
    </row>
    <row r="55" spans="1:30" ht="27.75" customHeight="1" x14ac:dyDescent="0.3">
      <c r="A55" s="825"/>
      <c r="B55" s="862" t="s">
        <v>2956</v>
      </c>
      <c r="C55" s="863"/>
      <c r="D55" s="864"/>
      <c r="E55" s="851" t="s">
        <v>2950</v>
      </c>
      <c r="F55" s="852"/>
      <c r="G55" s="851" t="s">
        <v>2951</v>
      </c>
      <c r="H55" s="852"/>
      <c r="I55" s="189" t="s">
        <v>3059</v>
      </c>
      <c r="J55" s="853">
        <v>34</v>
      </c>
      <c r="K55" s="865"/>
      <c r="L55" s="178"/>
      <c r="M55" s="178"/>
      <c r="N55" s="178"/>
      <c r="O55" s="178"/>
      <c r="P55" s="178"/>
      <c r="Q55" s="178"/>
      <c r="R55" s="178"/>
      <c r="S55" s="178"/>
      <c r="T55" s="178"/>
      <c r="U55" s="178"/>
      <c r="V55" s="178"/>
      <c r="W55" s="178"/>
      <c r="X55" s="178"/>
      <c r="Y55" s="178"/>
      <c r="Z55" s="178"/>
      <c r="AA55" s="178"/>
      <c r="AB55" s="178"/>
      <c r="AC55" s="178"/>
      <c r="AD55" s="178"/>
    </row>
    <row r="56" spans="1:30" ht="39.75" customHeight="1" x14ac:dyDescent="0.3">
      <c r="A56" s="825"/>
      <c r="B56" s="862" t="s">
        <v>2957</v>
      </c>
      <c r="C56" s="863"/>
      <c r="D56" s="864"/>
      <c r="E56" s="851" t="s">
        <v>2946</v>
      </c>
      <c r="F56" s="852"/>
      <c r="G56" s="851" t="s">
        <v>2958</v>
      </c>
      <c r="H56" s="852"/>
      <c r="I56" s="190">
        <v>0</v>
      </c>
      <c r="J56" s="870" t="s">
        <v>2948</v>
      </c>
      <c r="K56" s="871"/>
      <c r="L56" s="178"/>
      <c r="M56" s="178"/>
      <c r="N56" s="178"/>
      <c r="O56" s="178"/>
      <c r="P56" s="178"/>
      <c r="Q56" s="178"/>
      <c r="R56" s="178"/>
      <c r="S56" s="178"/>
      <c r="T56" s="178"/>
      <c r="U56" s="178"/>
      <c r="V56" s="178"/>
      <c r="W56" s="178"/>
      <c r="X56" s="178"/>
      <c r="Y56" s="178"/>
      <c r="Z56" s="178"/>
      <c r="AA56" s="178"/>
      <c r="AB56" s="178"/>
      <c r="AC56" s="178"/>
      <c r="AD56" s="178"/>
    </row>
    <row r="57" spans="1:30" ht="29.25" customHeight="1" x14ac:dyDescent="0.3">
      <c r="A57" s="825"/>
      <c r="B57" s="862" t="s">
        <v>2959</v>
      </c>
      <c r="C57" s="863"/>
      <c r="D57" s="864"/>
      <c r="E57" s="851" t="s">
        <v>2946</v>
      </c>
      <c r="F57" s="852"/>
      <c r="G57" s="851" t="s">
        <v>2958</v>
      </c>
      <c r="H57" s="852"/>
      <c r="I57" s="190">
        <v>0</v>
      </c>
      <c r="J57" s="870" t="s">
        <v>2948</v>
      </c>
      <c r="K57" s="871"/>
      <c r="L57" s="178"/>
      <c r="M57" s="178"/>
      <c r="N57" s="178"/>
      <c r="O57" s="178"/>
      <c r="P57" s="178"/>
      <c r="Q57" s="178"/>
      <c r="R57" s="178"/>
      <c r="S57" s="178"/>
      <c r="T57" s="178"/>
      <c r="U57" s="178"/>
      <c r="V57" s="178"/>
      <c r="W57" s="178"/>
      <c r="X57" s="178"/>
      <c r="Y57" s="178"/>
      <c r="Z57" s="178"/>
      <c r="AA57" s="178"/>
      <c r="AB57" s="178"/>
      <c r="AC57" s="178"/>
      <c r="AD57" s="178"/>
    </row>
    <row r="58" spans="1:30" ht="38.25" customHeight="1" thickBot="1" x14ac:dyDescent="0.35">
      <c r="A58" s="825"/>
      <c r="B58" s="872" t="s">
        <v>2960</v>
      </c>
      <c r="C58" s="873"/>
      <c r="D58" s="874"/>
      <c r="E58" s="875" t="s">
        <v>2950</v>
      </c>
      <c r="F58" s="876"/>
      <c r="G58" s="875" t="s">
        <v>2951</v>
      </c>
      <c r="H58" s="876"/>
      <c r="I58" s="191" t="s">
        <v>3059</v>
      </c>
      <c r="J58" s="870" t="s">
        <v>2948</v>
      </c>
      <c r="K58" s="871"/>
      <c r="L58" s="178"/>
      <c r="M58" s="178"/>
      <c r="N58" s="178"/>
      <c r="O58" s="178"/>
      <c r="P58" s="178"/>
      <c r="Q58" s="178"/>
      <c r="R58" s="178"/>
      <c r="S58" s="178"/>
      <c r="T58" s="178"/>
      <c r="U58" s="178"/>
      <c r="V58" s="178"/>
      <c r="W58" s="178"/>
      <c r="X58" s="178"/>
      <c r="Y58" s="178"/>
      <c r="Z58" s="178"/>
      <c r="AA58" s="178"/>
      <c r="AB58" s="178"/>
      <c r="AC58" s="178"/>
      <c r="AD58" s="178"/>
    </row>
    <row r="59" spans="1:30" ht="15" thickBot="1" x14ac:dyDescent="0.35">
      <c r="A59" s="866"/>
      <c r="B59" s="866"/>
      <c r="C59" s="866"/>
      <c r="D59" s="866"/>
      <c r="E59" s="866"/>
      <c r="F59" s="866"/>
      <c r="G59" s="866"/>
      <c r="H59" s="866"/>
      <c r="I59" s="866"/>
      <c r="J59" s="866"/>
      <c r="K59" s="866"/>
      <c r="L59" s="178"/>
      <c r="M59" s="178"/>
      <c r="N59" s="178"/>
      <c r="O59" s="178"/>
      <c r="P59" s="178"/>
      <c r="Q59" s="178"/>
      <c r="R59" s="178"/>
      <c r="S59" s="178"/>
      <c r="T59" s="178"/>
      <c r="U59" s="178"/>
      <c r="V59" s="178"/>
      <c r="W59" s="178"/>
      <c r="X59" s="178"/>
      <c r="Y59" s="178"/>
      <c r="Z59" s="178"/>
      <c r="AA59" s="178"/>
      <c r="AB59" s="178"/>
      <c r="AC59" s="178"/>
      <c r="AD59" s="178"/>
    </row>
    <row r="60" spans="1:30" ht="21.75" customHeight="1" thickBot="1" x14ac:dyDescent="0.35">
      <c r="A60" s="186">
        <v>30</v>
      </c>
      <c r="B60" s="867" t="s">
        <v>2961</v>
      </c>
      <c r="C60" s="867"/>
      <c r="D60" s="868" t="s">
        <v>2962</v>
      </c>
      <c r="E60" s="868"/>
      <c r="F60" s="868"/>
      <c r="G60" s="868"/>
      <c r="H60" s="868"/>
      <c r="I60" s="868"/>
      <c r="J60" s="868"/>
      <c r="K60" s="869"/>
      <c r="L60" s="178"/>
      <c r="M60" s="178"/>
      <c r="N60" s="178"/>
      <c r="O60" s="178"/>
      <c r="P60" s="178"/>
      <c r="Q60" s="178"/>
      <c r="R60" s="178"/>
      <c r="S60" s="178"/>
      <c r="T60" s="178"/>
      <c r="U60" s="178"/>
      <c r="V60" s="178"/>
      <c r="W60" s="178"/>
      <c r="X60" s="178"/>
      <c r="Y60" s="178"/>
      <c r="Z60" s="178"/>
      <c r="AA60" s="178"/>
      <c r="AB60" s="178"/>
      <c r="AC60" s="178"/>
      <c r="AD60" s="178"/>
    </row>
    <row r="61" spans="1:30" x14ac:dyDescent="0.3">
      <c r="A61" s="178"/>
      <c r="B61" s="178"/>
      <c r="C61" s="178"/>
      <c r="D61" s="178"/>
      <c r="E61" s="178"/>
      <c r="F61" s="178"/>
      <c r="G61" s="178"/>
      <c r="H61" s="178"/>
      <c r="I61" s="178"/>
      <c r="J61" s="178"/>
      <c r="K61" s="178"/>
      <c r="L61" s="178"/>
      <c r="M61" s="178"/>
      <c r="N61" s="178"/>
      <c r="O61" s="178"/>
      <c r="P61" s="178"/>
      <c r="Q61" s="178"/>
      <c r="R61" s="178"/>
      <c r="S61" s="178"/>
      <c r="T61" s="178"/>
      <c r="U61" s="178"/>
      <c r="V61" s="178"/>
      <c r="W61" s="178"/>
      <c r="X61" s="178"/>
      <c r="Y61" s="178"/>
      <c r="Z61" s="178"/>
      <c r="AA61" s="178"/>
      <c r="AB61" s="178"/>
      <c r="AC61" s="178"/>
      <c r="AD61" s="178"/>
    </row>
    <row r="62" spans="1:30" x14ac:dyDescent="0.3">
      <c r="A62" s="178"/>
      <c r="B62" s="178"/>
      <c r="C62" s="178"/>
      <c r="D62" s="178"/>
      <c r="E62" s="178"/>
      <c r="F62" s="178"/>
      <c r="G62" s="178"/>
      <c r="H62" s="178"/>
      <c r="I62" s="178"/>
      <c r="J62" s="178"/>
      <c r="K62" s="178"/>
      <c r="L62" s="178"/>
      <c r="M62" s="178"/>
      <c r="N62" s="178"/>
      <c r="O62" s="178"/>
      <c r="P62" s="178"/>
      <c r="Q62" s="178"/>
      <c r="R62" s="178"/>
      <c r="S62" s="178"/>
      <c r="T62" s="178"/>
      <c r="U62" s="178"/>
      <c r="V62" s="178"/>
      <c r="W62" s="178"/>
      <c r="X62" s="178"/>
      <c r="Y62" s="178"/>
      <c r="Z62" s="178"/>
      <c r="AA62" s="178"/>
      <c r="AB62" s="178"/>
      <c r="AC62" s="178"/>
      <c r="AD62" s="178"/>
    </row>
    <row r="63" spans="1:30" x14ac:dyDescent="0.3">
      <c r="A63" s="178"/>
      <c r="B63" s="178"/>
      <c r="C63" s="178"/>
      <c r="D63" s="178"/>
      <c r="E63" s="178"/>
      <c r="F63" s="178"/>
      <c r="G63" s="178"/>
      <c r="H63" s="178"/>
      <c r="I63" s="178"/>
      <c r="J63" s="178"/>
      <c r="K63" s="178"/>
      <c r="L63" s="178"/>
      <c r="M63" s="178"/>
      <c r="N63" s="178"/>
      <c r="O63" s="178"/>
      <c r="P63" s="178"/>
      <c r="Q63" s="178"/>
      <c r="R63" s="178"/>
      <c r="S63" s="178"/>
      <c r="T63" s="178"/>
      <c r="U63" s="178"/>
      <c r="V63" s="178"/>
      <c r="W63" s="178"/>
      <c r="X63" s="178"/>
      <c r="Y63" s="178"/>
      <c r="Z63" s="178"/>
      <c r="AA63" s="178"/>
      <c r="AB63" s="178"/>
      <c r="AC63" s="178"/>
      <c r="AD63" s="178"/>
    </row>
    <row r="64" spans="1:30" x14ac:dyDescent="0.3">
      <c r="A64" s="178"/>
      <c r="B64" s="178"/>
      <c r="C64" s="178"/>
      <c r="D64" s="178"/>
      <c r="E64" s="178"/>
      <c r="F64" s="178"/>
      <c r="G64" s="178"/>
      <c r="H64" s="178"/>
      <c r="I64" s="178"/>
      <c r="J64" s="178"/>
      <c r="K64" s="178"/>
      <c r="L64" s="178"/>
      <c r="M64" s="178"/>
      <c r="N64" s="178"/>
      <c r="O64" s="178"/>
      <c r="P64" s="178"/>
      <c r="Q64" s="178"/>
      <c r="R64" s="178"/>
      <c r="S64" s="178"/>
      <c r="T64" s="178"/>
      <c r="U64" s="178"/>
      <c r="V64" s="178"/>
      <c r="W64" s="178"/>
      <c r="X64" s="178"/>
      <c r="Y64" s="178"/>
      <c r="Z64" s="178"/>
      <c r="AA64" s="178"/>
      <c r="AB64" s="178"/>
      <c r="AC64" s="178"/>
      <c r="AD64" s="178"/>
    </row>
    <row r="65" spans="1:30" x14ac:dyDescent="0.3">
      <c r="A65" s="178"/>
      <c r="B65" s="178"/>
      <c r="C65" s="178"/>
      <c r="D65" s="178"/>
      <c r="E65" s="178"/>
      <c r="F65" s="178"/>
      <c r="G65" s="178"/>
      <c r="H65" s="178"/>
      <c r="I65" s="178"/>
      <c r="J65" s="178"/>
      <c r="K65" s="178"/>
      <c r="L65" s="178"/>
      <c r="M65" s="178"/>
      <c r="N65" s="178"/>
      <c r="O65" s="178"/>
      <c r="P65" s="178"/>
      <c r="Q65" s="178"/>
      <c r="R65" s="178"/>
      <c r="S65" s="178"/>
      <c r="T65" s="178"/>
      <c r="U65" s="178"/>
      <c r="V65" s="178"/>
      <c r="W65" s="178"/>
      <c r="X65" s="178"/>
      <c r="Y65" s="178"/>
      <c r="Z65" s="178"/>
      <c r="AA65" s="178"/>
      <c r="AB65" s="178"/>
      <c r="AC65" s="178"/>
      <c r="AD65" s="178"/>
    </row>
    <row r="66" spans="1:30" x14ac:dyDescent="0.3">
      <c r="A66" s="178"/>
      <c r="B66" s="178"/>
      <c r="C66" s="178"/>
      <c r="D66" s="178"/>
      <c r="E66" s="178"/>
      <c r="F66" s="178"/>
      <c r="G66" s="178"/>
      <c r="H66" s="178"/>
      <c r="I66" s="178"/>
      <c r="J66" s="178"/>
      <c r="K66" s="178"/>
      <c r="L66" s="178"/>
      <c r="M66" s="178"/>
      <c r="N66" s="178"/>
      <c r="O66" s="178"/>
      <c r="P66" s="178"/>
      <c r="Q66" s="178"/>
      <c r="R66" s="178"/>
      <c r="S66" s="178"/>
      <c r="T66" s="178"/>
      <c r="U66" s="178"/>
      <c r="V66" s="178"/>
      <c r="W66" s="178"/>
      <c r="X66" s="178"/>
      <c r="Y66" s="178"/>
      <c r="Z66" s="178"/>
      <c r="AA66" s="178"/>
      <c r="AB66" s="178"/>
      <c r="AC66" s="178"/>
      <c r="AD66" s="178"/>
    </row>
    <row r="67" spans="1:30" x14ac:dyDescent="0.3">
      <c r="A67" s="178"/>
      <c r="B67" s="178"/>
      <c r="C67" s="178"/>
      <c r="D67" s="178"/>
      <c r="E67" s="178"/>
      <c r="F67" s="178"/>
      <c r="G67" s="178"/>
      <c r="H67" s="178"/>
      <c r="I67" s="178"/>
      <c r="J67" s="178"/>
      <c r="K67" s="178"/>
      <c r="L67" s="178"/>
      <c r="M67" s="178"/>
      <c r="N67" s="178"/>
      <c r="O67" s="178"/>
      <c r="P67" s="178"/>
      <c r="Q67" s="178"/>
      <c r="R67" s="178"/>
      <c r="S67" s="178"/>
      <c r="T67" s="178"/>
      <c r="U67" s="178"/>
      <c r="V67" s="178"/>
      <c r="W67" s="178"/>
      <c r="X67" s="178"/>
      <c r="Y67" s="178"/>
      <c r="Z67" s="178"/>
      <c r="AA67" s="178"/>
      <c r="AB67" s="178"/>
      <c r="AC67" s="178"/>
      <c r="AD67" s="178"/>
    </row>
    <row r="68" spans="1:30" x14ac:dyDescent="0.3">
      <c r="A68" s="178"/>
      <c r="B68" s="178"/>
      <c r="C68" s="178"/>
      <c r="D68" s="178"/>
      <c r="E68" s="178"/>
      <c r="F68" s="178"/>
      <c r="G68" s="178"/>
      <c r="H68" s="178"/>
      <c r="I68" s="178"/>
      <c r="J68" s="178"/>
      <c r="K68" s="178"/>
      <c r="L68" s="178"/>
      <c r="M68" s="178"/>
      <c r="N68" s="178"/>
      <c r="O68" s="178"/>
      <c r="P68" s="178"/>
      <c r="Q68" s="178"/>
      <c r="R68" s="178"/>
      <c r="S68" s="178"/>
      <c r="T68" s="178"/>
      <c r="U68" s="178"/>
      <c r="V68" s="178"/>
      <c r="W68" s="178"/>
      <c r="X68" s="178"/>
      <c r="Y68" s="178"/>
      <c r="Z68" s="178"/>
      <c r="AA68" s="178"/>
      <c r="AB68" s="178"/>
      <c r="AC68" s="178"/>
      <c r="AD68" s="178"/>
    </row>
    <row r="69" spans="1:30" x14ac:dyDescent="0.3">
      <c r="A69" s="178"/>
      <c r="B69" s="178"/>
      <c r="C69" s="178"/>
      <c r="D69" s="178"/>
      <c r="E69" s="178"/>
      <c r="F69" s="178"/>
      <c r="G69" s="178"/>
      <c r="H69" s="178"/>
      <c r="I69" s="178"/>
      <c r="J69" s="178"/>
      <c r="K69" s="178"/>
      <c r="L69" s="178"/>
      <c r="M69" s="178"/>
      <c r="N69" s="178"/>
      <c r="O69" s="178"/>
      <c r="P69" s="178"/>
      <c r="Q69" s="178"/>
      <c r="R69" s="178"/>
      <c r="S69" s="178"/>
      <c r="T69" s="178"/>
      <c r="U69" s="178"/>
      <c r="V69" s="178"/>
      <c r="W69" s="178"/>
      <c r="X69" s="178"/>
      <c r="Y69" s="178"/>
      <c r="Z69" s="178"/>
      <c r="AA69" s="178"/>
      <c r="AB69" s="178"/>
      <c r="AC69" s="178"/>
      <c r="AD69" s="178"/>
    </row>
    <row r="70" spans="1:30" x14ac:dyDescent="0.3">
      <c r="A70" s="178"/>
      <c r="B70" s="178"/>
      <c r="C70" s="178"/>
      <c r="D70" s="178"/>
      <c r="E70" s="178"/>
      <c r="F70" s="178"/>
      <c r="G70" s="178"/>
      <c r="H70" s="178"/>
      <c r="I70" s="178"/>
      <c r="J70" s="178"/>
      <c r="K70" s="178"/>
      <c r="L70" s="178"/>
      <c r="M70" s="178"/>
      <c r="N70" s="178"/>
      <c r="O70" s="178"/>
      <c r="P70" s="178"/>
      <c r="Q70" s="178"/>
      <c r="R70" s="178"/>
      <c r="S70" s="178"/>
      <c r="T70" s="178"/>
      <c r="U70" s="178"/>
      <c r="V70" s="178"/>
      <c r="W70" s="178"/>
      <c r="X70" s="178"/>
      <c r="Y70" s="178"/>
      <c r="Z70" s="178"/>
      <c r="AA70" s="178"/>
      <c r="AB70" s="178"/>
      <c r="AC70" s="178"/>
      <c r="AD70" s="178"/>
    </row>
    <row r="71" spans="1:30" x14ac:dyDescent="0.3">
      <c r="A71" s="178"/>
      <c r="B71" s="178"/>
      <c r="C71" s="178"/>
      <c r="D71" s="178"/>
      <c r="E71" s="178"/>
      <c r="F71" s="178"/>
      <c r="G71" s="178"/>
      <c r="H71" s="178"/>
      <c r="I71" s="178"/>
      <c r="J71" s="178"/>
      <c r="K71" s="178"/>
      <c r="L71" s="178"/>
      <c r="M71" s="178"/>
      <c r="N71" s="178"/>
      <c r="O71" s="178"/>
      <c r="P71" s="178"/>
      <c r="Q71" s="178"/>
      <c r="R71" s="178"/>
      <c r="S71" s="178"/>
      <c r="T71" s="178"/>
      <c r="U71" s="178"/>
      <c r="V71" s="178"/>
      <c r="W71" s="178"/>
      <c r="X71" s="178"/>
      <c r="Y71" s="178"/>
      <c r="Z71" s="178"/>
      <c r="AA71" s="178"/>
      <c r="AB71" s="178"/>
      <c r="AC71" s="178"/>
      <c r="AD71" s="178"/>
    </row>
    <row r="72" spans="1:30" x14ac:dyDescent="0.3">
      <c r="A72" s="178"/>
      <c r="B72" s="178"/>
      <c r="C72" s="178"/>
      <c r="D72" s="178"/>
      <c r="E72" s="178"/>
      <c r="F72" s="178"/>
      <c r="G72" s="178"/>
      <c r="H72" s="178"/>
      <c r="I72" s="178"/>
      <c r="J72" s="178"/>
      <c r="K72" s="178"/>
      <c r="L72" s="178"/>
      <c r="M72" s="178"/>
      <c r="N72" s="178"/>
      <c r="O72" s="178"/>
      <c r="P72" s="178"/>
      <c r="Q72" s="178"/>
      <c r="R72" s="178"/>
      <c r="S72" s="178"/>
      <c r="T72" s="178"/>
      <c r="U72" s="178"/>
      <c r="V72" s="178"/>
      <c r="W72" s="178"/>
      <c r="X72" s="178"/>
      <c r="Y72" s="178"/>
      <c r="Z72" s="178"/>
      <c r="AA72" s="178"/>
      <c r="AB72" s="178"/>
      <c r="AC72" s="178"/>
      <c r="AD72" s="178"/>
    </row>
    <row r="73" spans="1:30" x14ac:dyDescent="0.3">
      <c r="A73" s="178"/>
      <c r="B73" s="178"/>
      <c r="C73" s="178"/>
      <c r="D73" s="178"/>
      <c r="E73" s="178"/>
      <c r="F73" s="178"/>
      <c r="G73" s="178"/>
      <c r="H73" s="178"/>
      <c r="I73" s="178"/>
      <c r="J73" s="178"/>
      <c r="K73" s="178"/>
      <c r="L73" s="178"/>
      <c r="M73" s="178"/>
      <c r="N73" s="178"/>
      <c r="O73" s="178"/>
      <c r="P73" s="178"/>
      <c r="Q73" s="178"/>
      <c r="R73" s="178"/>
      <c r="S73" s="178"/>
      <c r="T73" s="178"/>
      <c r="U73" s="178"/>
      <c r="V73" s="178"/>
      <c r="W73" s="178"/>
      <c r="X73" s="178"/>
      <c r="Y73" s="178"/>
      <c r="Z73" s="178"/>
      <c r="AA73" s="178"/>
      <c r="AB73" s="178"/>
      <c r="AC73" s="178"/>
      <c r="AD73" s="178"/>
    </row>
    <row r="74" spans="1:30" x14ac:dyDescent="0.3">
      <c r="A74" s="178"/>
      <c r="B74" s="178"/>
      <c r="C74" s="178"/>
      <c r="D74" s="178"/>
      <c r="E74" s="178"/>
      <c r="F74" s="178"/>
      <c r="G74" s="178"/>
      <c r="H74" s="178"/>
      <c r="I74" s="178"/>
      <c r="J74" s="178"/>
      <c r="K74" s="178"/>
      <c r="L74" s="178"/>
      <c r="M74" s="178"/>
      <c r="N74" s="178"/>
      <c r="O74" s="178"/>
      <c r="P74" s="178"/>
      <c r="Q74" s="178"/>
      <c r="R74" s="178"/>
      <c r="S74" s="178"/>
      <c r="T74" s="178"/>
      <c r="U74" s="178"/>
      <c r="V74" s="178"/>
      <c r="W74" s="178"/>
      <c r="X74" s="178"/>
      <c r="Y74" s="178"/>
      <c r="Z74" s="178"/>
      <c r="AA74" s="178"/>
      <c r="AB74" s="178"/>
      <c r="AC74" s="178"/>
      <c r="AD74" s="178"/>
    </row>
    <row r="75" spans="1:30" x14ac:dyDescent="0.3">
      <c r="A75" s="178"/>
      <c r="B75" s="178"/>
      <c r="C75" s="178"/>
      <c r="D75" s="178"/>
      <c r="E75" s="178"/>
      <c r="F75" s="178"/>
      <c r="G75" s="178"/>
      <c r="H75" s="178"/>
      <c r="I75" s="178"/>
      <c r="J75" s="178"/>
      <c r="K75" s="178"/>
      <c r="L75" s="178"/>
      <c r="M75" s="178"/>
      <c r="N75" s="178"/>
      <c r="O75" s="178"/>
      <c r="P75" s="178"/>
      <c r="Q75" s="178"/>
      <c r="R75" s="178"/>
      <c r="S75" s="178"/>
      <c r="T75" s="178"/>
      <c r="U75" s="178"/>
      <c r="V75" s="178"/>
      <c r="W75" s="178"/>
      <c r="X75" s="178"/>
      <c r="Y75" s="178"/>
      <c r="Z75" s="178"/>
      <c r="AA75" s="178"/>
      <c r="AB75" s="178"/>
      <c r="AC75" s="178"/>
      <c r="AD75" s="178"/>
    </row>
    <row r="76" spans="1:30" x14ac:dyDescent="0.3">
      <c r="A76" s="178"/>
      <c r="B76" s="178"/>
      <c r="C76" s="178"/>
      <c r="D76" s="178"/>
      <c r="E76" s="178"/>
      <c r="F76" s="178"/>
      <c r="G76" s="178"/>
      <c r="H76" s="178"/>
      <c r="I76" s="178"/>
      <c r="J76" s="178"/>
      <c r="K76" s="178"/>
      <c r="L76" s="178"/>
      <c r="M76" s="178"/>
      <c r="N76" s="178"/>
      <c r="O76" s="178"/>
      <c r="P76" s="178"/>
      <c r="Q76" s="178"/>
      <c r="R76" s="178"/>
      <c r="S76" s="178"/>
      <c r="T76" s="178"/>
      <c r="U76" s="178"/>
      <c r="V76" s="178"/>
      <c r="W76" s="178"/>
      <c r="X76" s="178"/>
      <c r="Y76" s="178"/>
      <c r="Z76" s="178"/>
      <c r="AA76" s="178"/>
      <c r="AB76" s="178"/>
      <c r="AC76" s="178"/>
      <c r="AD76" s="178"/>
    </row>
    <row r="77" spans="1:30" x14ac:dyDescent="0.3">
      <c r="A77" s="178"/>
      <c r="B77" s="178"/>
      <c r="C77" s="178"/>
      <c r="D77" s="178"/>
      <c r="E77" s="178"/>
      <c r="F77" s="178"/>
      <c r="G77" s="178"/>
      <c r="H77" s="178"/>
      <c r="I77" s="178"/>
      <c r="J77" s="178"/>
      <c r="K77" s="178"/>
      <c r="L77" s="178"/>
      <c r="M77" s="178"/>
      <c r="N77" s="178"/>
      <c r="O77" s="178"/>
      <c r="P77" s="178"/>
      <c r="Q77" s="178"/>
      <c r="R77" s="178"/>
      <c r="S77" s="178"/>
      <c r="T77" s="178"/>
      <c r="U77" s="178"/>
      <c r="V77" s="178"/>
      <c r="W77" s="178"/>
      <c r="X77" s="178"/>
      <c r="Y77" s="178"/>
      <c r="Z77" s="178"/>
      <c r="AA77" s="178"/>
      <c r="AB77" s="178"/>
      <c r="AC77" s="178"/>
      <c r="AD77" s="178"/>
    </row>
    <row r="78" spans="1:30" x14ac:dyDescent="0.3">
      <c r="A78" s="178"/>
      <c r="B78" s="178"/>
      <c r="C78" s="178"/>
      <c r="D78" s="178"/>
      <c r="E78" s="178"/>
      <c r="F78" s="178"/>
      <c r="G78" s="178"/>
      <c r="H78" s="178"/>
      <c r="I78" s="178"/>
      <c r="J78" s="178"/>
      <c r="K78" s="178"/>
      <c r="L78" s="178"/>
      <c r="M78" s="178"/>
      <c r="N78" s="178"/>
      <c r="O78" s="178"/>
      <c r="P78" s="178"/>
      <c r="Q78" s="178"/>
      <c r="R78" s="178"/>
      <c r="S78" s="178"/>
      <c r="T78" s="178"/>
      <c r="U78" s="178"/>
      <c r="V78" s="178"/>
      <c r="W78" s="178"/>
      <c r="X78" s="178"/>
      <c r="Y78" s="178"/>
      <c r="Z78" s="178"/>
      <c r="AA78" s="178"/>
      <c r="AB78" s="178"/>
      <c r="AC78" s="178"/>
      <c r="AD78" s="178"/>
    </row>
    <row r="79" spans="1:30" x14ac:dyDescent="0.3">
      <c r="A79" s="178"/>
      <c r="B79" s="178"/>
      <c r="C79" s="178"/>
      <c r="D79" s="178"/>
      <c r="E79" s="178"/>
      <c r="F79" s="178"/>
      <c r="G79" s="178"/>
      <c r="H79" s="178"/>
      <c r="I79" s="178"/>
      <c r="J79" s="178"/>
      <c r="K79" s="178"/>
      <c r="L79" s="178"/>
      <c r="M79" s="178"/>
      <c r="N79" s="178"/>
      <c r="O79" s="178"/>
      <c r="P79" s="178"/>
      <c r="Q79" s="178"/>
      <c r="R79" s="178"/>
      <c r="S79" s="178"/>
      <c r="T79" s="178"/>
      <c r="U79" s="178"/>
      <c r="V79" s="178"/>
      <c r="W79" s="178"/>
      <c r="X79" s="178"/>
      <c r="Y79" s="178"/>
      <c r="Z79" s="178"/>
      <c r="AA79" s="178"/>
      <c r="AB79" s="178"/>
      <c r="AC79" s="178"/>
      <c r="AD79" s="178"/>
    </row>
    <row r="80" spans="1:30" x14ac:dyDescent="0.3">
      <c r="A80" s="178"/>
      <c r="B80" s="178"/>
      <c r="C80" s="178"/>
      <c r="D80" s="178"/>
      <c r="E80" s="178"/>
      <c r="F80" s="178"/>
      <c r="G80" s="178"/>
      <c r="H80" s="178"/>
      <c r="I80" s="178"/>
      <c r="J80" s="178"/>
      <c r="K80" s="178"/>
      <c r="L80" s="178"/>
      <c r="M80" s="178"/>
      <c r="N80" s="178"/>
      <c r="O80" s="178"/>
      <c r="P80" s="178"/>
      <c r="Q80" s="178"/>
      <c r="R80" s="178"/>
      <c r="S80" s="178"/>
      <c r="T80" s="178"/>
      <c r="U80" s="178"/>
      <c r="V80" s="178"/>
      <c r="W80" s="178"/>
      <c r="X80" s="178"/>
      <c r="Y80" s="178"/>
      <c r="Z80" s="178"/>
      <c r="AA80" s="178"/>
      <c r="AB80" s="178"/>
      <c r="AC80" s="178"/>
      <c r="AD80" s="178"/>
    </row>
    <row r="81" spans="1:30" x14ac:dyDescent="0.3">
      <c r="A81" s="178"/>
      <c r="B81" s="178"/>
      <c r="C81" s="178"/>
      <c r="D81" s="178"/>
      <c r="E81" s="178"/>
      <c r="F81" s="178"/>
      <c r="G81" s="178"/>
      <c r="H81" s="178"/>
      <c r="I81" s="178"/>
      <c r="J81" s="178"/>
      <c r="K81" s="178"/>
      <c r="L81" s="178"/>
      <c r="M81" s="178"/>
      <c r="N81" s="178"/>
      <c r="O81" s="178"/>
      <c r="P81" s="178"/>
      <c r="Q81" s="178"/>
      <c r="R81" s="178"/>
      <c r="S81" s="178"/>
      <c r="T81" s="178"/>
      <c r="U81" s="178"/>
      <c r="V81" s="178"/>
      <c r="W81" s="178"/>
      <c r="X81" s="178"/>
      <c r="Y81" s="178"/>
      <c r="Z81" s="178"/>
      <c r="AA81" s="178"/>
      <c r="AB81" s="178"/>
      <c r="AC81" s="178"/>
      <c r="AD81" s="178"/>
    </row>
    <row r="82" spans="1:30" x14ac:dyDescent="0.3">
      <c r="A82" s="178"/>
      <c r="B82" s="178"/>
      <c r="C82" s="178"/>
      <c r="D82" s="178"/>
      <c r="E82" s="178"/>
      <c r="F82" s="178"/>
      <c r="G82" s="178"/>
      <c r="H82" s="178"/>
      <c r="I82" s="178"/>
      <c r="J82" s="178"/>
      <c r="K82" s="178"/>
      <c r="L82" s="178"/>
      <c r="M82" s="178"/>
      <c r="N82" s="178"/>
      <c r="O82" s="178"/>
      <c r="P82" s="178"/>
      <c r="Q82" s="178"/>
      <c r="R82" s="178"/>
      <c r="S82" s="178"/>
      <c r="T82" s="178"/>
      <c r="U82" s="178"/>
      <c r="V82" s="178"/>
      <c r="W82" s="178"/>
      <c r="X82" s="178"/>
      <c r="Y82" s="178"/>
      <c r="Z82" s="178"/>
      <c r="AA82" s="178"/>
      <c r="AB82" s="178"/>
      <c r="AC82" s="178"/>
      <c r="AD82" s="178"/>
    </row>
    <row r="83" spans="1:30" x14ac:dyDescent="0.3">
      <c r="A83" s="178"/>
      <c r="B83" s="178"/>
      <c r="C83" s="178"/>
      <c r="D83" s="178"/>
      <c r="E83" s="178"/>
      <c r="F83" s="178"/>
      <c r="G83" s="178"/>
      <c r="H83" s="178"/>
      <c r="I83" s="178"/>
      <c r="J83" s="178"/>
      <c r="K83" s="178"/>
      <c r="L83" s="178"/>
      <c r="M83" s="178"/>
      <c r="N83" s="178"/>
      <c r="O83" s="178"/>
      <c r="P83" s="178"/>
      <c r="Q83" s="178"/>
      <c r="R83" s="178"/>
      <c r="S83" s="178"/>
      <c r="T83" s="178"/>
      <c r="U83" s="178"/>
      <c r="V83" s="178"/>
      <c r="W83" s="178"/>
      <c r="X83" s="178"/>
      <c r="Y83" s="178"/>
      <c r="Z83" s="178"/>
      <c r="AA83" s="178"/>
      <c r="AB83" s="178"/>
      <c r="AC83" s="178"/>
      <c r="AD83" s="178"/>
    </row>
    <row r="84" spans="1:30" x14ac:dyDescent="0.3">
      <c r="A84" s="255"/>
      <c r="B84" s="255"/>
      <c r="C84" s="255"/>
      <c r="D84" s="255"/>
      <c r="E84" s="255"/>
      <c r="F84" s="255"/>
      <c r="G84" s="255"/>
      <c r="H84" s="255"/>
      <c r="I84" s="255"/>
      <c r="J84" s="255"/>
      <c r="K84" s="255"/>
      <c r="L84" s="255"/>
      <c r="M84" s="255"/>
      <c r="N84" s="255"/>
      <c r="O84" s="255"/>
      <c r="P84" s="255"/>
      <c r="Q84" s="255"/>
      <c r="R84" s="255"/>
      <c r="S84" s="255"/>
      <c r="T84" s="255"/>
      <c r="U84" s="255"/>
      <c r="V84" s="255"/>
      <c r="W84" s="255"/>
      <c r="X84" s="255"/>
      <c r="Y84" s="178"/>
      <c r="Z84" s="178"/>
      <c r="AA84" s="178"/>
      <c r="AB84" s="178"/>
      <c r="AC84" s="178"/>
      <c r="AD84" s="178"/>
    </row>
    <row r="85" spans="1:30" x14ac:dyDescent="0.3">
      <c r="A85" s="255"/>
      <c r="B85" s="255"/>
      <c r="C85" s="255"/>
      <c r="D85" s="255"/>
      <c r="E85" s="255"/>
      <c r="F85" s="255"/>
      <c r="G85" s="255"/>
      <c r="H85" s="255"/>
      <c r="I85" s="255"/>
      <c r="J85" s="255"/>
      <c r="K85" s="255"/>
      <c r="L85" s="255"/>
      <c r="M85" s="255"/>
      <c r="N85" s="255"/>
      <c r="O85" s="255"/>
      <c r="P85" s="255"/>
      <c r="Q85" s="255"/>
      <c r="R85" s="255"/>
      <c r="S85" s="255"/>
      <c r="T85" s="255"/>
      <c r="U85" s="255"/>
      <c r="V85" s="255"/>
      <c r="W85" s="255"/>
      <c r="X85" s="255"/>
      <c r="Y85" s="178"/>
      <c r="Z85" s="178"/>
      <c r="AA85" s="178"/>
      <c r="AB85" s="178"/>
      <c r="AC85" s="178"/>
      <c r="AD85" s="178"/>
    </row>
    <row r="86" spans="1:30" x14ac:dyDescent="0.3">
      <c r="A86" s="255"/>
      <c r="B86" s="255"/>
      <c r="C86" s="255"/>
      <c r="D86" s="255"/>
      <c r="E86" s="255"/>
      <c r="F86" s="255"/>
      <c r="G86" s="255"/>
      <c r="H86" s="255"/>
      <c r="I86" s="255"/>
      <c r="J86" s="255"/>
      <c r="K86" s="255"/>
      <c r="L86" s="255"/>
      <c r="M86" s="255"/>
      <c r="N86" s="255"/>
      <c r="O86" s="255"/>
      <c r="P86" s="255"/>
      <c r="Q86" s="255"/>
      <c r="R86" s="255"/>
      <c r="S86" s="255"/>
      <c r="T86" s="255"/>
      <c r="U86" s="255"/>
      <c r="V86" s="255"/>
      <c r="W86" s="255"/>
      <c r="X86" s="255"/>
      <c r="Y86" s="178"/>
      <c r="Z86" s="178"/>
      <c r="AA86" s="178"/>
      <c r="AB86" s="178"/>
      <c r="AC86" s="178"/>
      <c r="AD86" s="178"/>
    </row>
    <row r="87" spans="1:30" x14ac:dyDescent="0.3">
      <c r="A87" s="255"/>
      <c r="B87" s="255"/>
      <c r="C87" s="255"/>
      <c r="D87" s="255"/>
      <c r="E87" s="255"/>
      <c r="F87" s="255"/>
      <c r="G87" s="255"/>
      <c r="H87" s="255"/>
      <c r="I87" s="255"/>
      <c r="J87" s="255"/>
      <c r="K87" s="255"/>
      <c r="L87" s="255"/>
      <c r="M87" s="255"/>
      <c r="N87" s="255"/>
      <c r="O87" s="255"/>
      <c r="P87" s="255"/>
      <c r="Q87" s="255"/>
      <c r="R87" s="255"/>
      <c r="S87" s="255"/>
      <c r="T87" s="255"/>
      <c r="U87" s="255"/>
      <c r="V87" s="255"/>
      <c r="W87" s="255"/>
      <c r="X87" s="255"/>
      <c r="Y87" s="178"/>
      <c r="Z87" s="178"/>
      <c r="AA87" s="178"/>
      <c r="AB87" s="178"/>
      <c r="AC87" s="178"/>
      <c r="AD87" s="178"/>
    </row>
    <row r="88" spans="1:30" x14ac:dyDescent="0.3">
      <c r="A88" s="300" t="s">
        <v>2963</v>
      </c>
      <c r="B88" s="255"/>
      <c r="C88" s="255"/>
      <c r="D88" s="255"/>
      <c r="E88" s="255"/>
      <c r="F88" s="255"/>
      <c r="G88" s="255"/>
      <c r="H88" s="255"/>
      <c r="I88" s="255"/>
      <c r="J88" s="255"/>
      <c r="K88" s="255"/>
      <c r="L88" s="255"/>
      <c r="M88" s="255"/>
      <c r="N88" s="255"/>
      <c r="O88" s="255"/>
      <c r="P88" s="255"/>
      <c r="Q88" s="255"/>
      <c r="R88" s="255"/>
      <c r="S88" s="255"/>
      <c r="T88" s="255"/>
      <c r="U88" s="255"/>
      <c r="V88" s="255"/>
      <c r="W88" s="255"/>
      <c r="X88" s="255"/>
      <c r="Y88" s="178"/>
      <c r="Z88" s="178"/>
      <c r="AA88" s="178"/>
      <c r="AB88" s="178"/>
      <c r="AC88" s="178"/>
      <c r="AD88" s="178"/>
    </row>
    <row r="89" spans="1:30" x14ac:dyDescent="0.3">
      <c r="A89" s="300" t="s">
        <v>14</v>
      </c>
      <c r="B89" s="255"/>
      <c r="C89" s="255"/>
      <c r="D89" s="255"/>
      <c r="E89" s="255"/>
      <c r="F89" s="255"/>
      <c r="G89" s="255"/>
      <c r="H89" s="255"/>
      <c r="I89" s="255"/>
      <c r="J89" s="255"/>
      <c r="K89" s="255"/>
      <c r="L89" s="255"/>
      <c r="M89" s="255"/>
      <c r="N89" s="255"/>
      <c r="O89" s="255"/>
      <c r="P89" s="255"/>
      <c r="Q89" s="255"/>
      <c r="R89" s="255"/>
      <c r="S89" s="255"/>
      <c r="T89" s="255"/>
      <c r="U89" s="255"/>
      <c r="V89" s="255"/>
      <c r="W89" s="255"/>
      <c r="X89" s="255"/>
      <c r="Y89" s="178"/>
      <c r="Z89" s="178"/>
      <c r="AA89" s="178"/>
      <c r="AB89" s="178"/>
      <c r="AC89" s="178"/>
      <c r="AD89" s="178"/>
    </row>
    <row r="90" spans="1:30" x14ac:dyDescent="0.3">
      <c r="A90" s="300" t="s">
        <v>2964</v>
      </c>
      <c r="B90" s="255"/>
      <c r="C90" s="255"/>
      <c r="D90" s="255"/>
      <c r="E90" s="255"/>
      <c r="F90" s="255"/>
      <c r="G90" s="255"/>
      <c r="H90" s="255"/>
      <c r="I90" s="255"/>
      <c r="J90" s="255"/>
      <c r="K90" s="255"/>
      <c r="L90" s="255"/>
      <c r="M90" s="255"/>
      <c r="N90" s="255"/>
      <c r="O90" s="255"/>
      <c r="P90" s="255"/>
      <c r="Q90" s="255"/>
      <c r="R90" s="255"/>
      <c r="S90" s="255"/>
      <c r="T90" s="255"/>
      <c r="U90" s="255"/>
      <c r="V90" s="255"/>
      <c r="W90" s="255"/>
      <c r="X90" s="255"/>
      <c r="Y90" s="178"/>
      <c r="Z90" s="178"/>
      <c r="AA90" s="178"/>
      <c r="AB90" s="178"/>
      <c r="AC90" s="178"/>
      <c r="AD90" s="178"/>
    </row>
    <row r="91" spans="1:30" x14ac:dyDescent="0.3">
      <c r="A91" s="300" t="s">
        <v>2965</v>
      </c>
      <c r="B91" s="255"/>
      <c r="C91" s="255"/>
      <c r="D91" s="255"/>
      <c r="E91" s="255"/>
      <c r="F91" s="255"/>
      <c r="G91" s="255"/>
      <c r="H91" s="255"/>
      <c r="I91" s="255"/>
      <c r="J91" s="255"/>
      <c r="K91" s="255"/>
      <c r="L91" s="255"/>
      <c r="M91" s="255"/>
      <c r="N91" s="255"/>
      <c r="O91" s="255"/>
      <c r="P91" s="255"/>
      <c r="Q91" s="255"/>
      <c r="R91" s="255"/>
      <c r="S91" s="255"/>
      <c r="T91" s="255"/>
      <c r="U91" s="255"/>
      <c r="V91" s="255"/>
      <c r="W91" s="255"/>
      <c r="X91" s="255"/>
      <c r="Y91" s="178"/>
      <c r="Z91" s="178"/>
      <c r="AA91" s="178"/>
      <c r="AB91" s="178"/>
      <c r="AC91" s="178"/>
      <c r="AD91" s="178"/>
    </row>
    <row r="92" spans="1:30" x14ac:dyDescent="0.3">
      <c r="A92" s="300" t="s">
        <v>2966</v>
      </c>
      <c r="B92" s="255"/>
      <c r="C92" s="255"/>
      <c r="D92" s="255"/>
      <c r="E92" s="255"/>
      <c r="F92" s="255"/>
      <c r="G92" s="255"/>
      <c r="H92" s="255"/>
      <c r="I92" s="255"/>
      <c r="J92" s="255"/>
      <c r="K92" s="255"/>
      <c r="L92" s="255"/>
      <c r="M92" s="255"/>
      <c r="N92" s="255"/>
      <c r="O92" s="255"/>
      <c r="P92" s="255"/>
      <c r="Q92" s="255"/>
      <c r="R92" s="255"/>
      <c r="S92" s="255"/>
      <c r="T92" s="255"/>
      <c r="U92" s="255"/>
      <c r="V92" s="255"/>
      <c r="W92" s="255"/>
      <c r="X92" s="255"/>
      <c r="Y92" s="178"/>
      <c r="Z92" s="178"/>
      <c r="AA92" s="178"/>
      <c r="AB92" s="178"/>
      <c r="AC92" s="178"/>
      <c r="AD92" s="178"/>
    </row>
    <row r="93" spans="1:30" x14ac:dyDescent="0.3">
      <c r="A93" s="300" t="s">
        <v>2967</v>
      </c>
      <c r="B93" s="255"/>
      <c r="C93" s="255"/>
      <c r="D93" s="255"/>
      <c r="E93" s="255"/>
      <c r="F93" s="255"/>
      <c r="G93" s="255"/>
      <c r="H93" s="255"/>
      <c r="I93" s="255"/>
      <c r="J93" s="255"/>
      <c r="K93" s="255"/>
      <c r="L93" s="255"/>
      <c r="M93" s="255"/>
      <c r="N93" s="255"/>
      <c r="O93" s="255"/>
      <c r="P93" s="255"/>
      <c r="Q93" s="255"/>
      <c r="R93" s="255"/>
      <c r="S93" s="255"/>
      <c r="T93" s="255"/>
      <c r="U93" s="255"/>
      <c r="V93" s="255"/>
      <c r="W93" s="255"/>
      <c r="X93" s="255"/>
      <c r="Y93" s="178"/>
      <c r="Z93" s="178"/>
      <c r="AA93" s="178"/>
      <c r="AB93" s="178"/>
      <c r="AC93" s="178"/>
      <c r="AD93" s="178"/>
    </row>
    <row r="94" spans="1:30" x14ac:dyDescent="0.3">
      <c r="A94" s="300" t="s">
        <v>2968</v>
      </c>
      <c r="B94" s="255"/>
      <c r="C94" s="255"/>
      <c r="D94" s="255"/>
      <c r="E94" s="255"/>
      <c r="F94" s="255"/>
      <c r="G94" s="255"/>
      <c r="H94" s="255"/>
      <c r="I94" s="255"/>
      <c r="J94" s="255"/>
      <c r="K94" s="255"/>
      <c r="L94" s="255"/>
      <c r="M94" s="255"/>
      <c r="N94" s="255"/>
      <c r="O94" s="255"/>
      <c r="P94" s="255"/>
      <c r="Q94" s="255"/>
      <c r="R94" s="255"/>
      <c r="S94" s="255"/>
      <c r="T94" s="255"/>
      <c r="U94" s="255"/>
      <c r="V94" s="255"/>
      <c r="W94" s="255"/>
      <c r="X94" s="255"/>
      <c r="Y94" s="178"/>
      <c r="Z94" s="178"/>
      <c r="AA94" s="178"/>
      <c r="AB94" s="178"/>
      <c r="AC94" s="178"/>
      <c r="AD94" s="178"/>
    </row>
    <row r="95" spans="1:30" x14ac:dyDescent="0.3">
      <c r="A95" s="300" t="s">
        <v>2969</v>
      </c>
      <c r="B95" s="255"/>
      <c r="C95" s="255"/>
      <c r="D95" s="255"/>
      <c r="E95" s="255"/>
      <c r="F95" s="255"/>
      <c r="G95" s="255"/>
      <c r="H95" s="255"/>
      <c r="I95" s="255"/>
      <c r="J95" s="255"/>
      <c r="K95" s="255"/>
      <c r="L95" s="255"/>
      <c r="M95" s="255"/>
      <c r="N95" s="255"/>
      <c r="O95" s="255"/>
      <c r="P95" s="255"/>
      <c r="Q95" s="255"/>
      <c r="R95" s="255"/>
      <c r="S95" s="255"/>
      <c r="T95" s="255"/>
      <c r="U95" s="255"/>
      <c r="V95" s="255"/>
      <c r="W95" s="255"/>
      <c r="X95" s="255"/>
      <c r="Y95" s="178"/>
      <c r="Z95" s="178"/>
      <c r="AA95" s="178"/>
      <c r="AB95" s="178"/>
      <c r="AC95" s="178"/>
      <c r="AD95" s="178"/>
    </row>
    <row r="96" spans="1:30" x14ac:dyDescent="0.3">
      <c r="A96" s="300" t="s">
        <v>2970</v>
      </c>
      <c r="B96" s="255"/>
      <c r="C96" s="255"/>
      <c r="D96" s="255"/>
      <c r="E96" s="255"/>
      <c r="F96" s="255"/>
      <c r="G96" s="255"/>
      <c r="H96" s="255"/>
      <c r="I96" s="255"/>
      <c r="J96" s="255"/>
      <c r="K96" s="255"/>
      <c r="L96" s="255"/>
      <c r="M96" s="255"/>
      <c r="N96" s="255"/>
      <c r="O96" s="255"/>
      <c r="P96" s="255"/>
      <c r="Q96" s="255"/>
      <c r="R96" s="255"/>
      <c r="S96" s="255"/>
      <c r="T96" s="255"/>
      <c r="U96" s="255"/>
      <c r="V96" s="255"/>
      <c r="W96" s="255"/>
      <c r="X96" s="255"/>
      <c r="Y96" s="178"/>
      <c r="Z96" s="178"/>
      <c r="AA96" s="178"/>
      <c r="AB96" s="178"/>
      <c r="AC96" s="178"/>
      <c r="AD96" s="178"/>
    </row>
    <row r="97" spans="1:30" x14ac:dyDescent="0.3">
      <c r="A97" s="300" t="s">
        <v>2971</v>
      </c>
      <c r="B97" s="255"/>
      <c r="C97" s="255"/>
      <c r="D97" s="255"/>
      <c r="E97" s="255"/>
      <c r="F97" s="255"/>
      <c r="G97" s="255"/>
      <c r="H97" s="255"/>
      <c r="I97" s="255"/>
      <c r="J97" s="255"/>
      <c r="K97" s="255"/>
      <c r="L97" s="255"/>
      <c r="M97" s="255"/>
      <c r="N97" s="255"/>
      <c r="O97" s="255"/>
      <c r="P97" s="255"/>
      <c r="Q97" s="255"/>
      <c r="R97" s="255"/>
      <c r="S97" s="255"/>
      <c r="T97" s="255"/>
      <c r="U97" s="255"/>
      <c r="V97" s="255"/>
      <c r="W97" s="255"/>
      <c r="X97" s="255"/>
      <c r="Y97" s="178"/>
      <c r="Z97" s="178"/>
      <c r="AA97" s="178"/>
      <c r="AB97" s="178"/>
      <c r="AC97" s="178"/>
      <c r="AD97" s="178"/>
    </row>
    <row r="98" spans="1:30" x14ac:dyDescent="0.3">
      <c r="A98" s="300" t="s">
        <v>2972</v>
      </c>
      <c r="B98" s="255"/>
      <c r="C98" s="255"/>
      <c r="D98" s="255"/>
      <c r="E98" s="255"/>
      <c r="F98" s="255"/>
      <c r="G98" s="255"/>
      <c r="H98" s="255"/>
      <c r="I98" s="255"/>
      <c r="J98" s="255"/>
      <c r="K98" s="255"/>
      <c r="L98" s="255"/>
      <c r="M98" s="255"/>
      <c r="N98" s="255"/>
      <c r="O98" s="255"/>
      <c r="P98" s="255"/>
      <c r="Q98" s="255"/>
      <c r="R98" s="255"/>
      <c r="S98" s="255"/>
      <c r="T98" s="255"/>
      <c r="U98" s="255"/>
      <c r="V98" s="255"/>
      <c r="W98" s="255"/>
      <c r="X98" s="255"/>
      <c r="Y98" s="178"/>
      <c r="Z98" s="178"/>
      <c r="AA98" s="178"/>
      <c r="AB98" s="178"/>
      <c r="AC98" s="178"/>
      <c r="AD98" s="178"/>
    </row>
    <row r="99" spans="1:30" x14ac:dyDescent="0.3">
      <c r="A99" s="300" t="s">
        <v>2973</v>
      </c>
      <c r="B99" s="255"/>
      <c r="C99" s="255"/>
      <c r="D99" s="255"/>
      <c r="E99" s="255"/>
      <c r="F99" s="255"/>
      <c r="G99" s="255"/>
      <c r="H99" s="255"/>
      <c r="I99" s="255"/>
      <c r="J99" s="255"/>
      <c r="K99" s="255"/>
      <c r="L99" s="255"/>
      <c r="M99" s="255"/>
      <c r="N99" s="255"/>
      <c r="O99" s="255"/>
      <c r="P99" s="255"/>
      <c r="Q99" s="255"/>
      <c r="R99" s="255"/>
      <c r="S99" s="255"/>
      <c r="T99" s="255"/>
      <c r="U99" s="255"/>
      <c r="V99" s="255"/>
      <c r="W99" s="255"/>
      <c r="X99" s="255"/>
      <c r="Y99" s="178"/>
      <c r="Z99" s="178"/>
      <c r="AA99" s="178"/>
      <c r="AB99" s="178"/>
      <c r="AC99" s="178"/>
      <c r="AD99" s="178"/>
    </row>
    <row r="100" spans="1:30" x14ac:dyDescent="0.3">
      <c r="A100" s="300" t="s">
        <v>2974</v>
      </c>
      <c r="B100" s="255"/>
      <c r="C100" s="255"/>
      <c r="D100" s="255"/>
      <c r="E100" s="255"/>
      <c r="F100" s="255"/>
      <c r="G100" s="255"/>
      <c r="H100" s="255"/>
      <c r="I100" s="255"/>
      <c r="J100" s="255"/>
      <c r="K100" s="255"/>
      <c r="L100" s="255"/>
      <c r="M100" s="255"/>
      <c r="N100" s="255"/>
      <c r="O100" s="255"/>
      <c r="P100" s="255"/>
      <c r="Q100" s="255"/>
      <c r="R100" s="255"/>
      <c r="S100" s="255"/>
      <c r="T100" s="255"/>
      <c r="U100" s="255"/>
      <c r="V100" s="255"/>
      <c r="W100" s="255"/>
      <c r="X100" s="255"/>
      <c r="Y100" s="178"/>
      <c r="Z100" s="178"/>
      <c r="AA100" s="178"/>
      <c r="AB100" s="178"/>
      <c r="AC100" s="178"/>
      <c r="AD100" s="178"/>
    </row>
    <row r="101" spans="1:30" x14ac:dyDescent="0.3">
      <c r="A101" s="300" t="s">
        <v>2975</v>
      </c>
      <c r="B101" s="255"/>
      <c r="C101" s="255"/>
      <c r="D101" s="255"/>
      <c r="E101" s="255"/>
      <c r="F101" s="255"/>
      <c r="G101" s="255"/>
      <c r="H101" s="255"/>
      <c r="I101" s="255"/>
      <c r="J101" s="255"/>
      <c r="K101" s="255"/>
      <c r="L101" s="255"/>
      <c r="M101" s="255"/>
      <c r="N101" s="255"/>
      <c r="O101" s="255"/>
      <c r="P101" s="255"/>
      <c r="Q101" s="255"/>
      <c r="R101" s="255"/>
      <c r="S101" s="255"/>
      <c r="T101" s="255"/>
      <c r="U101" s="255"/>
      <c r="V101" s="255"/>
      <c r="W101" s="255"/>
      <c r="X101" s="255"/>
      <c r="Y101" s="178"/>
      <c r="Z101" s="178"/>
      <c r="AA101" s="178"/>
      <c r="AB101" s="178"/>
      <c r="AC101" s="178"/>
      <c r="AD101" s="178"/>
    </row>
    <row r="102" spans="1:30" x14ac:dyDescent="0.3">
      <c r="A102" s="300" t="s">
        <v>2976</v>
      </c>
      <c r="B102" s="255"/>
      <c r="C102" s="255"/>
      <c r="D102" s="255"/>
      <c r="E102" s="255"/>
      <c r="F102" s="255"/>
      <c r="G102" s="255"/>
      <c r="H102" s="255"/>
      <c r="I102" s="255"/>
      <c r="J102" s="255"/>
      <c r="K102" s="255"/>
      <c r="L102" s="255"/>
      <c r="M102" s="255"/>
      <c r="N102" s="255"/>
      <c r="O102" s="255"/>
      <c r="P102" s="255"/>
      <c r="Q102" s="255"/>
      <c r="R102" s="255"/>
      <c r="S102" s="255"/>
      <c r="T102" s="255"/>
      <c r="U102" s="255"/>
      <c r="V102" s="255"/>
      <c r="W102" s="255"/>
      <c r="X102" s="255"/>
      <c r="Y102" s="178"/>
      <c r="Z102" s="178"/>
      <c r="AA102" s="178"/>
      <c r="AB102" s="178"/>
      <c r="AC102" s="178"/>
      <c r="AD102" s="178"/>
    </row>
    <row r="103" spans="1:30" x14ac:dyDescent="0.3">
      <c r="A103" s="300" t="s">
        <v>2977</v>
      </c>
      <c r="B103" s="255"/>
      <c r="C103" s="255"/>
      <c r="D103" s="255"/>
      <c r="E103" s="255"/>
      <c r="F103" s="255"/>
      <c r="G103" s="255"/>
      <c r="H103" s="255"/>
      <c r="I103" s="255"/>
      <c r="J103" s="255"/>
      <c r="K103" s="255"/>
      <c r="L103" s="255"/>
      <c r="M103" s="255"/>
      <c r="N103" s="255"/>
      <c r="O103" s="255"/>
      <c r="P103" s="255"/>
      <c r="Q103" s="255"/>
      <c r="R103" s="255"/>
      <c r="S103" s="255"/>
      <c r="T103" s="255"/>
      <c r="U103" s="255"/>
      <c r="V103" s="255"/>
      <c r="W103" s="255"/>
      <c r="X103" s="255"/>
      <c r="Y103" s="178"/>
      <c r="Z103" s="178"/>
      <c r="AA103" s="178"/>
      <c r="AB103" s="178"/>
      <c r="AC103" s="178"/>
      <c r="AD103" s="178"/>
    </row>
    <row r="104" spans="1:30" x14ac:dyDescent="0.3">
      <c r="A104" s="300" t="s">
        <v>2978</v>
      </c>
      <c r="B104" s="255"/>
      <c r="C104" s="255"/>
      <c r="D104" s="255"/>
      <c r="E104" s="255"/>
      <c r="F104" s="255"/>
      <c r="G104" s="255"/>
      <c r="H104" s="255"/>
      <c r="I104" s="255"/>
      <c r="J104" s="255"/>
      <c r="K104" s="255"/>
      <c r="L104" s="255"/>
      <c r="M104" s="255"/>
      <c r="N104" s="255"/>
      <c r="O104" s="255"/>
      <c r="P104" s="255"/>
      <c r="Q104" s="255"/>
      <c r="R104" s="255"/>
      <c r="S104" s="255"/>
      <c r="T104" s="255"/>
      <c r="U104" s="255"/>
      <c r="V104" s="255"/>
      <c r="W104" s="255"/>
      <c r="X104" s="255"/>
      <c r="Y104" s="178"/>
      <c r="Z104" s="178"/>
      <c r="AA104" s="178"/>
      <c r="AB104" s="178"/>
      <c r="AC104" s="178"/>
      <c r="AD104" s="178"/>
    </row>
    <row r="105" spans="1:30" x14ac:dyDescent="0.3">
      <c r="A105" s="300" t="s">
        <v>2979</v>
      </c>
      <c r="B105" s="255"/>
      <c r="C105" s="255"/>
      <c r="D105" s="255"/>
      <c r="E105" s="255"/>
      <c r="F105" s="255"/>
      <c r="G105" s="255"/>
      <c r="H105" s="255"/>
      <c r="I105" s="255"/>
      <c r="J105" s="255"/>
      <c r="K105" s="255"/>
      <c r="L105" s="255"/>
      <c r="M105" s="255"/>
      <c r="N105" s="255"/>
      <c r="O105" s="255"/>
      <c r="P105" s="255"/>
      <c r="Q105" s="255"/>
      <c r="R105" s="255"/>
      <c r="S105" s="255"/>
      <c r="T105" s="255"/>
      <c r="U105" s="255"/>
      <c r="V105" s="255"/>
      <c r="W105" s="255"/>
      <c r="X105" s="255"/>
      <c r="Y105" s="178"/>
      <c r="Z105" s="178"/>
      <c r="AA105" s="178"/>
      <c r="AB105" s="178"/>
      <c r="AC105" s="178"/>
      <c r="AD105" s="178"/>
    </row>
    <row r="106" spans="1:30" x14ac:dyDescent="0.3">
      <c r="A106" s="240"/>
      <c r="B106" s="255"/>
      <c r="C106" s="255"/>
      <c r="D106" s="255"/>
      <c r="E106" s="255"/>
      <c r="F106" s="255"/>
      <c r="G106" s="255"/>
      <c r="H106" s="255"/>
      <c r="I106" s="255"/>
      <c r="J106" s="255"/>
      <c r="K106" s="255"/>
      <c r="L106" s="255"/>
      <c r="M106" s="255"/>
      <c r="N106" s="255"/>
      <c r="O106" s="255"/>
      <c r="P106" s="255"/>
      <c r="Q106" s="255"/>
      <c r="R106" s="255"/>
      <c r="S106" s="255"/>
      <c r="T106" s="255"/>
      <c r="U106" s="255"/>
      <c r="V106" s="255"/>
      <c r="W106" s="255"/>
      <c r="X106" s="255"/>
      <c r="Y106" s="178"/>
      <c r="Z106" s="178"/>
      <c r="AA106" s="178"/>
      <c r="AB106" s="178"/>
      <c r="AC106" s="178"/>
      <c r="AD106" s="178"/>
    </row>
    <row r="107" spans="1:30" x14ac:dyDescent="0.3">
      <c r="A107" s="240"/>
      <c r="B107" s="255"/>
      <c r="C107" s="255"/>
      <c r="D107" s="255"/>
      <c r="E107" s="255"/>
      <c r="F107" s="255"/>
      <c r="G107" s="255"/>
      <c r="H107" s="255"/>
      <c r="I107" s="255"/>
      <c r="J107" s="255"/>
      <c r="K107" s="255"/>
      <c r="L107" s="255"/>
      <c r="M107" s="255"/>
      <c r="N107" s="255"/>
      <c r="O107" s="255"/>
      <c r="P107" s="255"/>
      <c r="Q107" s="255"/>
      <c r="R107" s="255"/>
      <c r="S107" s="255"/>
      <c r="T107" s="255"/>
      <c r="U107" s="255"/>
      <c r="V107" s="255"/>
      <c r="W107" s="255"/>
      <c r="X107" s="255"/>
      <c r="Y107" s="178"/>
      <c r="Z107" s="178"/>
      <c r="AA107" s="178"/>
      <c r="AB107" s="178"/>
      <c r="AC107" s="178"/>
      <c r="AD107" s="178"/>
    </row>
    <row r="108" spans="1:30" x14ac:dyDescent="0.3">
      <c r="A108" s="241" t="s">
        <v>2889</v>
      </c>
      <c r="B108" s="255"/>
      <c r="C108" s="255"/>
      <c r="D108" s="255"/>
      <c r="E108" s="255"/>
      <c r="F108" s="255"/>
      <c r="G108" s="255"/>
      <c r="H108" s="255"/>
      <c r="I108" s="255"/>
      <c r="J108" s="255"/>
      <c r="K108" s="255"/>
      <c r="L108" s="255"/>
      <c r="M108" s="255"/>
      <c r="N108" s="255"/>
      <c r="O108" s="255"/>
      <c r="P108" s="255"/>
      <c r="Q108" s="255"/>
      <c r="R108" s="255"/>
      <c r="S108" s="255"/>
      <c r="T108" s="255"/>
      <c r="U108" s="255"/>
      <c r="V108" s="255"/>
      <c r="W108" s="255"/>
      <c r="X108" s="255"/>
      <c r="Y108" s="178"/>
      <c r="Z108" s="178"/>
      <c r="AA108" s="178"/>
      <c r="AB108" s="178"/>
      <c r="AC108" s="178"/>
      <c r="AD108" s="178"/>
    </row>
    <row r="109" spans="1:30" x14ac:dyDescent="0.3">
      <c r="A109" s="241" t="s">
        <v>2980</v>
      </c>
      <c r="B109" s="255"/>
      <c r="C109" s="255"/>
      <c r="D109" s="255"/>
      <c r="E109" s="255"/>
      <c r="F109" s="255"/>
      <c r="G109" s="255"/>
      <c r="H109" s="255"/>
      <c r="I109" s="255"/>
      <c r="J109" s="255"/>
      <c r="K109" s="255"/>
      <c r="L109" s="255"/>
      <c r="M109" s="255"/>
      <c r="N109" s="255"/>
      <c r="O109" s="255"/>
      <c r="P109" s="255"/>
      <c r="Q109" s="255"/>
      <c r="R109" s="255"/>
      <c r="S109" s="255"/>
      <c r="T109" s="255"/>
      <c r="U109" s="255"/>
      <c r="V109" s="255"/>
      <c r="W109" s="255"/>
      <c r="X109" s="255"/>
      <c r="Y109" s="178"/>
      <c r="Z109" s="178"/>
      <c r="AA109" s="178"/>
      <c r="AB109" s="178"/>
      <c r="AC109" s="178"/>
      <c r="AD109" s="178"/>
    </row>
    <row r="110" spans="1:30" x14ac:dyDescent="0.3">
      <c r="A110" s="241" t="s">
        <v>2981</v>
      </c>
      <c r="B110" s="255"/>
      <c r="C110" s="255"/>
      <c r="D110" s="255"/>
      <c r="E110" s="255"/>
      <c r="F110" s="255"/>
      <c r="G110" s="255"/>
      <c r="H110" s="255"/>
      <c r="I110" s="255"/>
      <c r="J110" s="255"/>
      <c r="K110" s="255"/>
      <c r="L110" s="255"/>
      <c r="M110" s="255"/>
      <c r="N110" s="255"/>
      <c r="O110" s="255"/>
      <c r="P110" s="255"/>
      <c r="Q110" s="255"/>
      <c r="R110" s="255"/>
      <c r="S110" s="255"/>
      <c r="T110" s="255"/>
      <c r="U110" s="255"/>
      <c r="V110" s="255"/>
      <c r="W110" s="255"/>
      <c r="X110" s="255"/>
      <c r="Y110" s="178"/>
      <c r="Z110" s="178"/>
      <c r="AA110" s="178"/>
      <c r="AB110" s="178"/>
      <c r="AC110" s="178"/>
      <c r="AD110" s="178"/>
    </row>
    <row r="111" spans="1:30" x14ac:dyDescent="0.3">
      <c r="A111" s="241" t="s">
        <v>2982</v>
      </c>
      <c r="B111" s="255"/>
      <c r="C111" s="255"/>
      <c r="D111" s="255"/>
      <c r="E111" s="255"/>
      <c r="F111" s="255"/>
      <c r="G111" s="255"/>
      <c r="H111" s="255"/>
      <c r="I111" s="255"/>
      <c r="J111" s="255"/>
      <c r="K111" s="255"/>
      <c r="L111" s="255"/>
      <c r="M111" s="255"/>
      <c r="N111" s="255"/>
      <c r="O111" s="255"/>
      <c r="P111" s="255"/>
      <c r="Q111" s="255"/>
      <c r="R111" s="255"/>
      <c r="S111" s="255"/>
      <c r="T111" s="255"/>
      <c r="U111" s="255"/>
      <c r="V111" s="255"/>
      <c r="W111" s="255"/>
      <c r="X111" s="255"/>
      <c r="Y111" s="178"/>
      <c r="Z111" s="178"/>
      <c r="AA111" s="178"/>
      <c r="AB111" s="178"/>
      <c r="AC111" s="178"/>
      <c r="AD111" s="178"/>
    </row>
    <row r="112" spans="1:30" x14ac:dyDescent="0.3">
      <c r="A112" s="240"/>
      <c r="B112" s="255"/>
      <c r="C112" s="255"/>
      <c r="D112" s="255"/>
      <c r="E112" s="255"/>
      <c r="F112" s="255"/>
      <c r="G112" s="255"/>
      <c r="H112" s="255"/>
      <c r="I112" s="255"/>
      <c r="J112" s="255"/>
      <c r="K112" s="255"/>
      <c r="L112" s="255"/>
      <c r="M112" s="255"/>
      <c r="N112" s="255"/>
      <c r="O112" s="255"/>
      <c r="P112" s="255"/>
      <c r="Q112" s="255"/>
      <c r="R112" s="255"/>
      <c r="S112" s="255"/>
      <c r="T112" s="255"/>
      <c r="U112" s="255"/>
      <c r="V112" s="255"/>
      <c r="W112" s="255"/>
      <c r="X112" s="255"/>
      <c r="Y112" s="178"/>
      <c r="Z112" s="178"/>
      <c r="AA112" s="178"/>
      <c r="AB112" s="178"/>
      <c r="AC112" s="178"/>
      <c r="AD112" s="178"/>
    </row>
    <row r="113" spans="1:30" x14ac:dyDescent="0.3">
      <c r="A113" s="240"/>
      <c r="B113" s="255"/>
      <c r="C113" s="255"/>
      <c r="D113" s="255"/>
      <c r="E113" s="255"/>
      <c r="F113" s="255"/>
      <c r="G113" s="255"/>
      <c r="H113" s="255"/>
      <c r="I113" s="255"/>
      <c r="J113" s="255"/>
      <c r="K113" s="255"/>
      <c r="L113" s="255"/>
      <c r="M113" s="255"/>
      <c r="N113" s="255"/>
      <c r="O113" s="255"/>
      <c r="P113" s="255"/>
      <c r="Q113" s="255"/>
      <c r="R113" s="255"/>
      <c r="S113" s="255"/>
      <c r="T113" s="255"/>
      <c r="U113" s="255"/>
      <c r="V113" s="255"/>
      <c r="W113" s="255"/>
      <c r="X113" s="255"/>
      <c r="Y113" s="178"/>
      <c r="Z113" s="178"/>
      <c r="AA113" s="178"/>
      <c r="AB113" s="178"/>
      <c r="AC113" s="178"/>
      <c r="AD113" s="178"/>
    </row>
    <row r="114" spans="1:30" x14ac:dyDescent="0.3">
      <c r="A114" s="300" t="s">
        <v>3045</v>
      </c>
      <c r="B114" s="255"/>
      <c r="C114" s="255"/>
      <c r="D114" s="255"/>
      <c r="E114" s="255"/>
      <c r="F114" s="255"/>
      <c r="G114" s="255"/>
      <c r="H114" s="255"/>
      <c r="I114" s="255"/>
      <c r="J114" s="255"/>
      <c r="K114" s="255"/>
      <c r="L114" s="255"/>
      <c r="M114" s="255"/>
      <c r="N114" s="255"/>
      <c r="O114" s="255"/>
      <c r="P114" s="255"/>
      <c r="Q114" s="255"/>
      <c r="R114" s="255"/>
      <c r="S114" s="255"/>
      <c r="T114" s="255"/>
      <c r="U114" s="255"/>
      <c r="V114" s="255"/>
      <c r="W114" s="255"/>
      <c r="X114" s="255"/>
      <c r="Y114" s="178"/>
      <c r="Z114" s="178"/>
      <c r="AA114" s="178"/>
      <c r="AB114" s="178"/>
      <c r="AC114" s="178"/>
      <c r="AD114" s="178"/>
    </row>
    <row r="115" spans="1:30" x14ac:dyDescent="0.3">
      <c r="A115" s="300" t="s">
        <v>2984</v>
      </c>
      <c r="B115" s="255"/>
      <c r="C115" s="255"/>
      <c r="D115" s="255"/>
      <c r="E115" s="255"/>
      <c r="F115" s="255"/>
      <c r="G115" s="255"/>
      <c r="H115" s="255"/>
      <c r="I115" s="255"/>
      <c r="J115" s="255"/>
      <c r="K115" s="255"/>
      <c r="L115" s="255"/>
      <c r="M115" s="255"/>
      <c r="N115" s="255"/>
      <c r="O115" s="255"/>
      <c r="P115" s="255"/>
      <c r="Q115" s="255"/>
      <c r="R115" s="255"/>
      <c r="S115" s="255"/>
      <c r="T115" s="255"/>
      <c r="U115" s="255"/>
      <c r="V115" s="255"/>
      <c r="W115" s="255"/>
      <c r="X115" s="255"/>
      <c r="Y115" s="178"/>
      <c r="Z115" s="178"/>
      <c r="AA115" s="178"/>
      <c r="AB115" s="178"/>
      <c r="AC115" s="178"/>
      <c r="AD115" s="178"/>
    </row>
    <row r="116" spans="1:30" x14ac:dyDescent="0.3">
      <c r="A116" s="300" t="s">
        <v>2985</v>
      </c>
      <c r="B116" s="255"/>
      <c r="C116" s="255"/>
      <c r="D116" s="255"/>
      <c r="E116" s="255"/>
      <c r="F116" s="255"/>
      <c r="G116" s="255"/>
      <c r="H116" s="255"/>
      <c r="I116" s="255"/>
      <c r="J116" s="255"/>
      <c r="K116" s="255"/>
      <c r="L116" s="255"/>
      <c r="M116" s="255"/>
      <c r="N116" s="255"/>
      <c r="O116" s="255"/>
      <c r="P116" s="255"/>
      <c r="Q116" s="255"/>
      <c r="R116" s="255"/>
      <c r="S116" s="255"/>
      <c r="T116" s="255"/>
      <c r="U116" s="255"/>
      <c r="V116" s="255"/>
      <c r="W116" s="255"/>
      <c r="X116" s="255"/>
      <c r="Y116" s="178"/>
      <c r="Z116" s="178"/>
      <c r="AA116" s="178"/>
      <c r="AB116" s="178"/>
      <c r="AC116" s="178"/>
      <c r="AD116" s="178"/>
    </row>
    <row r="117" spans="1:30" x14ac:dyDescent="0.3">
      <c r="A117" s="300" t="s">
        <v>2986</v>
      </c>
      <c r="B117" s="255"/>
      <c r="C117" s="255"/>
      <c r="D117" s="255"/>
      <c r="E117" s="255"/>
      <c r="F117" s="255"/>
      <c r="G117" s="255"/>
      <c r="H117" s="255"/>
      <c r="I117" s="255"/>
      <c r="J117" s="255"/>
      <c r="K117" s="255"/>
      <c r="L117" s="255"/>
      <c r="M117" s="255"/>
      <c r="N117" s="255"/>
      <c r="O117" s="255"/>
      <c r="P117" s="255"/>
      <c r="Q117" s="255"/>
      <c r="R117" s="255"/>
      <c r="S117" s="255"/>
      <c r="T117" s="255"/>
      <c r="U117" s="255"/>
      <c r="V117" s="255"/>
      <c r="W117" s="255"/>
      <c r="X117" s="255"/>
      <c r="Y117" s="178"/>
      <c r="Z117" s="178"/>
      <c r="AA117" s="178"/>
      <c r="AB117" s="178"/>
      <c r="AC117" s="178"/>
      <c r="AD117" s="178"/>
    </row>
    <row r="118" spans="1:30" x14ac:dyDescent="0.3">
      <c r="A118" s="300" t="s">
        <v>2987</v>
      </c>
      <c r="B118" s="255"/>
      <c r="C118" s="255"/>
      <c r="D118" s="255"/>
      <c r="E118" s="255"/>
      <c r="F118" s="255"/>
      <c r="G118" s="255"/>
      <c r="H118" s="255"/>
      <c r="I118" s="255"/>
      <c r="J118" s="255"/>
      <c r="K118" s="255"/>
      <c r="L118" s="255"/>
      <c r="M118" s="255"/>
      <c r="N118" s="255"/>
      <c r="O118" s="255"/>
      <c r="P118" s="255"/>
      <c r="Q118" s="255"/>
      <c r="R118" s="255"/>
      <c r="S118" s="255"/>
      <c r="T118" s="255"/>
      <c r="U118" s="255"/>
      <c r="V118" s="255"/>
      <c r="W118" s="255"/>
      <c r="X118" s="255"/>
      <c r="Y118" s="178"/>
      <c r="Z118" s="178"/>
      <c r="AA118" s="178"/>
      <c r="AB118" s="178"/>
      <c r="AC118" s="178"/>
      <c r="AD118" s="178"/>
    </row>
    <row r="119" spans="1:30" x14ac:dyDescent="0.3">
      <c r="A119" s="300" t="s">
        <v>2891</v>
      </c>
      <c r="B119" s="255"/>
      <c r="C119" s="255"/>
      <c r="D119" s="255"/>
      <c r="E119" s="255"/>
      <c r="F119" s="255"/>
      <c r="G119" s="255"/>
      <c r="H119" s="255"/>
      <c r="I119" s="255"/>
      <c r="J119" s="255"/>
      <c r="K119" s="255"/>
      <c r="L119" s="255"/>
      <c r="M119" s="255"/>
      <c r="N119" s="255"/>
      <c r="O119" s="255"/>
      <c r="P119" s="255"/>
      <c r="Q119" s="255"/>
      <c r="R119" s="255"/>
      <c r="S119" s="255"/>
      <c r="T119" s="255"/>
      <c r="U119" s="255"/>
      <c r="V119" s="255"/>
      <c r="W119" s="255"/>
      <c r="X119" s="255"/>
      <c r="Y119" s="178"/>
      <c r="Z119" s="178"/>
      <c r="AA119" s="178"/>
      <c r="AB119" s="178"/>
      <c r="AC119" s="178"/>
      <c r="AD119" s="178"/>
    </row>
    <row r="120" spans="1:30" x14ac:dyDescent="0.3">
      <c r="A120" s="300" t="s">
        <v>2988</v>
      </c>
      <c r="B120" s="255"/>
      <c r="C120" s="255"/>
      <c r="D120" s="255"/>
      <c r="E120" s="255"/>
      <c r="F120" s="255"/>
      <c r="G120" s="255"/>
      <c r="H120" s="255"/>
      <c r="I120" s="255"/>
      <c r="J120" s="255"/>
      <c r="K120" s="255"/>
      <c r="L120" s="255"/>
      <c r="M120" s="255"/>
      <c r="N120" s="255"/>
      <c r="O120" s="255"/>
      <c r="P120" s="255"/>
      <c r="Q120" s="255"/>
      <c r="R120" s="255"/>
      <c r="S120" s="255"/>
      <c r="T120" s="255"/>
      <c r="U120" s="255"/>
      <c r="V120" s="255"/>
      <c r="W120" s="255"/>
      <c r="X120" s="255"/>
      <c r="Y120" s="178"/>
      <c r="Z120" s="178"/>
      <c r="AA120" s="178"/>
      <c r="AB120" s="178"/>
      <c r="AC120" s="178"/>
      <c r="AD120" s="178"/>
    </row>
    <row r="121" spans="1:30" x14ac:dyDescent="0.3">
      <c r="A121" s="300" t="s">
        <v>2989</v>
      </c>
      <c r="B121" s="255"/>
      <c r="C121" s="255"/>
      <c r="D121" s="255"/>
      <c r="E121" s="255"/>
      <c r="F121" s="255"/>
      <c r="G121" s="255"/>
      <c r="H121" s="255"/>
      <c r="I121" s="255"/>
      <c r="J121" s="255"/>
      <c r="K121" s="255"/>
      <c r="L121" s="255"/>
      <c r="M121" s="255"/>
      <c r="N121" s="255"/>
      <c r="O121" s="255"/>
      <c r="P121" s="255"/>
      <c r="Q121" s="255"/>
      <c r="R121" s="255"/>
      <c r="S121" s="255"/>
      <c r="T121" s="255"/>
      <c r="U121" s="255"/>
      <c r="V121" s="255"/>
      <c r="W121" s="255"/>
      <c r="X121" s="255"/>
      <c r="Y121" s="178"/>
      <c r="Z121" s="178"/>
      <c r="AA121" s="178"/>
      <c r="AB121" s="178"/>
      <c r="AC121" s="178"/>
      <c r="AD121" s="178"/>
    </row>
    <row r="122" spans="1:30" x14ac:dyDescent="0.3">
      <c r="A122" s="300" t="s">
        <v>2990</v>
      </c>
      <c r="B122" s="255"/>
      <c r="C122" s="255"/>
      <c r="D122" s="255"/>
      <c r="E122" s="255"/>
      <c r="F122" s="255"/>
      <c r="G122" s="255"/>
      <c r="H122" s="255"/>
      <c r="I122" s="255"/>
      <c r="J122" s="255"/>
      <c r="K122" s="255"/>
      <c r="L122" s="255"/>
      <c r="M122" s="255"/>
      <c r="N122" s="255"/>
      <c r="O122" s="255"/>
      <c r="P122" s="255"/>
      <c r="Q122" s="255"/>
      <c r="R122" s="255"/>
      <c r="S122" s="255"/>
      <c r="T122" s="255"/>
      <c r="U122" s="255"/>
      <c r="V122" s="255"/>
      <c r="W122" s="255"/>
      <c r="X122" s="255"/>
      <c r="Y122" s="178"/>
      <c r="Z122" s="178"/>
      <c r="AA122" s="178"/>
      <c r="AB122" s="178"/>
      <c r="AC122" s="178"/>
      <c r="AD122" s="178"/>
    </row>
    <row r="123" spans="1:30" x14ac:dyDescent="0.3">
      <c r="A123" s="300" t="s">
        <v>2991</v>
      </c>
      <c r="B123" s="255"/>
      <c r="C123" s="255"/>
      <c r="D123" s="255"/>
      <c r="E123" s="255"/>
      <c r="F123" s="255"/>
      <c r="G123" s="255"/>
      <c r="H123" s="255"/>
      <c r="I123" s="255"/>
      <c r="J123" s="255"/>
      <c r="K123" s="255"/>
      <c r="L123" s="255"/>
      <c r="M123" s="255"/>
      <c r="N123" s="255"/>
      <c r="O123" s="255"/>
      <c r="P123" s="255"/>
      <c r="Q123" s="255"/>
      <c r="R123" s="255"/>
      <c r="S123" s="255"/>
      <c r="T123" s="255"/>
      <c r="U123" s="255"/>
      <c r="V123" s="255"/>
      <c r="W123" s="255"/>
      <c r="X123" s="255"/>
      <c r="Y123" s="178"/>
      <c r="Z123" s="178"/>
      <c r="AA123" s="178"/>
      <c r="AB123" s="178"/>
      <c r="AC123" s="178"/>
      <c r="AD123" s="178"/>
    </row>
    <row r="124" spans="1:30" x14ac:dyDescent="0.3">
      <c r="A124" s="300" t="s">
        <v>2992</v>
      </c>
      <c r="B124" s="255"/>
      <c r="C124" s="255"/>
      <c r="D124" s="255"/>
      <c r="E124" s="255"/>
      <c r="F124" s="255"/>
      <c r="G124" s="255"/>
      <c r="H124" s="255"/>
      <c r="I124" s="255"/>
      <c r="J124" s="255"/>
      <c r="K124" s="255"/>
      <c r="L124" s="255"/>
      <c r="M124" s="255"/>
      <c r="N124" s="255"/>
      <c r="O124" s="255"/>
      <c r="P124" s="255"/>
      <c r="Q124" s="255"/>
      <c r="R124" s="255"/>
      <c r="S124" s="255"/>
      <c r="T124" s="255"/>
      <c r="U124" s="255"/>
      <c r="V124" s="255"/>
      <c r="W124" s="255"/>
      <c r="X124" s="255"/>
      <c r="Y124" s="178"/>
      <c r="Z124" s="178"/>
      <c r="AA124" s="178"/>
      <c r="AB124" s="178"/>
      <c r="AC124" s="178"/>
      <c r="AD124" s="178"/>
    </row>
    <row r="125" spans="1:30" x14ac:dyDescent="0.3">
      <c r="A125" s="300" t="s">
        <v>2993</v>
      </c>
      <c r="B125" s="255"/>
      <c r="C125" s="255"/>
      <c r="D125" s="255"/>
      <c r="E125" s="255"/>
      <c r="F125" s="255"/>
      <c r="G125" s="255"/>
      <c r="H125" s="255"/>
      <c r="I125" s="255"/>
      <c r="J125" s="255"/>
      <c r="K125" s="255"/>
      <c r="L125" s="255"/>
      <c r="M125" s="255"/>
      <c r="N125" s="255"/>
      <c r="O125" s="255"/>
      <c r="P125" s="255"/>
      <c r="Q125" s="255"/>
      <c r="R125" s="255"/>
      <c r="S125" s="255"/>
      <c r="T125" s="255"/>
      <c r="U125" s="255"/>
      <c r="V125" s="255"/>
      <c r="W125" s="255"/>
      <c r="X125" s="255"/>
      <c r="Y125" s="178"/>
      <c r="Z125" s="178"/>
      <c r="AA125" s="178"/>
      <c r="AB125" s="178"/>
      <c r="AC125" s="178"/>
      <c r="AD125" s="178"/>
    </row>
    <row r="126" spans="1:30" x14ac:dyDescent="0.3">
      <c r="A126" s="300" t="s">
        <v>2994</v>
      </c>
      <c r="B126" s="255"/>
      <c r="C126" s="255"/>
      <c r="D126" s="255"/>
      <c r="E126" s="255"/>
      <c r="F126" s="255"/>
      <c r="G126" s="255"/>
      <c r="H126" s="255"/>
      <c r="I126" s="255"/>
      <c r="J126" s="255"/>
      <c r="K126" s="255"/>
      <c r="L126" s="255"/>
      <c r="M126" s="255"/>
      <c r="N126" s="255"/>
      <c r="O126" s="255"/>
      <c r="P126" s="255"/>
      <c r="Q126" s="255"/>
      <c r="R126" s="255"/>
      <c r="S126" s="255"/>
      <c r="T126" s="255"/>
      <c r="U126" s="255"/>
      <c r="V126" s="255"/>
      <c r="W126" s="255"/>
      <c r="X126" s="255"/>
      <c r="Y126" s="178"/>
      <c r="Z126" s="178"/>
      <c r="AA126" s="178"/>
      <c r="AB126" s="178"/>
      <c r="AC126" s="178"/>
      <c r="AD126" s="178"/>
    </row>
    <row r="127" spans="1:30" x14ac:dyDescent="0.3">
      <c r="A127" s="300" t="s">
        <v>2995</v>
      </c>
      <c r="B127" s="255"/>
      <c r="C127" s="255"/>
      <c r="D127" s="255"/>
      <c r="E127" s="255"/>
      <c r="F127" s="255"/>
      <c r="G127" s="255"/>
      <c r="H127" s="255"/>
      <c r="I127" s="255"/>
      <c r="J127" s="255"/>
      <c r="K127" s="255"/>
      <c r="L127" s="255"/>
      <c r="M127" s="255"/>
      <c r="N127" s="255"/>
      <c r="O127" s="255"/>
      <c r="P127" s="255"/>
      <c r="Q127" s="255"/>
      <c r="R127" s="255"/>
      <c r="S127" s="255"/>
      <c r="T127" s="255"/>
      <c r="U127" s="255"/>
      <c r="V127" s="255"/>
      <c r="W127" s="255"/>
      <c r="X127" s="255"/>
      <c r="Y127" s="178"/>
      <c r="Z127" s="178"/>
      <c r="AA127" s="178"/>
      <c r="AB127" s="178"/>
      <c r="AC127" s="178"/>
      <c r="AD127" s="178"/>
    </row>
    <row r="128" spans="1:30" x14ac:dyDescent="0.3">
      <c r="A128" s="300" t="s">
        <v>2996</v>
      </c>
      <c r="B128" s="255"/>
      <c r="C128" s="255"/>
      <c r="D128" s="255"/>
      <c r="E128" s="255"/>
      <c r="F128" s="255"/>
      <c r="G128" s="255"/>
      <c r="H128" s="255"/>
      <c r="I128" s="255"/>
      <c r="J128" s="255"/>
      <c r="K128" s="255"/>
      <c r="L128" s="255"/>
      <c r="M128" s="255"/>
      <c r="N128" s="255"/>
      <c r="O128" s="255"/>
      <c r="P128" s="255"/>
      <c r="Q128" s="255"/>
      <c r="R128" s="255"/>
      <c r="S128" s="255"/>
      <c r="T128" s="255"/>
      <c r="U128" s="255"/>
      <c r="V128" s="255"/>
      <c r="W128" s="255"/>
      <c r="X128" s="255"/>
      <c r="Y128" s="178"/>
      <c r="Z128" s="178"/>
      <c r="AA128" s="178"/>
      <c r="AB128" s="178"/>
      <c r="AC128" s="178"/>
      <c r="AD128" s="178"/>
    </row>
    <row r="129" spans="1:30" x14ac:dyDescent="0.3">
      <c r="A129" s="300" t="s">
        <v>2997</v>
      </c>
      <c r="B129" s="255"/>
      <c r="C129" s="255"/>
      <c r="D129" s="255"/>
      <c r="E129" s="255"/>
      <c r="F129" s="255"/>
      <c r="G129" s="255"/>
      <c r="H129" s="255"/>
      <c r="I129" s="255"/>
      <c r="J129" s="255"/>
      <c r="K129" s="255"/>
      <c r="L129" s="255"/>
      <c r="M129" s="255"/>
      <c r="N129" s="255"/>
      <c r="O129" s="255"/>
      <c r="P129" s="255"/>
      <c r="Q129" s="255"/>
      <c r="R129" s="255"/>
      <c r="S129" s="255"/>
      <c r="T129" s="255"/>
      <c r="U129" s="255"/>
      <c r="V129" s="255"/>
      <c r="W129" s="255"/>
      <c r="X129" s="255"/>
      <c r="Y129" s="178"/>
      <c r="Z129" s="178"/>
      <c r="AA129" s="178"/>
      <c r="AB129" s="178"/>
      <c r="AC129" s="178"/>
      <c r="AD129" s="178"/>
    </row>
    <row r="130" spans="1:30" x14ac:dyDescent="0.3">
      <c r="A130" s="300" t="s">
        <v>2998</v>
      </c>
      <c r="B130" s="255"/>
      <c r="C130" s="255"/>
      <c r="D130" s="255"/>
      <c r="E130" s="255"/>
      <c r="F130" s="255"/>
      <c r="G130" s="255"/>
      <c r="H130" s="255"/>
      <c r="I130" s="255"/>
      <c r="J130" s="255"/>
      <c r="K130" s="255"/>
      <c r="L130" s="255"/>
      <c r="M130" s="255"/>
      <c r="N130" s="255"/>
      <c r="O130" s="255"/>
      <c r="P130" s="255"/>
      <c r="Q130" s="255"/>
      <c r="R130" s="255"/>
      <c r="S130" s="255"/>
      <c r="T130" s="255"/>
      <c r="U130" s="255"/>
      <c r="V130" s="255"/>
      <c r="W130" s="255"/>
      <c r="X130" s="255"/>
      <c r="Y130" s="178"/>
      <c r="Z130" s="178"/>
      <c r="AA130" s="178"/>
      <c r="AB130" s="178"/>
      <c r="AC130" s="178"/>
      <c r="AD130" s="178"/>
    </row>
    <row r="131" spans="1:30" x14ac:dyDescent="0.3">
      <c r="A131" s="300" t="s">
        <v>2999</v>
      </c>
      <c r="B131" s="255"/>
      <c r="C131" s="255"/>
      <c r="D131" s="255"/>
      <c r="E131" s="255"/>
      <c r="F131" s="255"/>
      <c r="G131" s="255"/>
      <c r="H131" s="255"/>
      <c r="I131" s="255"/>
      <c r="J131" s="255"/>
      <c r="K131" s="255"/>
      <c r="L131" s="255"/>
      <c r="M131" s="255"/>
      <c r="N131" s="255"/>
      <c r="O131" s="255"/>
      <c r="P131" s="255"/>
      <c r="Q131" s="255"/>
      <c r="R131" s="255"/>
      <c r="S131" s="255"/>
      <c r="T131" s="255"/>
      <c r="U131" s="255"/>
      <c r="V131" s="255"/>
      <c r="W131" s="255"/>
      <c r="X131" s="255"/>
      <c r="Y131" s="178"/>
      <c r="Z131" s="178"/>
      <c r="AA131" s="178"/>
      <c r="AB131" s="178"/>
      <c r="AC131" s="178"/>
      <c r="AD131" s="178"/>
    </row>
    <row r="132" spans="1:30" x14ac:dyDescent="0.3">
      <c r="A132" s="300" t="s">
        <v>3000</v>
      </c>
      <c r="B132" s="255"/>
      <c r="C132" s="255"/>
      <c r="D132" s="255"/>
      <c r="E132" s="255"/>
      <c r="F132" s="255"/>
      <c r="G132" s="255"/>
      <c r="H132" s="255"/>
      <c r="I132" s="255"/>
      <c r="J132" s="255"/>
      <c r="K132" s="255"/>
      <c r="L132" s="255"/>
      <c r="M132" s="255"/>
      <c r="N132" s="255"/>
      <c r="O132" s="255"/>
      <c r="P132" s="255"/>
      <c r="Q132" s="255"/>
      <c r="R132" s="255"/>
      <c r="S132" s="255"/>
      <c r="T132" s="255"/>
      <c r="U132" s="255"/>
      <c r="V132" s="255"/>
      <c r="W132" s="255"/>
      <c r="X132" s="255"/>
      <c r="Y132" s="178"/>
      <c r="Z132" s="178"/>
      <c r="AA132" s="178"/>
      <c r="AB132" s="178"/>
      <c r="AC132" s="178"/>
      <c r="AD132" s="178"/>
    </row>
    <row r="133" spans="1:30" x14ac:dyDescent="0.3">
      <c r="A133" s="300" t="s">
        <v>3001</v>
      </c>
      <c r="B133" s="255"/>
      <c r="C133" s="255"/>
      <c r="D133" s="255"/>
      <c r="E133" s="255"/>
      <c r="F133" s="255"/>
      <c r="G133" s="255"/>
      <c r="H133" s="255"/>
      <c r="I133" s="255"/>
      <c r="J133" s="255"/>
      <c r="K133" s="255"/>
      <c r="L133" s="255"/>
      <c r="M133" s="255"/>
      <c r="N133" s="255"/>
      <c r="O133" s="255"/>
      <c r="P133" s="255"/>
      <c r="Q133" s="255"/>
      <c r="R133" s="255"/>
      <c r="S133" s="255"/>
      <c r="T133" s="255"/>
      <c r="U133" s="255"/>
      <c r="V133" s="255"/>
      <c r="W133" s="255"/>
      <c r="X133" s="255"/>
      <c r="Y133" s="178"/>
      <c r="Z133" s="178"/>
      <c r="AA133" s="178"/>
      <c r="AB133" s="178"/>
      <c r="AC133" s="178"/>
      <c r="AD133" s="178"/>
    </row>
    <row r="134" spans="1:30" x14ac:dyDescent="0.3">
      <c r="A134" s="300" t="s">
        <v>3002</v>
      </c>
      <c r="B134" s="255"/>
      <c r="C134" s="255"/>
      <c r="D134" s="255"/>
      <c r="E134" s="255"/>
      <c r="F134" s="255"/>
      <c r="G134" s="255"/>
      <c r="H134" s="255"/>
      <c r="I134" s="255"/>
      <c r="J134" s="255"/>
      <c r="K134" s="255"/>
      <c r="L134" s="255"/>
      <c r="M134" s="255"/>
      <c r="N134" s="255"/>
      <c r="O134" s="255"/>
      <c r="P134" s="255"/>
      <c r="Q134" s="255"/>
      <c r="R134" s="255"/>
      <c r="S134" s="255"/>
      <c r="T134" s="255"/>
      <c r="U134" s="255"/>
      <c r="V134" s="255"/>
      <c r="W134" s="255"/>
      <c r="X134" s="255"/>
      <c r="Y134" s="178"/>
      <c r="Z134" s="178"/>
      <c r="AA134" s="178"/>
      <c r="AB134" s="178"/>
      <c r="AC134" s="178"/>
      <c r="AD134" s="178"/>
    </row>
    <row r="135" spans="1:30" x14ac:dyDescent="0.3">
      <c r="A135" s="300" t="s">
        <v>3003</v>
      </c>
      <c r="B135" s="255"/>
      <c r="C135" s="255"/>
      <c r="D135" s="255"/>
      <c r="E135" s="255"/>
      <c r="F135" s="255"/>
      <c r="G135" s="255"/>
      <c r="H135" s="255"/>
      <c r="I135" s="255"/>
      <c r="J135" s="255"/>
      <c r="K135" s="255"/>
      <c r="L135" s="255"/>
      <c r="M135" s="255"/>
      <c r="N135" s="255"/>
      <c r="O135" s="255"/>
      <c r="P135" s="255"/>
      <c r="Q135" s="255"/>
      <c r="R135" s="255"/>
      <c r="S135" s="255"/>
      <c r="T135" s="255"/>
      <c r="U135" s="255"/>
      <c r="V135" s="255"/>
      <c r="W135" s="255"/>
      <c r="X135" s="255"/>
      <c r="Y135" s="178"/>
      <c r="Z135" s="178"/>
      <c r="AA135" s="178"/>
      <c r="AB135" s="178"/>
      <c r="AC135" s="178"/>
      <c r="AD135" s="178"/>
    </row>
    <row r="136" spans="1:30" x14ac:dyDescent="0.3">
      <c r="A136" s="300" t="s">
        <v>3004</v>
      </c>
      <c r="B136" s="255"/>
      <c r="C136" s="255"/>
      <c r="D136" s="255"/>
      <c r="E136" s="255"/>
      <c r="F136" s="255"/>
      <c r="G136" s="255"/>
      <c r="H136" s="255"/>
      <c r="I136" s="255"/>
      <c r="J136" s="255"/>
      <c r="K136" s="255"/>
      <c r="L136" s="255"/>
      <c r="M136" s="255"/>
      <c r="N136" s="255"/>
      <c r="O136" s="255"/>
      <c r="P136" s="255"/>
      <c r="Q136" s="255"/>
      <c r="R136" s="255"/>
      <c r="S136" s="255"/>
      <c r="T136" s="255"/>
      <c r="U136" s="255"/>
      <c r="V136" s="255"/>
      <c r="W136" s="255"/>
      <c r="X136" s="255"/>
      <c r="Y136" s="178"/>
      <c r="Z136" s="178"/>
      <c r="AA136" s="178"/>
      <c r="AB136" s="178"/>
      <c r="AC136" s="178"/>
      <c r="AD136" s="178"/>
    </row>
    <row r="137" spans="1:30" x14ac:dyDescent="0.3">
      <c r="A137" s="300" t="s">
        <v>3005</v>
      </c>
      <c r="B137" s="255"/>
      <c r="C137" s="255"/>
      <c r="D137" s="255"/>
      <c r="E137" s="255"/>
      <c r="F137" s="255"/>
      <c r="G137" s="255"/>
      <c r="H137" s="255"/>
      <c r="I137" s="255"/>
      <c r="J137" s="255"/>
      <c r="K137" s="255"/>
      <c r="L137" s="255"/>
      <c r="M137" s="255"/>
      <c r="N137" s="255"/>
      <c r="O137" s="255"/>
      <c r="P137" s="255"/>
      <c r="Q137" s="255"/>
      <c r="R137" s="255"/>
      <c r="S137" s="255"/>
      <c r="T137" s="255"/>
      <c r="U137" s="255"/>
      <c r="V137" s="255"/>
      <c r="W137" s="255"/>
      <c r="X137" s="255"/>
      <c r="Y137" s="178"/>
      <c r="Z137" s="178"/>
      <c r="AA137" s="178"/>
      <c r="AB137" s="178"/>
      <c r="AC137" s="178"/>
      <c r="AD137" s="178"/>
    </row>
    <row r="138" spans="1:30" x14ac:dyDescent="0.3">
      <c r="A138" s="300" t="s">
        <v>3006</v>
      </c>
      <c r="B138" s="255"/>
      <c r="C138" s="255"/>
      <c r="D138" s="255"/>
      <c r="E138" s="255"/>
      <c r="F138" s="255"/>
      <c r="G138" s="255"/>
      <c r="H138" s="255"/>
      <c r="I138" s="255"/>
      <c r="J138" s="255"/>
      <c r="K138" s="255"/>
      <c r="L138" s="255"/>
      <c r="M138" s="255"/>
      <c r="N138" s="255"/>
      <c r="O138" s="255"/>
      <c r="P138" s="255"/>
      <c r="Q138" s="255"/>
      <c r="R138" s="255"/>
      <c r="S138" s="255"/>
      <c r="T138" s="255"/>
      <c r="U138" s="255"/>
      <c r="V138" s="255"/>
      <c r="W138" s="255"/>
      <c r="X138" s="255"/>
      <c r="Y138" s="178"/>
      <c r="Z138" s="178"/>
      <c r="AA138" s="178"/>
      <c r="AB138" s="178"/>
      <c r="AC138" s="178"/>
      <c r="AD138" s="178"/>
    </row>
    <row r="139" spans="1:30" x14ac:dyDescent="0.3">
      <c r="A139" s="300" t="s">
        <v>3007</v>
      </c>
      <c r="B139" s="255"/>
      <c r="C139" s="255"/>
      <c r="D139" s="255"/>
      <c r="E139" s="255"/>
      <c r="F139" s="255"/>
      <c r="G139" s="255"/>
      <c r="H139" s="255"/>
      <c r="I139" s="255"/>
      <c r="J139" s="255"/>
      <c r="K139" s="255"/>
      <c r="L139" s="255"/>
      <c r="M139" s="255"/>
      <c r="N139" s="255"/>
      <c r="O139" s="255"/>
      <c r="P139" s="255"/>
      <c r="Q139" s="255"/>
      <c r="R139" s="255"/>
      <c r="S139" s="255"/>
      <c r="T139" s="255"/>
      <c r="U139" s="255"/>
      <c r="V139" s="255"/>
      <c r="W139" s="255"/>
      <c r="X139" s="255"/>
      <c r="Y139" s="178"/>
      <c r="Z139" s="178"/>
      <c r="AA139" s="178"/>
      <c r="AB139" s="178"/>
      <c r="AC139" s="178"/>
      <c r="AD139" s="178"/>
    </row>
    <row r="140" spans="1:30" x14ac:dyDescent="0.3">
      <c r="A140" s="300" t="s">
        <v>3008</v>
      </c>
      <c r="B140" s="255"/>
      <c r="C140" s="255"/>
      <c r="D140" s="255"/>
      <c r="E140" s="255"/>
      <c r="F140" s="255"/>
      <c r="G140" s="255"/>
      <c r="H140" s="255"/>
      <c r="I140" s="255"/>
      <c r="J140" s="255"/>
      <c r="K140" s="255"/>
      <c r="L140" s="255"/>
      <c r="M140" s="255"/>
      <c r="N140" s="255"/>
      <c r="O140" s="255"/>
      <c r="P140" s="255"/>
      <c r="Q140" s="255"/>
      <c r="R140" s="255"/>
      <c r="S140" s="255"/>
      <c r="T140" s="255"/>
      <c r="U140" s="255"/>
      <c r="V140" s="255"/>
      <c r="W140" s="255"/>
      <c r="X140" s="255"/>
      <c r="Y140" s="178"/>
      <c r="Z140" s="178"/>
      <c r="AA140" s="178"/>
      <c r="AB140" s="178"/>
      <c r="AC140" s="178"/>
      <c r="AD140" s="178"/>
    </row>
    <row r="141" spans="1:30" x14ac:dyDescent="0.3">
      <c r="A141" s="300" t="s">
        <v>3009</v>
      </c>
      <c r="B141" s="255"/>
      <c r="C141" s="255"/>
      <c r="D141" s="255"/>
      <c r="E141" s="255"/>
      <c r="F141" s="255"/>
      <c r="G141" s="255"/>
      <c r="H141" s="255"/>
      <c r="I141" s="255"/>
      <c r="J141" s="255"/>
      <c r="K141" s="255"/>
      <c r="L141" s="255"/>
      <c r="M141" s="255"/>
      <c r="N141" s="255"/>
      <c r="O141" s="255"/>
      <c r="P141" s="255"/>
      <c r="Q141" s="255"/>
      <c r="R141" s="255"/>
      <c r="S141" s="255"/>
      <c r="T141" s="255"/>
      <c r="U141" s="255"/>
      <c r="V141" s="255"/>
      <c r="W141" s="255"/>
      <c r="X141" s="255"/>
      <c r="Y141" s="178"/>
      <c r="Z141" s="178"/>
      <c r="AA141" s="178"/>
      <c r="AB141" s="178"/>
      <c r="AC141" s="178"/>
      <c r="AD141" s="178"/>
    </row>
    <row r="142" spans="1:30" x14ac:dyDescent="0.3">
      <c r="A142" s="300" t="s">
        <v>3010</v>
      </c>
      <c r="B142" s="255"/>
      <c r="C142" s="255"/>
      <c r="D142" s="255"/>
      <c r="E142" s="255"/>
      <c r="F142" s="255"/>
      <c r="G142" s="255"/>
      <c r="H142" s="255"/>
      <c r="I142" s="255"/>
      <c r="J142" s="255"/>
      <c r="K142" s="255"/>
      <c r="L142" s="255"/>
      <c r="M142" s="255"/>
      <c r="N142" s="255"/>
      <c r="O142" s="255"/>
      <c r="P142" s="255"/>
      <c r="Q142" s="255"/>
      <c r="R142" s="255"/>
      <c r="S142" s="255"/>
      <c r="T142" s="255"/>
      <c r="U142" s="255"/>
      <c r="V142" s="255"/>
      <c r="W142" s="255"/>
      <c r="X142" s="255"/>
      <c r="Y142" s="178"/>
      <c r="Z142" s="178"/>
      <c r="AA142" s="178"/>
      <c r="AB142" s="178"/>
      <c r="AC142" s="178"/>
      <c r="AD142" s="178"/>
    </row>
    <row r="143" spans="1:30" x14ac:dyDescent="0.3">
      <c r="A143" s="300" t="s">
        <v>3011</v>
      </c>
      <c r="B143" s="255"/>
      <c r="C143" s="255"/>
      <c r="D143" s="255"/>
      <c r="E143" s="255"/>
      <c r="F143" s="255"/>
      <c r="G143" s="255"/>
      <c r="H143" s="255"/>
      <c r="I143" s="255"/>
      <c r="J143" s="255"/>
      <c r="K143" s="255"/>
      <c r="L143" s="255"/>
      <c r="M143" s="255"/>
      <c r="N143" s="255"/>
      <c r="O143" s="255"/>
      <c r="P143" s="255"/>
      <c r="Q143" s="255"/>
      <c r="R143" s="255"/>
      <c r="S143" s="255"/>
      <c r="T143" s="255"/>
      <c r="U143" s="255"/>
      <c r="V143" s="255"/>
      <c r="W143" s="255"/>
      <c r="X143" s="255"/>
      <c r="Y143" s="178"/>
      <c r="Z143" s="178"/>
      <c r="AA143" s="178"/>
      <c r="AB143" s="178"/>
      <c r="AC143" s="178"/>
      <c r="AD143" s="178"/>
    </row>
    <row r="144" spans="1:30" x14ac:dyDescent="0.3">
      <c r="A144" s="300" t="s">
        <v>3012</v>
      </c>
      <c r="B144" s="255"/>
      <c r="C144" s="255"/>
      <c r="D144" s="255"/>
      <c r="E144" s="255"/>
      <c r="F144" s="255"/>
      <c r="G144" s="255"/>
      <c r="H144" s="255"/>
      <c r="I144" s="255"/>
      <c r="J144" s="255"/>
      <c r="K144" s="255"/>
      <c r="L144" s="255"/>
      <c r="M144" s="255"/>
      <c r="N144" s="255"/>
      <c r="O144" s="255"/>
      <c r="P144" s="255"/>
      <c r="Q144" s="255"/>
      <c r="R144" s="255"/>
      <c r="S144" s="255"/>
      <c r="T144" s="255"/>
      <c r="U144" s="255"/>
      <c r="V144" s="255"/>
      <c r="W144" s="255"/>
      <c r="X144" s="255"/>
      <c r="Y144" s="178"/>
      <c r="Z144" s="178"/>
      <c r="AA144" s="178"/>
      <c r="AB144" s="178"/>
      <c r="AC144" s="178"/>
      <c r="AD144" s="178"/>
    </row>
    <row r="145" spans="1:30" x14ac:dyDescent="0.3">
      <c r="A145" s="300" t="s">
        <v>3013</v>
      </c>
      <c r="B145" s="255"/>
      <c r="C145" s="255"/>
      <c r="D145" s="255"/>
      <c r="E145" s="255"/>
      <c r="F145" s="255"/>
      <c r="G145" s="255"/>
      <c r="H145" s="255"/>
      <c r="I145" s="255"/>
      <c r="J145" s="255"/>
      <c r="K145" s="255"/>
      <c r="L145" s="255"/>
      <c r="M145" s="255"/>
      <c r="N145" s="255"/>
      <c r="O145" s="255"/>
      <c r="P145" s="255"/>
      <c r="Q145" s="255"/>
      <c r="R145" s="255"/>
      <c r="S145" s="255"/>
      <c r="T145" s="255"/>
      <c r="U145" s="255"/>
      <c r="V145" s="255"/>
      <c r="W145" s="255"/>
      <c r="X145" s="255"/>
      <c r="Y145" s="178"/>
      <c r="Z145" s="178"/>
      <c r="AA145" s="178"/>
      <c r="AB145" s="178"/>
      <c r="AC145" s="178"/>
      <c r="AD145" s="178"/>
    </row>
    <row r="146" spans="1:30" x14ac:dyDescent="0.3">
      <c r="A146" s="300" t="s">
        <v>3014</v>
      </c>
      <c r="B146" s="255"/>
      <c r="C146" s="255"/>
      <c r="D146" s="255"/>
      <c r="E146" s="255"/>
      <c r="F146" s="255"/>
      <c r="G146" s="255"/>
      <c r="H146" s="255"/>
      <c r="I146" s="255"/>
      <c r="J146" s="255"/>
      <c r="K146" s="255"/>
      <c r="L146" s="255"/>
      <c r="M146" s="255"/>
      <c r="N146" s="255"/>
      <c r="O146" s="255"/>
      <c r="P146" s="255"/>
      <c r="Q146" s="255"/>
      <c r="R146" s="255"/>
      <c r="S146" s="255"/>
      <c r="T146" s="255"/>
      <c r="U146" s="255"/>
      <c r="V146" s="255"/>
      <c r="W146" s="255"/>
      <c r="X146" s="255"/>
      <c r="Y146" s="178"/>
      <c r="Z146" s="178"/>
      <c r="AA146" s="178"/>
      <c r="AB146" s="178"/>
      <c r="AC146" s="178"/>
      <c r="AD146" s="178"/>
    </row>
    <row r="147" spans="1:30" x14ac:dyDescent="0.3">
      <c r="A147" s="300" t="s">
        <v>3015</v>
      </c>
      <c r="B147" s="255"/>
      <c r="C147" s="255"/>
      <c r="D147" s="255"/>
      <c r="E147" s="255"/>
      <c r="F147" s="255"/>
      <c r="G147" s="255"/>
      <c r="H147" s="255"/>
      <c r="I147" s="255"/>
      <c r="J147" s="255"/>
      <c r="K147" s="255"/>
      <c r="L147" s="255"/>
      <c r="M147" s="255"/>
      <c r="N147" s="255"/>
      <c r="O147" s="255"/>
      <c r="P147" s="255"/>
      <c r="Q147" s="255"/>
      <c r="R147" s="255"/>
      <c r="S147" s="255"/>
      <c r="T147" s="255"/>
      <c r="U147" s="255"/>
      <c r="V147" s="255"/>
      <c r="W147" s="255"/>
      <c r="X147" s="255"/>
      <c r="Y147" s="178"/>
      <c r="Z147" s="178"/>
      <c r="AA147" s="178"/>
      <c r="AB147" s="178"/>
      <c r="AC147" s="178"/>
      <c r="AD147" s="178"/>
    </row>
    <row r="148" spans="1:30" x14ac:dyDescent="0.3">
      <c r="A148" s="300" t="s">
        <v>3016</v>
      </c>
      <c r="B148" s="255"/>
      <c r="C148" s="255"/>
      <c r="D148" s="255"/>
      <c r="E148" s="255"/>
      <c r="F148" s="255"/>
      <c r="G148" s="255"/>
      <c r="H148" s="255"/>
      <c r="I148" s="255"/>
      <c r="J148" s="255"/>
      <c r="K148" s="255"/>
      <c r="L148" s="255"/>
      <c r="M148" s="255"/>
      <c r="N148" s="255"/>
      <c r="O148" s="255"/>
      <c r="P148" s="255"/>
      <c r="Q148" s="255"/>
      <c r="R148" s="255"/>
      <c r="S148" s="255"/>
      <c r="T148" s="255"/>
      <c r="U148" s="255"/>
      <c r="V148" s="255"/>
      <c r="W148" s="255"/>
      <c r="X148" s="255"/>
      <c r="Y148" s="178"/>
      <c r="Z148" s="178"/>
      <c r="AA148" s="178"/>
      <c r="AB148" s="178"/>
      <c r="AC148" s="178"/>
      <c r="AD148" s="178"/>
    </row>
    <row r="149" spans="1:30" x14ac:dyDescent="0.3">
      <c r="A149" s="300" t="s">
        <v>3017</v>
      </c>
      <c r="B149" s="255"/>
      <c r="C149" s="255"/>
      <c r="D149" s="255"/>
      <c r="E149" s="255"/>
      <c r="F149" s="255"/>
      <c r="G149" s="255"/>
      <c r="H149" s="255"/>
      <c r="I149" s="255"/>
      <c r="J149" s="255"/>
      <c r="K149" s="255"/>
      <c r="L149" s="255"/>
      <c r="M149" s="255"/>
      <c r="N149" s="255"/>
      <c r="O149" s="255"/>
      <c r="P149" s="255"/>
      <c r="Q149" s="255"/>
      <c r="R149" s="255"/>
      <c r="S149" s="255"/>
      <c r="T149" s="255"/>
      <c r="U149" s="255"/>
      <c r="V149" s="255"/>
      <c r="W149" s="255"/>
      <c r="X149" s="255"/>
      <c r="Y149" s="178"/>
      <c r="Z149" s="178"/>
      <c r="AA149" s="178"/>
      <c r="AB149" s="178"/>
      <c r="AC149" s="178"/>
      <c r="AD149" s="178"/>
    </row>
    <row r="150" spans="1:30" x14ac:dyDescent="0.3">
      <c r="A150" s="300" t="s">
        <v>3018</v>
      </c>
      <c r="B150" s="255"/>
      <c r="C150" s="255"/>
      <c r="D150" s="255"/>
      <c r="E150" s="255"/>
      <c r="F150" s="255"/>
      <c r="G150" s="255"/>
      <c r="H150" s="255"/>
      <c r="I150" s="255"/>
      <c r="J150" s="255"/>
      <c r="K150" s="255"/>
      <c r="L150" s="255"/>
      <c r="M150" s="255"/>
      <c r="N150" s="255"/>
      <c r="O150" s="255"/>
      <c r="P150" s="255"/>
      <c r="Q150" s="255"/>
      <c r="R150" s="255"/>
      <c r="S150" s="255"/>
      <c r="T150" s="255"/>
      <c r="U150" s="255"/>
      <c r="V150" s="255"/>
      <c r="W150" s="255"/>
      <c r="X150" s="255"/>
      <c r="Y150" s="178"/>
      <c r="Z150" s="178"/>
      <c r="AA150" s="178"/>
      <c r="AB150" s="178"/>
      <c r="AC150" s="178"/>
      <c r="AD150" s="178"/>
    </row>
    <row r="151" spans="1:30" x14ac:dyDescent="0.3">
      <c r="A151" s="240"/>
      <c r="B151" s="255"/>
      <c r="C151" s="255"/>
      <c r="D151" s="255"/>
      <c r="E151" s="255"/>
      <c r="F151" s="255"/>
      <c r="G151" s="255"/>
      <c r="H151" s="255"/>
      <c r="I151" s="255"/>
      <c r="J151" s="255"/>
      <c r="K151" s="255"/>
      <c r="L151" s="255"/>
      <c r="M151" s="255"/>
      <c r="N151" s="255"/>
      <c r="O151" s="255"/>
      <c r="P151" s="255"/>
      <c r="Q151" s="255"/>
      <c r="R151" s="255"/>
      <c r="S151" s="255"/>
      <c r="T151" s="255"/>
      <c r="U151" s="255"/>
      <c r="V151" s="255"/>
      <c r="W151" s="255"/>
      <c r="X151" s="255"/>
      <c r="Y151" s="178"/>
      <c r="Z151" s="178"/>
      <c r="AA151" s="178"/>
      <c r="AB151" s="178"/>
      <c r="AC151" s="178"/>
      <c r="AD151" s="178"/>
    </row>
    <row r="152" spans="1:30" x14ac:dyDescent="0.3">
      <c r="A152" s="240"/>
      <c r="B152" s="255"/>
      <c r="C152" s="255"/>
      <c r="D152" s="255"/>
      <c r="E152" s="255"/>
      <c r="F152" s="255"/>
      <c r="G152" s="255"/>
      <c r="H152" s="255"/>
      <c r="I152" s="255"/>
      <c r="J152" s="255"/>
      <c r="K152" s="255"/>
      <c r="L152" s="255"/>
      <c r="M152" s="255"/>
      <c r="N152" s="255"/>
      <c r="O152" s="255"/>
      <c r="P152" s="255"/>
      <c r="Q152" s="255"/>
      <c r="R152" s="255"/>
      <c r="S152" s="255"/>
      <c r="T152" s="255"/>
      <c r="U152" s="255"/>
      <c r="V152" s="255"/>
      <c r="W152" s="255"/>
      <c r="X152" s="255"/>
      <c r="Y152" s="178"/>
      <c r="Z152" s="178"/>
      <c r="AA152" s="178"/>
      <c r="AB152" s="178"/>
      <c r="AC152" s="178"/>
      <c r="AD152" s="178"/>
    </row>
    <row r="153" spans="1:30" x14ac:dyDescent="0.3">
      <c r="A153" s="301" t="s">
        <v>2893</v>
      </c>
      <c r="B153" s="255"/>
      <c r="C153" s="255"/>
      <c r="D153" s="255"/>
      <c r="E153" s="255"/>
      <c r="F153" s="255"/>
      <c r="G153" s="255"/>
      <c r="H153" s="255"/>
      <c r="I153" s="255"/>
      <c r="J153" s="255"/>
      <c r="K153" s="255"/>
      <c r="L153" s="255"/>
      <c r="M153" s="255"/>
      <c r="N153" s="255"/>
      <c r="O153" s="255"/>
      <c r="P153" s="255"/>
      <c r="Q153" s="255"/>
      <c r="R153" s="255"/>
      <c r="S153" s="255"/>
      <c r="T153" s="255"/>
      <c r="U153" s="255"/>
      <c r="V153" s="255"/>
      <c r="W153" s="255"/>
      <c r="X153" s="255"/>
      <c r="Y153" s="178"/>
      <c r="Z153" s="178"/>
      <c r="AA153" s="178"/>
      <c r="AB153" s="178"/>
      <c r="AC153" s="178"/>
      <c r="AD153" s="178"/>
    </row>
    <row r="154" spans="1:30" x14ac:dyDescent="0.3">
      <c r="A154" s="301" t="s">
        <v>3019</v>
      </c>
      <c r="B154" s="255"/>
      <c r="C154" s="255"/>
      <c r="D154" s="255"/>
      <c r="E154" s="255"/>
      <c r="F154" s="255"/>
      <c r="G154" s="255"/>
      <c r="H154" s="255"/>
      <c r="I154" s="255"/>
      <c r="J154" s="255"/>
      <c r="K154" s="255"/>
      <c r="L154" s="255"/>
      <c r="M154" s="255"/>
      <c r="N154" s="255"/>
      <c r="O154" s="255"/>
      <c r="P154" s="255"/>
      <c r="Q154" s="255"/>
      <c r="R154" s="255"/>
      <c r="S154" s="255"/>
      <c r="T154" s="255"/>
      <c r="U154" s="255"/>
      <c r="V154" s="255"/>
      <c r="W154" s="255"/>
      <c r="X154" s="255"/>
      <c r="Y154" s="178"/>
      <c r="Z154" s="178"/>
      <c r="AA154" s="178"/>
      <c r="AB154" s="178"/>
      <c r="AC154" s="178"/>
      <c r="AD154" s="178"/>
    </row>
    <row r="155" spans="1:30" x14ac:dyDescent="0.3">
      <c r="A155" s="240"/>
      <c r="B155" s="255"/>
      <c r="C155" s="255"/>
      <c r="D155" s="255"/>
      <c r="E155" s="255"/>
      <c r="F155" s="255"/>
      <c r="G155" s="255"/>
      <c r="H155" s="255"/>
      <c r="I155" s="255"/>
      <c r="J155" s="255"/>
      <c r="K155" s="255"/>
      <c r="L155" s="255"/>
      <c r="M155" s="255"/>
      <c r="N155" s="255"/>
      <c r="O155" s="255"/>
      <c r="P155" s="255"/>
      <c r="Q155" s="255"/>
      <c r="R155" s="255"/>
      <c r="S155" s="255"/>
      <c r="T155" s="255"/>
      <c r="U155" s="255"/>
      <c r="V155" s="255"/>
      <c r="W155" s="255"/>
      <c r="X155" s="255"/>
      <c r="Y155" s="178"/>
      <c r="Z155" s="178"/>
      <c r="AA155" s="178"/>
      <c r="AB155" s="178"/>
      <c r="AC155" s="178"/>
      <c r="AD155" s="178"/>
    </row>
    <row r="156" spans="1:30" x14ac:dyDescent="0.3">
      <c r="A156" s="240"/>
      <c r="B156" s="255"/>
      <c r="C156" s="255"/>
      <c r="D156" s="255"/>
      <c r="E156" s="255"/>
      <c r="F156" s="255"/>
      <c r="G156" s="255"/>
      <c r="H156" s="255"/>
      <c r="I156" s="255"/>
      <c r="J156" s="255"/>
      <c r="K156" s="255"/>
      <c r="L156" s="255"/>
      <c r="M156" s="255"/>
      <c r="N156" s="255"/>
      <c r="O156" s="255"/>
      <c r="P156" s="255"/>
      <c r="Q156" s="255"/>
      <c r="R156" s="255"/>
      <c r="S156" s="255"/>
      <c r="T156" s="255"/>
      <c r="U156" s="255"/>
      <c r="V156" s="255"/>
      <c r="W156" s="255"/>
      <c r="X156" s="255"/>
      <c r="Y156" s="178"/>
      <c r="Z156" s="178"/>
      <c r="AA156" s="178"/>
      <c r="AB156" s="178"/>
      <c r="AC156" s="178"/>
      <c r="AD156" s="178"/>
    </row>
    <row r="157" spans="1:30" x14ac:dyDescent="0.3">
      <c r="A157" s="301" t="s">
        <v>3020</v>
      </c>
      <c r="B157" s="255"/>
      <c r="C157" s="255"/>
      <c r="D157" s="255"/>
      <c r="E157" s="255"/>
      <c r="F157" s="255"/>
      <c r="G157" s="255"/>
      <c r="H157" s="255"/>
      <c r="I157" s="255"/>
      <c r="J157" s="255"/>
      <c r="K157" s="255"/>
      <c r="L157" s="255"/>
      <c r="M157" s="255"/>
      <c r="N157" s="255"/>
      <c r="O157" s="255"/>
      <c r="P157" s="255"/>
      <c r="Q157" s="255"/>
      <c r="R157" s="255"/>
      <c r="S157" s="255"/>
      <c r="T157" s="255"/>
      <c r="U157" s="255"/>
      <c r="V157" s="255"/>
      <c r="W157" s="255"/>
      <c r="X157" s="255"/>
      <c r="Y157" s="178"/>
      <c r="Z157" s="178"/>
      <c r="AA157" s="178"/>
      <c r="AB157" s="178"/>
      <c r="AC157" s="178"/>
      <c r="AD157" s="178"/>
    </row>
    <row r="158" spans="1:30" x14ac:dyDescent="0.3">
      <c r="A158" s="301" t="s">
        <v>3021</v>
      </c>
      <c r="B158" s="255"/>
      <c r="C158" s="255"/>
      <c r="D158" s="255"/>
      <c r="E158" s="255"/>
      <c r="F158" s="255"/>
      <c r="G158" s="255"/>
      <c r="H158" s="255"/>
      <c r="I158" s="255"/>
      <c r="J158" s="255"/>
      <c r="K158" s="255"/>
      <c r="L158" s="255"/>
      <c r="M158" s="255"/>
      <c r="N158" s="255"/>
      <c r="O158" s="255"/>
      <c r="P158" s="255"/>
      <c r="Q158" s="255"/>
      <c r="R158" s="255"/>
      <c r="S158" s="255"/>
      <c r="T158" s="255"/>
      <c r="U158" s="255"/>
      <c r="V158" s="255"/>
      <c r="W158" s="255"/>
      <c r="X158" s="255"/>
      <c r="Y158" s="178"/>
      <c r="Z158" s="178"/>
      <c r="AA158" s="178"/>
      <c r="AB158" s="178"/>
      <c r="AC158" s="178"/>
      <c r="AD158" s="178"/>
    </row>
    <row r="159" spans="1:30" x14ac:dyDescent="0.3">
      <c r="A159" s="301" t="s">
        <v>2895</v>
      </c>
      <c r="B159" s="255"/>
      <c r="C159" s="255"/>
      <c r="D159" s="255"/>
      <c r="E159" s="255"/>
      <c r="F159" s="255"/>
      <c r="G159" s="255"/>
      <c r="H159" s="255"/>
      <c r="I159" s="255"/>
      <c r="J159" s="255"/>
      <c r="K159" s="255"/>
      <c r="L159" s="255"/>
      <c r="M159" s="255"/>
      <c r="N159" s="255"/>
      <c r="O159" s="255"/>
      <c r="P159" s="255"/>
      <c r="Q159" s="255"/>
      <c r="R159" s="255"/>
      <c r="S159" s="255"/>
      <c r="T159" s="255"/>
      <c r="U159" s="255"/>
      <c r="V159" s="255"/>
      <c r="W159" s="255"/>
      <c r="X159" s="255"/>
      <c r="Y159" s="178"/>
      <c r="Z159" s="178"/>
      <c r="AA159" s="178"/>
      <c r="AB159" s="178"/>
      <c r="AC159" s="178"/>
      <c r="AD159" s="178"/>
    </row>
    <row r="160" spans="1:30" x14ac:dyDescent="0.3">
      <c r="A160" s="301" t="s">
        <v>3022</v>
      </c>
      <c r="B160" s="255"/>
      <c r="C160" s="255"/>
      <c r="D160" s="255"/>
      <c r="E160" s="255"/>
      <c r="F160" s="255"/>
      <c r="G160" s="255"/>
      <c r="H160" s="255"/>
      <c r="I160" s="255"/>
      <c r="J160" s="255"/>
      <c r="K160" s="255"/>
      <c r="L160" s="255"/>
      <c r="M160" s="255"/>
      <c r="N160" s="255"/>
      <c r="O160" s="255"/>
      <c r="P160" s="255"/>
      <c r="Q160" s="255"/>
      <c r="R160" s="255"/>
      <c r="S160" s="255"/>
      <c r="T160" s="255"/>
      <c r="U160" s="255"/>
      <c r="V160" s="255"/>
      <c r="W160" s="255"/>
      <c r="X160" s="255"/>
      <c r="Y160" s="178"/>
      <c r="Z160" s="178"/>
      <c r="AA160" s="178"/>
      <c r="AB160" s="178"/>
      <c r="AC160" s="178"/>
      <c r="AD160" s="178"/>
    </row>
    <row r="161" spans="1:30" x14ac:dyDescent="0.3">
      <c r="A161" s="240"/>
      <c r="B161" s="255"/>
      <c r="C161" s="255"/>
      <c r="D161" s="255"/>
      <c r="E161" s="255"/>
      <c r="F161" s="255"/>
      <c r="G161" s="255"/>
      <c r="H161" s="255"/>
      <c r="I161" s="255"/>
      <c r="J161" s="255"/>
      <c r="K161" s="255"/>
      <c r="L161" s="255"/>
      <c r="M161" s="255"/>
      <c r="N161" s="255"/>
      <c r="O161" s="255"/>
      <c r="P161" s="255"/>
      <c r="Q161" s="255"/>
      <c r="R161" s="255"/>
      <c r="S161" s="255"/>
      <c r="T161" s="255"/>
      <c r="U161" s="255"/>
      <c r="V161" s="255"/>
      <c r="W161" s="255"/>
      <c r="X161" s="255"/>
      <c r="Y161" s="178"/>
      <c r="Z161" s="178"/>
      <c r="AA161" s="178"/>
      <c r="AB161" s="178"/>
      <c r="AC161" s="178"/>
      <c r="AD161" s="178"/>
    </row>
    <row r="162" spans="1:30" x14ac:dyDescent="0.3">
      <c r="A162" s="240"/>
      <c r="B162" s="255"/>
      <c r="C162" s="255"/>
      <c r="D162" s="255"/>
      <c r="E162" s="255"/>
      <c r="F162" s="255"/>
      <c r="G162" s="255"/>
      <c r="H162" s="255"/>
      <c r="I162" s="255"/>
      <c r="J162" s="255"/>
      <c r="K162" s="255"/>
      <c r="L162" s="255"/>
      <c r="M162" s="255"/>
      <c r="N162" s="255"/>
      <c r="O162" s="255"/>
      <c r="P162" s="255"/>
      <c r="Q162" s="255"/>
      <c r="R162" s="255"/>
      <c r="S162" s="255"/>
      <c r="T162" s="255"/>
      <c r="U162" s="255"/>
      <c r="V162" s="255"/>
      <c r="W162" s="255"/>
      <c r="X162" s="255"/>
      <c r="Y162" s="178"/>
      <c r="Z162" s="178"/>
      <c r="AA162" s="178"/>
      <c r="AB162" s="178"/>
      <c r="AC162" s="178"/>
      <c r="AD162" s="178"/>
    </row>
    <row r="163" spans="1:30" x14ac:dyDescent="0.3">
      <c r="A163" s="301" t="s">
        <v>3023</v>
      </c>
      <c r="B163" s="255"/>
      <c r="C163" s="255"/>
      <c r="D163" s="255"/>
      <c r="E163" s="255"/>
      <c r="F163" s="255"/>
      <c r="G163" s="255"/>
      <c r="H163" s="255"/>
      <c r="I163" s="255"/>
      <c r="J163" s="255"/>
      <c r="K163" s="255"/>
      <c r="L163" s="255"/>
      <c r="M163" s="255"/>
      <c r="N163" s="255"/>
      <c r="O163" s="255"/>
      <c r="P163" s="255"/>
      <c r="Q163" s="255"/>
      <c r="R163" s="255"/>
      <c r="S163" s="255"/>
      <c r="T163" s="255"/>
      <c r="U163" s="255"/>
      <c r="V163" s="255"/>
      <c r="W163" s="255"/>
      <c r="X163" s="255"/>
      <c r="Y163" s="178"/>
      <c r="Z163" s="178"/>
      <c r="AA163" s="178"/>
      <c r="AB163" s="178"/>
      <c r="AC163" s="178"/>
      <c r="AD163" s="178"/>
    </row>
    <row r="164" spans="1:30" x14ac:dyDescent="0.3">
      <c r="A164" s="301" t="s">
        <v>3024</v>
      </c>
      <c r="B164" s="255"/>
      <c r="C164" s="255"/>
      <c r="D164" s="255"/>
      <c r="E164" s="255"/>
      <c r="F164" s="255"/>
      <c r="G164" s="255"/>
      <c r="H164" s="255"/>
      <c r="I164" s="255"/>
      <c r="J164" s="255"/>
      <c r="K164" s="255"/>
      <c r="L164" s="255"/>
      <c r="M164" s="255"/>
      <c r="N164" s="255"/>
      <c r="O164" s="255"/>
      <c r="P164" s="255"/>
      <c r="Q164" s="255"/>
      <c r="R164" s="255"/>
      <c r="S164" s="255"/>
      <c r="T164" s="255"/>
      <c r="U164" s="255"/>
      <c r="V164" s="255"/>
      <c r="W164" s="255"/>
      <c r="X164" s="255"/>
      <c r="Y164" s="178"/>
      <c r="Z164" s="178"/>
      <c r="AA164" s="178"/>
      <c r="AB164" s="178"/>
      <c r="AC164" s="178"/>
      <c r="AD164" s="178"/>
    </row>
    <row r="165" spans="1:30" x14ac:dyDescent="0.3">
      <c r="A165" s="301" t="s">
        <v>2897</v>
      </c>
      <c r="B165" s="255"/>
      <c r="C165" s="255"/>
      <c r="D165" s="255"/>
      <c r="E165" s="255"/>
      <c r="F165" s="255"/>
      <c r="G165" s="255"/>
      <c r="H165" s="255"/>
      <c r="I165" s="255"/>
      <c r="J165" s="255"/>
      <c r="K165" s="255"/>
      <c r="L165" s="255"/>
      <c r="M165" s="255"/>
      <c r="N165" s="255"/>
      <c r="O165" s="255"/>
      <c r="P165" s="255"/>
      <c r="Q165" s="255"/>
      <c r="R165" s="255"/>
      <c r="S165" s="255"/>
      <c r="T165" s="255"/>
      <c r="U165" s="255"/>
      <c r="V165" s="255"/>
      <c r="W165" s="255"/>
      <c r="X165" s="255"/>
      <c r="Y165" s="178"/>
      <c r="Z165" s="178"/>
      <c r="AA165" s="178"/>
      <c r="AB165" s="178"/>
      <c r="AC165" s="178"/>
      <c r="AD165" s="178"/>
    </row>
    <row r="166" spans="1:30" x14ac:dyDescent="0.3">
      <c r="A166" s="301" t="s">
        <v>3025</v>
      </c>
      <c r="B166" s="255"/>
      <c r="C166" s="255"/>
      <c r="D166" s="255"/>
      <c r="E166" s="255"/>
      <c r="F166" s="255"/>
      <c r="G166" s="255"/>
      <c r="H166" s="255"/>
      <c r="I166" s="255"/>
      <c r="J166" s="255"/>
      <c r="K166" s="255"/>
      <c r="L166" s="255"/>
      <c r="M166" s="255"/>
      <c r="N166" s="255"/>
      <c r="O166" s="255"/>
      <c r="P166" s="255"/>
      <c r="Q166" s="255"/>
      <c r="R166" s="255"/>
      <c r="S166" s="255"/>
      <c r="T166" s="255"/>
      <c r="U166" s="255"/>
      <c r="V166" s="255"/>
      <c r="W166" s="255"/>
      <c r="X166" s="255"/>
      <c r="Y166" s="178"/>
      <c r="Z166" s="178"/>
      <c r="AA166" s="178"/>
      <c r="AB166" s="178"/>
      <c r="AC166" s="178"/>
      <c r="AD166" s="178"/>
    </row>
    <row r="167" spans="1:30" x14ac:dyDescent="0.3">
      <c r="A167" s="301" t="s">
        <v>3026</v>
      </c>
      <c r="B167" s="255"/>
      <c r="C167" s="255"/>
      <c r="D167" s="255"/>
      <c r="E167" s="255"/>
      <c r="F167" s="255"/>
      <c r="G167" s="255"/>
      <c r="H167" s="255"/>
      <c r="I167" s="255"/>
      <c r="J167" s="255"/>
      <c r="K167" s="255"/>
      <c r="L167" s="255"/>
      <c r="M167" s="255"/>
      <c r="N167" s="255"/>
      <c r="O167" s="255"/>
      <c r="P167" s="255"/>
      <c r="Q167" s="255"/>
      <c r="R167" s="255"/>
      <c r="S167" s="255"/>
      <c r="T167" s="255"/>
      <c r="U167" s="255"/>
      <c r="V167" s="255"/>
      <c r="W167" s="255"/>
      <c r="X167" s="255"/>
      <c r="Y167" s="178"/>
      <c r="Z167" s="178"/>
      <c r="AA167" s="178"/>
      <c r="AB167" s="178"/>
      <c r="AC167" s="178"/>
      <c r="AD167" s="178"/>
    </row>
    <row r="168" spans="1:30" x14ac:dyDescent="0.3">
      <c r="A168" s="301" t="s">
        <v>3027</v>
      </c>
      <c r="B168" s="255"/>
      <c r="C168" s="255"/>
      <c r="D168" s="255"/>
      <c r="E168" s="255"/>
      <c r="F168" s="255"/>
      <c r="G168" s="255"/>
      <c r="H168" s="255"/>
      <c r="I168" s="255"/>
      <c r="J168" s="255"/>
      <c r="K168" s="255"/>
      <c r="L168" s="255"/>
      <c r="M168" s="255"/>
      <c r="N168" s="255"/>
      <c r="O168" s="255"/>
      <c r="P168" s="255"/>
      <c r="Q168" s="255"/>
      <c r="R168" s="255"/>
      <c r="S168" s="255"/>
      <c r="T168" s="255"/>
      <c r="U168" s="255"/>
      <c r="V168" s="255"/>
      <c r="W168" s="255"/>
      <c r="X168" s="255"/>
      <c r="Y168" s="178"/>
      <c r="Z168" s="178"/>
      <c r="AA168" s="178"/>
      <c r="AB168" s="178"/>
      <c r="AC168" s="178"/>
      <c r="AD168" s="178"/>
    </row>
    <row r="169" spans="1:30" x14ac:dyDescent="0.3">
      <c r="A169" s="255"/>
      <c r="B169" s="255"/>
      <c r="C169" s="255"/>
      <c r="D169" s="255"/>
      <c r="E169" s="255"/>
      <c r="F169" s="255"/>
      <c r="G169" s="255"/>
      <c r="H169" s="255"/>
      <c r="I169" s="255"/>
      <c r="J169" s="255"/>
      <c r="K169" s="255"/>
      <c r="L169" s="255"/>
      <c r="M169" s="255"/>
      <c r="N169" s="255"/>
      <c r="O169" s="255"/>
      <c r="P169" s="255"/>
      <c r="Q169" s="255"/>
      <c r="R169" s="255"/>
      <c r="S169" s="255"/>
      <c r="T169" s="255"/>
      <c r="U169" s="255"/>
      <c r="V169" s="255"/>
      <c r="W169" s="255"/>
      <c r="X169" s="255"/>
      <c r="Y169" s="178"/>
      <c r="Z169" s="178"/>
      <c r="AA169" s="178"/>
      <c r="AB169" s="178"/>
      <c r="AC169" s="178"/>
      <c r="AD169" s="178"/>
    </row>
    <row r="170" spans="1:30" x14ac:dyDescent="0.3">
      <c r="A170" s="255"/>
      <c r="B170" s="255"/>
      <c r="C170" s="255"/>
      <c r="D170" s="255"/>
      <c r="E170" s="255"/>
      <c r="F170" s="255"/>
      <c r="G170" s="255"/>
      <c r="H170" s="255"/>
      <c r="I170" s="255"/>
      <c r="J170" s="255"/>
      <c r="K170" s="255"/>
      <c r="L170" s="255"/>
      <c r="M170" s="255"/>
      <c r="N170" s="255"/>
      <c r="O170" s="255"/>
      <c r="P170" s="255"/>
      <c r="Q170" s="255"/>
      <c r="R170" s="255"/>
      <c r="S170" s="255"/>
      <c r="T170" s="255"/>
      <c r="U170" s="255"/>
      <c r="V170" s="255"/>
      <c r="W170" s="255"/>
      <c r="X170" s="255"/>
      <c r="Y170" s="178"/>
      <c r="Z170" s="178"/>
      <c r="AA170" s="178"/>
      <c r="AB170" s="178"/>
      <c r="AC170" s="178"/>
      <c r="AD170" s="178"/>
    </row>
    <row r="171" spans="1:30" x14ac:dyDescent="0.3">
      <c r="A171" s="255"/>
      <c r="B171" s="255"/>
      <c r="C171" s="255"/>
      <c r="D171" s="255"/>
      <c r="E171" s="255"/>
      <c r="F171" s="255"/>
      <c r="G171" s="255"/>
      <c r="H171" s="255"/>
      <c r="I171" s="255"/>
      <c r="J171" s="255"/>
      <c r="K171" s="255"/>
      <c r="L171" s="255"/>
      <c r="M171" s="255"/>
      <c r="N171" s="255"/>
      <c r="O171" s="255"/>
      <c r="P171" s="255"/>
      <c r="Q171" s="255"/>
      <c r="R171" s="255"/>
      <c r="S171" s="255"/>
      <c r="T171" s="255"/>
      <c r="U171" s="255"/>
      <c r="V171" s="255"/>
      <c r="W171" s="255"/>
      <c r="X171" s="255"/>
      <c r="Y171" s="178"/>
      <c r="Z171" s="178"/>
      <c r="AA171" s="178"/>
      <c r="AB171" s="178"/>
      <c r="AC171" s="178"/>
      <c r="AD171" s="178"/>
    </row>
    <row r="172" spans="1:30" x14ac:dyDescent="0.3">
      <c r="A172" s="255"/>
      <c r="B172" s="255"/>
      <c r="C172" s="255"/>
      <c r="D172" s="255"/>
      <c r="E172" s="255"/>
      <c r="F172" s="255"/>
      <c r="G172" s="255"/>
      <c r="H172" s="255"/>
      <c r="I172" s="255"/>
      <c r="J172" s="255"/>
      <c r="K172" s="255"/>
      <c r="L172" s="255"/>
      <c r="M172" s="255"/>
      <c r="N172" s="255"/>
      <c r="O172" s="255"/>
      <c r="P172" s="255"/>
      <c r="Q172" s="255"/>
      <c r="R172" s="255"/>
      <c r="S172" s="255"/>
      <c r="T172" s="255"/>
      <c r="U172" s="255"/>
      <c r="V172" s="255"/>
      <c r="W172" s="255"/>
      <c r="X172" s="255"/>
      <c r="Y172" s="178"/>
      <c r="Z172" s="178"/>
      <c r="AA172" s="178"/>
      <c r="AB172" s="178"/>
      <c r="AC172" s="178"/>
      <c r="AD172" s="178"/>
    </row>
    <row r="173" spans="1:30" x14ac:dyDescent="0.3">
      <c r="A173" s="255"/>
      <c r="B173" s="255"/>
      <c r="C173" s="255"/>
      <c r="D173" s="255"/>
      <c r="E173" s="255"/>
      <c r="F173" s="255"/>
      <c r="G173" s="255"/>
      <c r="H173" s="255"/>
      <c r="I173" s="255"/>
      <c r="J173" s="255"/>
      <c r="K173" s="255"/>
      <c r="L173" s="255"/>
      <c r="M173" s="255"/>
      <c r="N173" s="255"/>
      <c r="O173" s="255"/>
      <c r="P173" s="255"/>
      <c r="Q173" s="255"/>
      <c r="R173" s="255"/>
      <c r="S173" s="255"/>
      <c r="T173" s="255"/>
      <c r="U173" s="255"/>
      <c r="V173" s="255"/>
      <c r="W173" s="255"/>
      <c r="X173" s="255"/>
      <c r="Y173" s="178"/>
      <c r="Z173" s="178"/>
      <c r="AA173" s="178"/>
      <c r="AB173" s="178"/>
      <c r="AC173" s="178"/>
      <c r="AD173" s="178"/>
    </row>
    <row r="174" spans="1:30" x14ac:dyDescent="0.3">
      <c r="A174" s="255"/>
      <c r="B174" s="255"/>
      <c r="C174" s="255"/>
      <c r="D174" s="255"/>
      <c r="E174" s="255"/>
      <c r="F174" s="255"/>
      <c r="G174" s="255"/>
      <c r="H174" s="255"/>
      <c r="I174" s="255"/>
      <c r="J174" s="255"/>
      <c r="K174" s="255"/>
      <c r="L174" s="255"/>
      <c r="M174" s="255"/>
      <c r="N174" s="255"/>
      <c r="O174" s="255"/>
      <c r="P174" s="255"/>
      <c r="Q174" s="255"/>
      <c r="R174" s="255"/>
      <c r="S174" s="255"/>
      <c r="T174" s="255"/>
      <c r="U174" s="255"/>
      <c r="V174" s="255"/>
      <c r="W174" s="255"/>
      <c r="X174" s="255"/>
      <c r="Y174" s="178"/>
      <c r="Z174" s="178"/>
      <c r="AA174" s="178"/>
      <c r="AB174" s="178"/>
      <c r="AC174" s="178"/>
      <c r="AD174" s="178"/>
    </row>
    <row r="175" spans="1:30" x14ac:dyDescent="0.3">
      <c r="A175" s="255"/>
      <c r="B175" s="255"/>
      <c r="C175" s="255"/>
      <c r="D175" s="255"/>
      <c r="E175" s="255"/>
      <c r="F175" s="255"/>
      <c r="G175" s="255"/>
      <c r="H175" s="255"/>
      <c r="I175" s="255"/>
      <c r="J175" s="255"/>
      <c r="K175" s="255"/>
      <c r="L175" s="255"/>
      <c r="M175" s="255"/>
      <c r="N175" s="255"/>
      <c r="O175" s="255"/>
      <c r="P175" s="255"/>
      <c r="Q175" s="255"/>
      <c r="R175" s="255"/>
      <c r="S175" s="255"/>
      <c r="T175" s="255"/>
      <c r="U175" s="255"/>
      <c r="V175" s="255"/>
      <c r="W175" s="255"/>
      <c r="X175" s="255"/>
      <c r="Y175" s="178"/>
      <c r="Z175" s="178"/>
      <c r="AA175" s="178"/>
      <c r="AB175" s="178"/>
      <c r="AC175" s="178"/>
      <c r="AD175" s="178"/>
    </row>
    <row r="176" spans="1:30" x14ac:dyDescent="0.3">
      <c r="A176" s="255"/>
      <c r="B176" s="255"/>
      <c r="C176" s="255"/>
      <c r="D176" s="255"/>
      <c r="E176" s="255"/>
      <c r="F176" s="255"/>
      <c r="G176" s="255"/>
      <c r="H176" s="255"/>
      <c r="I176" s="255"/>
      <c r="J176" s="255"/>
      <c r="K176" s="255"/>
      <c r="L176" s="255"/>
      <c r="M176" s="255"/>
      <c r="N176" s="255"/>
      <c r="O176" s="255"/>
      <c r="P176" s="255"/>
      <c r="Q176" s="255"/>
      <c r="R176" s="255"/>
      <c r="S176" s="255"/>
      <c r="T176" s="255"/>
      <c r="U176" s="255"/>
      <c r="V176" s="255"/>
      <c r="W176" s="255"/>
      <c r="X176" s="255"/>
      <c r="Y176" s="178"/>
      <c r="Z176" s="178"/>
      <c r="AA176" s="178"/>
      <c r="AB176" s="178"/>
      <c r="AC176" s="178"/>
      <c r="AD176" s="178"/>
    </row>
    <row r="177" spans="1:30" x14ac:dyDescent="0.3">
      <c r="A177" s="255"/>
      <c r="B177" s="255"/>
      <c r="C177" s="255"/>
      <c r="D177" s="255"/>
      <c r="E177" s="255"/>
      <c r="F177" s="255"/>
      <c r="G177" s="255"/>
      <c r="H177" s="255"/>
      <c r="I177" s="255"/>
      <c r="J177" s="255"/>
      <c r="K177" s="255"/>
      <c r="L177" s="255"/>
      <c r="M177" s="255"/>
      <c r="N177" s="255"/>
      <c r="O177" s="255"/>
      <c r="P177" s="255"/>
      <c r="Q177" s="255"/>
      <c r="R177" s="255"/>
      <c r="S177" s="255"/>
      <c r="T177" s="255"/>
      <c r="U177" s="255"/>
      <c r="V177" s="255"/>
      <c r="W177" s="255"/>
      <c r="X177" s="255"/>
      <c r="Y177" s="178"/>
      <c r="Z177" s="178"/>
      <c r="AA177" s="178"/>
      <c r="AB177" s="178"/>
      <c r="AC177" s="178"/>
      <c r="AD177" s="178"/>
    </row>
    <row r="178" spans="1:30" x14ac:dyDescent="0.3">
      <c r="A178" s="255"/>
      <c r="B178" s="255"/>
      <c r="C178" s="255"/>
      <c r="D178" s="255"/>
      <c r="E178" s="255"/>
      <c r="F178" s="255"/>
      <c r="G178" s="255"/>
      <c r="H178" s="255"/>
      <c r="I178" s="255"/>
      <c r="J178" s="255"/>
      <c r="K178" s="255"/>
      <c r="L178" s="255"/>
      <c r="M178" s="255"/>
      <c r="N178" s="255"/>
      <c r="O178" s="255"/>
      <c r="P178" s="255"/>
      <c r="Q178" s="255"/>
      <c r="R178" s="255"/>
      <c r="S178" s="255"/>
      <c r="T178" s="255"/>
      <c r="U178" s="255"/>
      <c r="V178" s="255"/>
      <c r="W178" s="255"/>
      <c r="X178" s="255"/>
      <c r="Y178" s="178"/>
      <c r="Z178" s="178"/>
      <c r="AA178" s="178"/>
      <c r="AB178" s="178"/>
      <c r="AC178" s="178"/>
      <c r="AD178" s="178"/>
    </row>
    <row r="179" spans="1:30" x14ac:dyDescent="0.3">
      <c r="A179" s="255"/>
      <c r="B179" s="255"/>
      <c r="C179" s="255"/>
      <c r="D179" s="255"/>
      <c r="E179" s="255"/>
      <c r="F179" s="255"/>
      <c r="G179" s="255"/>
      <c r="H179" s="255"/>
      <c r="I179" s="255"/>
      <c r="J179" s="255"/>
      <c r="K179" s="255"/>
      <c r="L179" s="255"/>
      <c r="M179" s="255"/>
      <c r="N179" s="255"/>
      <c r="O179" s="255"/>
      <c r="P179" s="255"/>
      <c r="Q179" s="255"/>
      <c r="R179" s="255"/>
      <c r="S179" s="255"/>
      <c r="T179" s="255"/>
      <c r="U179" s="255"/>
      <c r="V179" s="255"/>
      <c r="W179" s="255"/>
      <c r="X179" s="255"/>
      <c r="Y179" s="178"/>
      <c r="Z179" s="178"/>
      <c r="AA179" s="178"/>
      <c r="AB179" s="178"/>
      <c r="AC179" s="178"/>
      <c r="AD179" s="178"/>
    </row>
    <row r="180" spans="1:30" x14ac:dyDescent="0.3">
      <c r="A180" s="255"/>
      <c r="B180" s="255"/>
      <c r="C180" s="255"/>
      <c r="D180" s="255"/>
      <c r="E180" s="255"/>
      <c r="F180" s="255"/>
      <c r="G180" s="255"/>
      <c r="H180" s="255"/>
      <c r="I180" s="255"/>
      <c r="J180" s="255"/>
      <c r="K180" s="255"/>
      <c r="L180" s="255"/>
      <c r="M180" s="255"/>
      <c r="N180" s="255"/>
      <c r="O180" s="255"/>
      <c r="P180" s="255"/>
      <c r="Q180" s="255"/>
      <c r="R180" s="255"/>
      <c r="S180" s="255"/>
      <c r="T180" s="255"/>
      <c r="U180" s="255"/>
      <c r="V180" s="255"/>
      <c r="W180" s="255"/>
      <c r="X180" s="255"/>
      <c r="Y180" s="178"/>
      <c r="Z180" s="178"/>
      <c r="AA180" s="178"/>
      <c r="AB180" s="178"/>
      <c r="AC180" s="178"/>
      <c r="AD180" s="178"/>
    </row>
    <row r="181" spans="1:30" x14ac:dyDescent="0.3">
      <c r="A181" s="255"/>
      <c r="B181" s="255"/>
      <c r="C181" s="255"/>
      <c r="D181" s="255"/>
      <c r="E181" s="255"/>
      <c r="F181" s="255"/>
      <c r="G181" s="255"/>
      <c r="H181" s="255"/>
      <c r="I181" s="255"/>
      <c r="J181" s="255"/>
      <c r="K181" s="255"/>
      <c r="L181" s="255"/>
      <c r="M181" s="255"/>
      <c r="N181" s="255"/>
      <c r="O181" s="255"/>
      <c r="P181" s="255"/>
      <c r="Q181" s="255"/>
      <c r="R181" s="255"/>
      <c r="S181" s="255"/>
      <c r="T181" s="255"/>
      <c r="U181" s="255"/>
      <c r="V181" s="255"/>
      <c r="W181" s="255"/>
      <c r="X181" s="255"/>
      <c r="Y181" s="178"/>
      <c r="Z181" s="178"/>
      <c r="AA181" s="178"/>
      <c r="AB181" s="178"/>
      <c r="AC181" s="178"/>
      <c r="AD181" s="178"/>
    </row>
    <row r="182" spans="1:30" x14ac:dyDescent="0.3">
      <c r="A182" s="255"/>
      <c r="B182" s="255"/>
      <c r="C182" s="255"/>
      <c r="D182" s="255"/>
      <c r="E182" s="255"/>
      <c r="F182" s="255"/>
      <c r="G182" s="255"/>
      <c r="H182" s="255"/>
      <c r="I182" s="255"/>
      <c r="J182" s="255"/>
      <c r="K182" s="255"/>
      <c r="L182" s="255"/>
      <c r="M182" s="255"/>
      <c r="N182" s="255"/>
      <c r="O182" s="255"/>
      <c r="P182" s="255"/>
      <c r="Q182" s="255"/>
      <c r="R182" s="255"/>
      <c r="S182" s="255"/>
      <c r="T182" s="255"/>
      <c r="U182" s="255"/>
      <c r="V182" s="255"/>
      <c r="W182" s="255"/>
      <c r="X182" s="255"/>
      <c r="Y182" s="178"/>
      <c r="Z182" s="178"/>
      <c r="AA182" s="178"/>
      <c r="AB182" s="178"/>
      <c r="AC182" s="178"/>
      <c r="AD182" s="178"/>
    </row>
    <row r="183" spans="1:30" x14ac:dyDescent="0.3">
      <c r="A183" s="255"/>
      <c r="B183" s="255"/>
      <c r="C183" s="255"/>
      <c r="D183" s="255"/>
      <c r="E183" s="255"/>
      <c r="F183" s="255"/>
      <c r="G183" s="255"/>
      <c r="H183" s="255"/>
      <c r="I183" s="255"/>
      <c r="J183" s="255"/>
      <c r="K183" s="255"/>
      <c r="L183" s="255"/>
      <c r="M183" s="255"/>
      <c r="N183" s="255"/>
      <c r="O183" s="255"/>
      <c r="P183" s="255"/>
      <c r="Q183" s="255"/>
      <c r="R183" s="255"/>
      <c r="S183" s="255"/>
      <c r="T183" s="255"/>
      <c r="U183" s="255"/>
      <c r="V183" s="255"/>
      <c r="W183" s="255"/>
      <c r="X183" s="255"/>
      <c r="Y183" s="178"/>
      <c r="Z183" s="178"/>
      <c r="AA183" s="178"/>
      <c r="AB183" s="178"/>
      <c r="AC183" s="178"/>
      <c r="AD183" s="178"/>
    </row>
    <row r="184" spans="1:30" x14ac:dyDescent="0.3">
      <c r="A184" s="255"/>
      <c r="B184" s="255"/>
      <c r="C184" s="255"/>
      <c r="D184" s="255"/>
      <c r="E184" s="255"/>
      <c r="F184" s="255"/>
      <c r="G184" s="255"/>
      <c r="H184" s="255"/>
      <c r="I184" s="255"/>
      <c r="J184" s="255"/>
      <c r="K184" s="255"/>
      <c r="L184" s="255"/>
      <c r="M184" s="255"/>
      <c r="N184" s="255"/>
      <c r="O184" s="255"/>
      <c r="P184" s="255"/>
      <c r="Q184" s="255"/>
      <c r="R184" s="255"/>
      <c r="S184" s="255"/>
      <c r="T184" s="255"/>
      <c r="U184" s="255"/>
      <c r="V184" s="255"/>
      <c r="W184" s="255"/>
      <c r="X184" s="255"/>
      <c r="Y184" s="178"/>
      <c r="Z184" s="178"/>
      <c r="AA184" s="178"/>
      <c r="AB184" s="178"/>
      <c r="AC184" s="178"/>
      <c r="AD184" s="178"/>
    </row>
    <row r="185" spans="1:30" x14ac:dyDescent="0.3">
      <c r="A185" s="255"/>
      <c r="B185" s="255"/>
      <c r="C185" s="255"/>
      <c r="D185" s="255"/>
      <c r="E185" s="255"/>
      <c r="F185" s="255"/>
      <c r="G185" s="255"/>
      <c r="H185" s="255"/>
      <c r="I185" s="255"/>
      <c r="J185" s="255"/>
      <c r="K185" s="255"/>
      <c r="L185" s="255"/>
      <c r="M185" s="255"/>
      <c r="N185" s="255"/>
      <c r="O185" s="255"/>
      <c r="P185" s="255"/>
      <c r="Q185" s="255"/>
      <c r="R185" s="255"/>
      <c r="S185" s="255"/>
      <c r="T185" s="255"/>
      <c r="U185" s="255"/>
      <c r="V185" s="255"/>
      <c r="W185" s="255"/>
      <c r="X185" s="255"/>
      <c r="Y185" s="178"/>
      <c r="Z185" s="178"/>
      <c r="AA185" s="178"/>
      <c r="AB185" s="178"/>
      <c r="AC185" s="178"/>
      <c r="AD185" s="178"/>
    </row>
    <row r="186" spans="1:30" x14ac:dyDescent="0.3">
      <c r="A186" s="255"/>
      <c r="B186" s="255"/>
      <c r="C186" s="255"/>
      <c r="D186" s="255"/>
      <c r="E186" s="255"/>
      <c r="F186" s="255"/>
      <c r="G186" s="255"/>
      <c r="H186" s="255"/>
      <c r="I186" s="255"/>
      <c r="J186" s="255"/>
      <c r="K186" s="255"/>
      <c r="L186" s="255"/>
      <c r="M186" s="255"/>
      <c r="N186" s="255"/>
      <c r="O186" s="255"/>
      <c r="P186" s="255"/>
      <c r="Q186" s="255"/>
      <c r="R186" s="255"/>
      <c r="S186" s="255"/>
      <c r="T186" s="255"/>
      <c r="U186" s="255"/>
      <c r="V186" s="255"/>
      <c r="W186" s="255"/>
      <c r="X186" s="255"/>
      <c r="Y186" s="178"/>
      <c r="Z186" s="178"/>
      <c r="AA186" s="178"/>
      <c r="AB186" s="178"/>
      <c r="AC186" s="178"/>
      <c r="AD186" s="178"/>
    </row>
    <row r="187" spans="1:30" x14ac:dyDescent="0.3">
      <c r="A187" s="255"/>
      <c r="B187" s="255"/>
      <c r="C187" s="255"/>
      <c r="D187" s="255"/>
      <c r="E187" s="255"/>
      <c r="F187" s="255"/>
      <c r="G187" s="255"/>
      <c r="H187" s="255"/>
      <c r="I187" s="255"/>
      <c r="J187" s="255"/>
      <c r="K187" s="255"/>
      <c r="L187" s="255"/>
      <c r="M187" s="255"/>
      <c r="N187" s="255"/>
      <c r="O187" s="255"/>
      <c r="P187" s="255"/>
      <c r="Q187" s="255"/>
      <c r="R187" s="255"/>
      <c r="S187" s="255"/>
      <c r="T187" s="255"/>
      <c r="U187" s="255"/>
      <c r="V187" s="255"/>
      <c r="W187" s="255"/>
      <c r="X187" s="255"/>
      <c r="Y187" s="178"/>
      <c r="Z187" s="178"/>
      <c r="AA187" s="178"/>
      <c r="AB187" s="178"/>
      <c r="AC187" s="178"/>
      <c r="AD187" s="178"/>
    </row>
    <row r="188" spans="1:30" x14ac:dyDescent="0.3">
      <c r="A188" s="255"/>
      <c r="B188" s="255"/>
      <c r="C188" s="255"/>
      <c r="D188" s="255"/>
      <c r="E188" s="255"/>
      <c r="F188" s="255"/>
      <c r="G188" s="255"/>
      <c r="H188" s="255"/>
      <c r="I188" s="255"/>
      <c r="J188" s="255"/>
      <c r="K188" s="255"/>
      <c r="L188" s="255"/>
      <c r="M188" s="255"/>
      <c r="N188" s="255"/>
      <c r="O188" s="255"/>
      <c r="P188" s="255"/>
      <c r="Q188" s="255"/>
      <c r="R188" s="255"/>
      <c r="S188" s="255"/>
      <c r="T188" s="255"/>
      <c r="U188" s="255"/>
      <c r="V188" s="255"/>
      <c r="W188" s="255"/>
      <c r="X188" s="255"/>
      <c r="Y188" s="178"/>
      <c r="Z188" s="178"/>
      <c r="AA188" s="178"/>
      <c r="AB188" s="178"/>
      <c r="AC188" s="178"/>
      <c r="AD188" s="178"/>
    </row>
    <row r="189" spans="1:30" x14ac:dyDescent="0.3">
      <c r="A189" s="255"/>
      <c r="B189" s="255"/>
      <c r="C189" s="255"/>
      <c r="D189" s="255"/>
      <c r="E189" s="255"/>
      <c r="F189" s="255"/>
      <c r="G189" s="255"/>
      <c r="H189" s="255"/>
      <c r="I189" s="255"/>
      <c r="J189" s="255"/>
      <c r="K189" s="255"/>
      <c r="L189" s="255"/>
      <c r="M189" s="255"/>
      <c r="N189" s="255"/>
      <c r="O189" s="255"/>
      <c r="P189" s="255"/>
      <c r="Q189" s="255"/>
      <c r="R189" s="255"/>
      <c r="S189" s="255"/>
      <c r="T189" s="255"/>
      <c r="U189" s="255"/>
      <c r="V189" s="255"/>
      <c r="W189" s="255"/>
      <c r="X189" s="255"/>
      <c r="Y189" s="178"/>
      <c r="Z189" s="178"/>
      <c r="AA189" s="178"/>
      <c r="AB189" s="178"/>
      <c r="AC189" s="178"/>
      <c r="AD189" s="178"/>
    </row>
    <row r="190" spans="1:30" x14ac:dyDescent="0.3">
      <c r="A190" s="255"/>
      <c r="B190" s="255"/>
      <c r="C190" s="255"/>
      <c r="D190" s="255"/>
      <c r="E190" s="255"/>
      <c r="F190" s="255"/>
      <c r="G190" s="255"/>
      <c r="H190" s="255"/>
      <c r="I190" s="255"/>
      <c r="J190" s="255"/>
      <c r="K190" s="255"/>
      <c r="L190" s="255"/>
      <c r="M190" s="255"/>
      <c r="N190" s="255"/>
      <c r="O190" s="255"/>
      <c r="P190" s="255"/>
      <c r="Q190" s="255"/>
      <c r="R190" s="255"/>
      <c r="S190" s="255"/>
      <c r="T190" s="255"/>
      <c r="U190" s="255"/>
      <c r="V190" s="255"/>
      <c r="W190" s="255"/>
      <c r="X190" s="255"/>
      <c r="Y190" s="178"/>
      <c r="Z190" s="178"/>
      <c r="AA190" s="178"/>
      <c r="AB190" s="178"/>
      <c r="AC190" s="178"/>
      <c r="AD190" s="178"/>
    </row>
    <row r="191" spans="1:30" x14ac:dyDescent="0.3">
      <c r="A191" s="255"/>
      <c r="B191" s="255"/>
      <c r="C191" s="255"/>
      <c r="D191" s="255"/>
      <c r="E191" s="255"/>
      <c r="F191" s="255"/>
      <c r="G191" s="255"/>
      <c r="H191" s="255"/>
      <c r="I191" s="255"/>
      <c r="J191" s="255"/>
      <c r="K191" s="255"/>
      <c r="L191" s="255"/>
      <c r="M191" s="255"/>
      <c r="N191" s="255"/>
      <c r="O191" s="255"/>
      <c r="P191" s="255"/>
      <c r="Q191" s="255"/>
      <c r="R191" s="255"/>
      <c r="S191" s="255"/>
      <c r="T191" s="255"/>
      <c r="U191" s="255"/>
      <c r="V191" s="255"/>
      <c r="W191" s="255"/>
      <c r="X191" s="255"/>
      <c r="Y191" s="178"/>
      <c r="Z191" s="178"/>
      <c r="AA191" s="178"/>
      <c r="AB191" s="178"/>
      <c r="AC191" s="178"/>
      <c r="AD191" s="178"/>
    </row>
    <row r="192" spans="1:30" x14ac:dyDescent="0.3">
      <c r="A192" s="255"/>
      <c r="B192" s="255"/>
      <c r="C192" s="255"/>
      <c r="D192" s="255"/>
      <c r="E192" s="255"/>
      <c r="F192" s="255"/>
      <c r="G192" s="255"/>
      <c r="H192" s="255"/>
      <c r="I192" s="255"/>
      <c r="J192" s="255"/>
      <c r="K192" s="255"/>
      <c r="L192" s="255"/>
      <c r="M192" s="255"/>
      <c r="N192" s="255"/>
      <c r="O192" s="255"/>
      <c r="P192" s="255"/>
      <c r="Q192" s="255"/>
      <c r="R192" s="255"/>
      <c r="S192" s="255"/>
      <c r="T192" s="255"/>
      <c r="U192" s="255"/>
      <c r="V192" s="255"/>
      <c r="W192" s="255"/>
      <c r="X192" s="255"/>
      <c r="Y192" s="178"/>
      <c r="Z192" s="178"/>
      <c r="AA192" s="178"/>
      <c r="AB192" s="178"/>
      <c r="AC192" s="178"/>
      <c r="AD192" s="178"/>
    </row>
    <row r="193" spans="1:30" x14ac:dyDescent="0.3">
      <c r="A193" s="255"/>
      <c r="B193" s="255"/>
      <c r="C193" s="255"/>
      <c r="D193" s="255"/>
      <c r="E193" s="255"/>
      <c r="F193" s="255"/>
      <c r="G193" s="255"/>
      <c r="H193" s="255"/>
      <c r="I193" s="255"/>
      <c r="J193" s="255"/>
      <c r="K193" s="255"/>
      <c r="L193" s="255"/>
      <c r="M193" s="255"/>
      <c r="N193" s="255"/>
      <c r="O193" s="255"/>
      <c r="P193" s="255"/>
      <c r="Q193" s="255"/>
      <c r="R193" s="255"/>
      <c r="S193" s="255"/>
      <c r="T193" s="255"/>
      <c r="U193" s="255"/>
      <c r="V193" s="255"/>
      <c r="W193" s="255"/>
      <c r="X193" s="255"/>
      <c r="Y193" s="178"/>
      <c r="Z193" s="178"/>
      <c r="AA193" s="178"/>
      <c r="AB193" s="178"/>
      <c r="AC193" s="178"/>
      <c r="AD193" s="178"/>
    </row>
    <row r="194" spans="1:30" x14ac:dyDescent="0.3">
      <c r="A194" s="255"/>
      <c r="B194" s="255"/>
      <c r="C194" s="255"/>
      <c r="D194" s="255"/>
      <c r="E194" s="255"/>
      <c r="F194" s="255"/>
      <c r="G194" s="255"/>
      <c r="H194" s="255"/>
      <c r="I194" s="255"/>
      <c r="J194" s="255"/>
      <c r="K194" s="255"/>
      <c r="L194" s="255"/>
      <c r="M194" s="255"/>
      <c r="N194" s="255"/>
      <c r="O194" s="255"/>
      <c r="P194" s="255"/>
      <c r="Q194" s="255"/>
      <c r="R194" s="255"/>
      <c r="S194" s="255"/>
      <c r="T194" s="255"/>
      <c r="U194" s="255"/>
      <c r="V194" s="255"/>
      <c r="W194" s="255"/>
      <c r="X194" s="255"/>
      <c r="Y194" s="178"/>
      <c r="Z194" s="178"/>
      <c r="AA194" s="178"/>
      <c r="AB194" s="178"/>
      <c r="AC194" s="178"/>
      <c r="AD194" s="178"/>
    </row>
    <row r="195" spans="1:30" x14ac:dyDescent="0.3">
      <c r="A195" s="255"/>
      <c r="B195" s="255"/>
      <c r="C195" s="255"/>
      <c r="D195" s="255"/>
      <c r="E195" s="255"/>
      <c r="F195" s="255"/>
      <c r="G195" s="255"/>
      <c r="H195" s="255"/>
      <c r="I195" s="255"/>
      <c r="J195" s="255"/>
      <c r="K195" s="255"/>
      <c r="L195" s="255"/>
      <c r="M195" s="255"/>
      <c r="N195" s="255"/>
      <c r="O195" s="255"/>
      <c r="P195" s="255"/>
      <c r="Q195" s="255"/>
      <c r="R195" s="255"/>
      <c r="S195" s="255"/>
      <c r="T195" s="255"/>
      <c r="U195" s="255"/>
      <c r="V195" s="255"/>
      <c r="W195" s="255"/>
      <c r="X195" s="255"/>
      <c r="Y195" s="178"/>
      <c r="Z195" s="178"/>
      <c r="AA195" s="178"/>
      <c r="AB195" s="178"/>
      <c r="AC195" s="178"/>
      <c r="AD195" s="178"/>
    </row>
    <row r="196" spans="1:30" x14ac:dyDescent="0.3">
      <c r="A196" s="255"/>
      <c r="B196" s="255"/>
      <c r="C196" s="255"/>
      <c r="D196" s="255"/>
      <c r="E196" s="255"/>
      <c r="F196" s="255"/>
      <c r="G196" s="255"/>
      <c r="H196" s="255"/>
      <c r="I196" s="255"/>
      <c r="J196" s="255"/>
      <c r="K196" s="255"/>
      <c r="L196" s="255"/>
      <c r="M196" s="255"/>
      <c r="N196" s="255"/>
      <c r="O196" s="255"/>
      <c r="P196" s="255"/>
      <c r="Q196" s="255"/>
      <c r="R196" s="255"/>
      <c r="S196" s="255"/>
      <c r="T196" s="255"/>
      <c r="U196" s="255"/>
      <c r="V196" s="255"/>
      <c r="W196" s="255"/>
      <c r="X196" s="255"/>
      <c r="Y196" s="178"/>
      <c r="Z196" s="178"/>
      <c r="AA196" s="178"/>
      <c r="AB196" s="178"/>
      <c r="AC196" s="178"/>
      <c r="AD196" s="178"/>
    </row>
    <row r="197" spans="1:30" x14ac:dyDescent="0.3">
      <c r="A197" s="255"/>
      <c r="B197" s="255"/>
      <c r="C197" s="255"/>
      <c r="D197" s="255"/>
      <c r="E197" s="255"/>
      <c r="F197" s="255"/>
      <c r="G197" s="255"/>
      <c r="H197" s="255"/>
      <c r="I197" s="255"/>
      <c r="J197" s="255"/>
      <c r="K197" s="255"/>
      <c r="L197" s="255"/>
      <c r="M197" s="255"/>
      <c r="N197" s="255"/>
      <c r="O197" s="255"/>
      <c r="P197" s="255"/>
      <c r="Q197" s="255"/>
      <c r="R197" s="255"/>
      <c r="S197" s="255"/>
      <c r="T197" s="255"/>
      <c r="U197" s="255"/>
      <c r="V197" s="255"/>
      <c r="W197" s="255"/>
      <c r="X197" s="255"/>
      <c r="Y197" s="178"/>
      <c r="Z197" s="178"/>
      <c r="AA197" s="178"/>
      <c r="AB197" s="178"/>
      <c r="AC197" s="178"/>
      <c r="AD197" s="178"/>
    </row>
    <row r="198" spans="1:30" x14ac:dyDescent="0.3">
      <c r="A198" s="255"/>
      <c r="B198" s="255"/>
      <c r="C198" s="255"/>
      <c r="D198" s="255"/>
      <c r="E198" s="255"/>
      <c r="F198" s="255"/>
      <c r="G198" s="255"/>
      <c r="H198" s="255"/>
      <c r="I198" s="255"/>
      <c r="J198" s="255"/>
      <c r="K198" s="255"/>
      <c r="L198" s="255"/>
      <c r="M198" s="255"/>
      <c r="N198" s="255"/>
      <c r="O198" s="255"/>
      <c r="P198" s="255"/>
      <c r="Q198" s="255"/>
      <c r="R198" s="255"/>
      <c r="S198" s="255"/>
      <c r="T198" s="255"/>
      <c r="U198" s="255"/>
      <c r="V198" s="255"/>
      <c r="W198" s="255"/>
      <c r="X198" s="255"/>
      <c r="Y198" s="178"/>
      <c r="Z198" s="178"/>
      <c r="AA198" s="178"/>
      <c r="AB198" s="178"/>
      <c r="AC198" s="178"/>
      <c r="AD198" s="178"/>
    </row>
    <row r="199" spans="1:30" x14ac:dyDescent="0.3">
      <c r="A199" s="255"/>
      <c r="B199" s="255"/>
      <c r="C199" s="255"/>
      <c r="D199" s="255"/>
      <c r="E199" s="255"/>
      <c r="F199" s="255"/>
      <c r="G199" s="255"/>
      <c r="H199" s="255"/>
      <c r="I199" s="255"/>
      <c r="J199" s="255"/>
      <c r="K199" s="255"/>
      <c r="L199" s="255"/>
      <c r="M199" s="255"/>
      <c r="N199" s="255"/>
      <c r="O199" s="255"/>
      <c r="P199" s="255"/>
      <c r="Q199" s="255"/>
      <c r="R199" s="255"/>
      <c r="S199" s="255"/>
      <c r="T199" s="255"/>
      <c r="U199" s="255"/>
      <c r="V199" s="255"/>
      <c r="W199" s="255"/>
      <c r="X199" s="255"/>
      <c r="Y199" s="178"/>
      <c r="Z199" s="178"/>
      <c r="AA199" s="178"/>
      <c r="AB199" s="178"/>
      <c r="AC199" s="178"/>
      <c r="AD199" s="178"/>
    </row>
    <row r="200" spans="1:30" x14ac:dyDescent="0.3">
      <c r="A200" s="255"/>
      <c r="B200" s="255"/>
      <c r="C200" s="255"/>
      <c r="D200" s="255"/>
      <c r="E200" s="255"/>
      <c r="F200" s="255"/>
      <c r="G200" s="255"/>
      <c r="H200" s="255"/>
      <c r="I200" s="255"/>
      <c r="J200" s="255"/>
      <c r="K200" s="255"/>
      <c r="L200" s="255"/>
      <c r="M200" s="255"/>
      <c r="N200" s="255"/>
      <c r="O200" s="255"/>
      <c r="P200" s="255"/>
      <c r="Q200" s="255"/>
      <c r="R200" s="255"/>
      <c r="S200" s="255"/>
      <c r="T200" s="255"/>
      <c r="U200" s="255"/>
      <c r="V200" s="255"/>
      <c r="W200" s="255"/>
      <c r="X200" s="255"/>
      <c r="Y200" s="178"/>
      <c r="Z200" s="178"/>
      <c r="AA200" s="178"/>
      <c r="AB200" s="178"/>
      <c r="AC200" s="178"/>
      <c r="AD200" s="178"/>
    </row>
    <row r="201" spans="1:30" x14ac:dyDescent="0.3">
      <c r="A201" s="255"/>
      <c r="B201" s="255"/>
      <c r="C201" s="255"/>
      <c r="D201" s="255"/>
      <c r="E201" s="255"/>
      <c r="F201" s="255"/>
      <c r="G201" s="255"/>
      <c r="H201" s="255"/>
      <c r="I201" s="255"/>
      <c r="J201" s="255"/>
      <c r="K201" s="255"/>
      <c r="L201" s="255"/>
      <c r="M201" s="255"/>
      <c r="N201" s="255"/>
      <c r="O201" s="255"/>
      <c r="P201" s="255"/>
      <c r="Q201" s="255"/>
      <c r="R201" s="255"/>
      <c r="S201" s="255"/>
      <c r="T201" s="255"/>
      <c r="U201" s="255"/>
      <c r="V201" s="255"/>
      <c r="W201" s="255"/>
      <c r="X201" s="255"/>
      <c r="Y201" s="178"/>
      <c r="Z201" s="178"/>
      <c r="AA201" s="178"/>
      <c r="AB201" s="178"/>
      <c r="AC201" s="178"/>
      <c r="AD201" s="178"/>
    </row>
    <row r="202" spans="1:30" x14ac:dyDescent="0.3">
      <c r="A202" s="255"/>
      <c r="B202" s="255"/>
      <c r="C202" s="255"/>
      <c r="D202" s="255"/>
      <c r="E202" s="255"/>
      <c r="F202" s="255"/>
      <c r="G202" s="255"/>
      <c r="H202" s="255"/>
      <c r="I202" s="255"/>
      <c r="J202" s="255"/>
      <c r="K202" s="255"/>
      <c r="L202" s="255"/>
      <c r="M202" s="255"/>
      <c r="N202" s="255"/>
      <c r="O202" s="255"/>
      <c r="P202" s="255"/>
      <c r="Q202" s="255"/>
      <c r="R202" s="255"/>
      <c r="S202" s="255"/>
      <c r="T202" s="255"/>
      <c r="U202" s="255"/>
      <c r="V202" s="255"/>
      <c r="W202" s="255"/>
      <c r="X202" s="255"/>
      <c r="Y202" s="178"/>
      <c r="Z202" s="178"/>
      <c r="AA202" s="178"/>
      <c r="AB202" s="178"/>
      <c r="AC202" s="178"/>
      <c r="AD202" s="178"/>
    </row>
    <row r="203" spans="1:30" x14ac:dyDescent="0.3">
      <c r="A203" s="255"/>
      <c r="B203" s="255"/>
      <c r="C203" s="255"/>
      <c r="D203" s="255"/>
      <c r="E203" s="255"/>
      <c r="F203" s="255"/>
      <c r="G203" s="255"/>
      <c r="H203" s="255"/>
      <c r="I203" s="255"/>
      <c r="J203" s="255"/>
      <c r="K203" s="255"/>
      <c r="L203" s="255"/>
      <c r="M203" s="255"/>
      <c r="N203" s="255"/>
      <c r="O203" s="255"/>
      <c r="P203" s="255"/>
      <c r="Q203" s="255"/>
      <c r="R203" s="255"/>
      <c r="S203" s="255"/>
      <c r="T203" s="255"/>
      <c r="U203" s="255"/>
      <c r="V203" s="255"/>
      <c r="W203" s="255"/>
      <c r="X203" s="255"/>
      <c r="Y203" s="178"/>
      <c r="Z203" s="178"/>
      <c r="AA203" s="178"/>
      <c r="AB203" s="178"/>
      <c r="AC203" s="178"/>
      <c r="AD203" s="178"/>
    </row>
    <row r="204" spans="1:30" x14ac:dyDescent="0.3">
      <c r="A204" s="255"/>
      <c r="B204" s="255"/>
      <c r="C204" s="255"/>
      <c r="D204" s="255"/>
      <c r="E204" s="255"/>
      <c r="F204" s="255"/>
      <c r="G204" s="255"/>
      <c r="H204" s="255"/>
      <c r="I204" s="255"/>
      <c r="J204" s="255"/>
      <c r="K204" s="255"/>
      <c r="L204" s="255"/>
      <c r="M204" s="255"/>
      <c r="N204" s="255"/>
      <c r="O204" s="255"/>
      <c r="P204" s="255"/>
      <c r="Q204" s="255"/>
      <c r="R204" s="255"/>
      <c r="S204" s="255"/>
      <c r="T204" s="255"/>
      <c r="U204" s="255"/>
      <c r="V204" s="255"/>
      <c r="W204" s="255"/>
      <c r="X204" s="255"/>
      <c r="Y204" s="178"/>
      <c r="Z204" s="178"/>
      <c r="AA204" s="178"/>
      <c r="AB204" s="178"/>
      <c r="AC204" s="178"/>
      <c r="AD204" s="178"/>
    </row>
    <row r="205" spans="1:30" x14ac:dyDescent="0.3">
      <c r="A205" s="255"/>
      <c r="B205" s="255"/>
      <c r="C205" s="255"/>
      <c r="D205" s="255"/>
      <c r="E205" s="255"/>
      <c r="F205" s="255"/>
      <c r="G205" s="255"/>
      <c r="H205" s="255"/>
      <c r="I205" s="255"/>
      <c r="J205" s="255"/>
      <c r="K205" s="255"/>
      <c r="L205" s="255"/>
      <c r="M205" s="255"/>
      <c r="N205" s="255"/>
      <c r="O205" s="255"/>
      <c r="P205" s="255"/>
      <c r="Q205" s="255"/>
      <c r="R205" s="255"/>
      <c r="S205" s="255"/>
      <c r="T205" s="255"/>
      <c r="U205" s="255"/>
      <c r="V205" s="255"/>
      <c r="W205" s="255"/>
      <c r="X205" s="255"/>
      <c r="Y205" s="178"/>
      <c r="Z205" s="178"/>
      <c r="AA205" s="178"/>
      <c r="AB205" s="178"/>
      <c r="AC205" s="178"/>
      <c r="AD205" s="178"/>
    </row>
    <row r="206" spans="1:30" x14ac:dyDescent="0.3">
      <c r="A206" s="255"/>
      <c r="B206" s="255"/>
      <c r="C206" s="255"/>
      <c r="D206" s="255"/>
      <c r="E206" s="255"/>
      <c r="F206" s="255"/>
      <c r="G206" s="255"/>
      <c r="H206" s="255"/>
      <c r="I206" s="255"/>
      <c r="J206" s="255"/>
      <c r="K206" s="255"/>
      <c r="L206" s="255"/>
      <c r="M206" s="255"/>
      <c r="N206" s="255"/>
      <c r="O206" s="255"/>
      <c r="P206" s="255"/>
      <c r="Q206" s="255"/>
      <c r="R206" s="255"/>
      <c r="S206" s="255"/>
      <c r="T206" s="255"/>
      <c r="U206" s="255"/>
      <c r="V206" s="255"/>
      <c r="W206" s="255"/>
      <c r="X206" s="255"/>
      <c r="Y206" s="178"/>
      <c r="Z206" s="178"/>
      <c r="AA206" s="178"/>
      <c r="AB206" s="178"/>
      <c r="AC206" s="178"/>
      <c r="AD206" s="178"/>
    </row>
    <row r="207" spans="1:30" x14ac:dyDescent="0.3">
      <c r="A207" s="255"/>
      <c r="B207" s="255"/>
      <c r="C207" s="255"/>
      <c r="D207" s="255"/>
      <c r="E207" s="255"/>
      <c r="F207" s="255"/>
      <c r="G207" s="255"/>
      <c r="H207" s="255"/>
      <c r="I207" s="255"/>
      <c r="J207" s="255"/>
      <c r="K207" s="255"/>
      <c r="L207" s="255"/>
      <c r="M207" s="255"/>
      <c r="N207" s="255"/>
      <c r="O207" s="255"/>
      <c r="P207" s="255"/>
      <c r="Q207" s="255"/>
      <c r="R207" s="255"/>
      <c r="S207" s="255"/>
      <c r="T207" s="255"/>
      <c r="U207" s="255"/>
      <c r="V207" s="255"/>
      <c r="W207" s="255"/>
      <c r="X207" s="255"/>
      <c r="Y207" s="178"/>
      <c r="Z207" s="178"/>
      <c r="AA207" s="178"/>
      <c r="AB207" s="178"/>
      <c r="AC207" s="178"/>
      <c r="AD207" s="178"/>
    </row>
    <row r="208" spans="1:30" x14ac:dyDescent="0.3">
      <c r="A208" s="255"/>
      <c r="B208" s="255"/>
      <c r="C208" s="255"/>
      <c r="D208" s="255"/>
      <c r="E208" s="255"/>
      <c r="F208" s="255"/>
      <c r="G208" s="255"/>
      <c r="H208" s="255"/>
      <c r="I208" s="255"/>
      <c r="J208" s="255"/>
      <c r="K208" s="255"/>
      <c r="L208" s="255"/>
      <c r="M208" s="255"/>
      <c r="N208" s="255"/>
      <c r="O208" s="255"/>
      <c r="P208" s="255"/>
      <c r="Q208" s="255"/>
      <c r="R208" s="255"/>
      <c r="S208" s="255"/>
      <c r="T208" s="255"/>
      <c r="U208" s="255"/>
      <c r="V208" s="255"/>
      <c r="W208" s="255"/>
      <c r="X208" s="255"/>
      <c r="Y208" s="178"/>
      <c r="Z208" s="178"/>
      <c r="AA208" s="178"/>
      <c r="AB208" s="178"/>
      <c r="AC208" s="178"/>
      <c r="AD208" s="178"/>
    </row>
    <row r="209" spans="1:30" x14ac:dyDescent="0.3">
      <c r="A209" s="255"/>
      <c r="B209" s="255"/>
      <c r="C209" s="255"/>
      <c r="D209" s="255"/>
      <c r="E209" s="255"/>
      <c r="F209" s="255"/>
      <c r="G209" s="255"/>
      <c r="H209" s="255"/>
      <c r="I209" s="255"/>
      <c r="J209" s="255"/>
      <c r="K209" s="255"/>
      <c r="L209" s="255"/>
      <c r="M209" s="255"/>
      <c r="N209" s="255"/>
      <c r="O209" s="255"/>
      <c r="P209" s="255"/>
      <c r="Q209" s="255"/>
      <c r="R209" s="255"/>
      <c r="S209" s="255"/>
      <c r="T209" s="255"/>
      <c r="U209" s="255"/>
      <c r="V209" s="255"/>
      <c r="W209" s="255"/>
      <c r="X209" s="255"/>
      <c r="Y209" s="178"/>
      <c r="Z209" s="178"/>
      <c r="AA209" s="178"/>
      <c r="AB209" s="178"/>
      <c r="AC209" s="178"/>
      <c r="AD209" s="178"/>
    </row>
    <row r="210" spans="1:30" x14ac:dyDescent="0.3">
      <c r="A210" s="255"/>
      <c r="B210" s="255"/>
      <c r="C210" s="255"/>
      <c r="D210" s="255"/>
      <c r="E210" s="255"/>
      <c r="F210" s="255"/>
      <c r="G210" s="255"/>
      <c r="H210" s="255"/>
      <c r="I210" s="255"/>
      <c r="J210" s="255"/>
      <c r="K210" s="255"/>
      <c r="L210" s="255"/>
      <c r="M210" s="255"/>
      <c r="N210" s="255"/>
      <c r="O210" s="255"/>
      <c r="P210" s="255"/>
      <c r="Q210" s="255"/>
      <c r="R210" s="255"/>
      <c r="S210" s="255"/>
      <c r="T210" s="255"/>
      <c r="U210" s="255"/>
      <c r="V210" s="255"/>
      <c r="W210" s="255"/>
      <c r="X210" s="255"/>
      <c r="Y210" s="178"/>
      <c r="Z210" s="178"/>
      <c r="AA210" s="178"/>
      <c r="AB210" s="178"/>
      <c r="AC210" s="178"/>
      <c r="AD210" s="178"/>
    </row>
    <row r="211" spans="1:30" x14ac:dyDescent="0.3">
      <c r="A211" s="255"/>
      <c r="B211" s="255"/>
      <c r="C211" s="255"/>
      <c r="D211" s="255"/>
      <c r="E211" s="255"/>
      <c r="F211" s="255"/>
      <c r="G211" s="255"/>
      <c r="H211" s="255"/>
      <c r="I211" s="255"/>
      <c r="J211" s="255"/>
      <c r="K211" s="255"/>
      <c r="L211" s="255"/>
      <c r="M211" s="255"/>
      <c r="N211" s="255"/>
      <c r="O211" s="255"/>
      <c r="P211" s="255"/>
      <c r="Q211" s="255"/>
      <c r="R211" s="255"/>
      <c r="S211" s="255"/>
      <c r="T211" s="255"/>
      <c r="U211" s="255"/>
      <c r="V211" s="255"/>
      <c r="W211" s="255"/>
      <c r="X211" s="255"/>
      <c r="Y211" s="178"/>
      <c r="Z211" s="178"/>
      <c r="AA211" s="178"/>
      <c r="AB211" s="178"/>
      <c r="AC211" s="178"/>
      <c r="AD211" s="178"/>
    </row>
    <row r="212" spans="1:30" x14ac:dyDescent="0.3">
      <c r="A212" s="255"/>
      <c r="B212" s="255"/>
      <c r="C212" s="255"/>
      <c r="D212" s="255"/>
      <c r="E212" s="255"/>
      <c r="F212" s="255"/>
      <c r="G212" s="255"/>
      <c r="H212" s="255"/>
      <c r="I212" s="255"/>
      <c r="J212" s="255"/>
      <c r="K212" s="255"/>
      <c r="L212" s="255"/>
      <c r="M212" s="255"/>
      <c r="N212" s="255"/>
      <c r="O212" s="255"/>
      <c r="P212" s="255"/>
      <c r="Q212" s="255"/>
      <c r="R212" s="255"/>
      <c r="S212" s="255"/>
      <c r="T212" s="255"/>
      <c r="U212" s="255"/>
      <c r="V212" s="255"/>
      <c r="W212" s="255"/>
      <c r="X212" s="255"/>
      <c r="Y212" s="178"/>
      <c r="Z212" s="178"/>
      <c r="AA212" s="178"/>
      <c r="AB212" s="178"/>
      <c r="AC212" s="178"/>
      <c r="AD212" s="178"/>
    </row>
    <row r="213" spans="1:30" x14ac:dyDescent="0.3">
      <c r="A213" s="255"/>
      <c r="B213" s="255"/>
      <c r="C213" s="255"/>
      <c r="D213" s="255"/>
      <c r="E213" s="255"/>
      <c r="F213" s="255"/>
      <c r="G213" s="255"/>
      <c r="H213" s="255"/>
      <c r="I213" s="255"/>
      <c r="J213" s="255"/>
      <c r="K213" s="255"/>
      <c r="L213" s="255"/>
      <c r="M213" s="255"/>
      <c r="N213" s="255"/>
      <c r="O213" s="255"/>
      <c r="P213" s="255"/>
      <c r="Q213" s="255"/>
      <c r="R213" s="255"/>
      <c r="S213" s="255"/>
      <c r="T213" s="255"/>
      <c r="U213" s="255"/>
      <c r="V213" s="255"/>
      <c r="W213" s="255"/>
      <c r="X213" s="255"/>
      <c r="Y213" s="178"/>
      <c r="Z213" s="178"/>
      <c r="AA213" s="178"/>
      <c r="AB213" s="178"/>
      <c r="AC213" s="178"/>
      <c r="AD213" s="178"/>
    </row>
    <row r="214" spans="1:30" x14ac:dyDescent="0.3">
      <c r="A214" s="255"/>
      <c r="B214" s="255"/>
      <c r="C214" s="255"/>
      <c r="D214" s="255"/>
      <c r="E214" s="255"/>
      <c r="F214" s="255"/>
      <c r="G214" s="255"/>
      <c r="H214" s="255"/>
      <c r="I214" s="255"/>
      <c r="J214" s="255"/>
      <c r="K214" s="255"/>
      <c r="L214" s="255"/>
      <c r="M214" s="255"/>
      <c r="N214" s="255"/>
      <c r="O214" s="255"/>
      <c r="P214" s="255"/>
      <c r="Q214" s="255"/>
      <c r="R214" s="255"/>
      <c r="S214" s="255"/>
      <c r="T214" s="255"/>
      <c r="U214" s="255"/>
      <c r="V214" s="255"/>
      <c r="W214" s="255"/>
      <c r="X214" s="255"/>
      <c r="Y214" s="178"/>
      <c r="Z214" s="178"/>
      <c r="AA214" s="178"/>
      <c r="AB214" s="178"/>
      <c r="AC214" s="178"/>
      <c r="AD214" s="178"/>
    </row>
    <row r="215" spans="1:30" x14ac:dyDescent="0.3">
      <c r="A215" s="255"/>
      <c r="B215" s="255"/>
      <c r="C215" s="255"/>
      <c r="D215" s="255"/>
      <c r="E215" s="255"/>
      <c r="F215" s="255"/>
      <c r="G215" s="255"/>
      <c r="H215" s="255"/>
      <c r="I215" s="255"/>
      <c r="J215" s="255"/>
      <c r="K215" s="255"/>
      <c r="L215" s="255"/>
      <c r="M215" s="255"/>
      <c r="N215" s="255"/>
      <c r="O215" s="255"/>
      <c r="P215" s="255"/>
      <c r="Q215" s="255"/>
      <c r="R215" s="255"/>
      <c r="S215" s="255"/>
      <c r="T215" s="255"/>
      <c r="U215" s="255"/>
      <c r="V215" s="255"/>
      <c r="W215" s="255"/>
      <c r="X215" s="255"/>
      <c r="Y215" s="178"/>
      <c r="Z215" s="178"/>
      <c r="AA215" s="178"/>
      <c r="AB215" s="178"/>
      <c r="AC215" s="178"/>
      <c r="AD215" s="178"/>
    </row>
    <row r="216" spans="1:30" x14ac:dyDescent="0.3">
      <c r="A216" s="255"/>
      <c r="B216" s="255"/>
      <c r="C216" s="255"/>
      <c r="D216" s="255"/>
      <c r="E216" s="255"/>
      <c r="F216" s="255"/>
      <c r="G216" s="255"/>
      <c r="H216" s="255"/>
      <c r="I216" s="255"/>
      <c r="J216" s="255"/>
      <c r="K216" s="255"/>
      <c r="L216" s="255"/>
      <c r="M216" s="255"/>
      <c r="N216" s="255"/>
      <c r="O216" s="255"/>
      <c r="P216" s="255"/>
      <c r="Q216" s="255"/>
      <c r="R216" s="255"/>
      <c r="S216" s="255"/>
      <c r="T216" s="255"/>
      <c r="U216" s="255"/>
      <c r="V216" s="255"/>
      <c r="W216" s="255"/>
      <c r="X216" s="255"/>
      <c r="Y216" s="178"/>
      <c r="Z216" s="178"/>
      <c r="AA216" s="178"/>
      <c r="AB216" s="178"/>
      <c r="AC216" s="178"/>
      <c r="AD216" s="178"/>
    </row>
    <row r="217" spans="1:30" x14ac:dyDescent="0.3">
      <c r="A217" s="255"/>
      <c r="B217" s="255"/>
      <c r="C217" s="255"/>
      <c r="D217" s="255"/>
      <c r="E217" s="255"/>
      <c r="F217" s="255"/>
      <c r="G217" s="255"/>
      <c r="H217" s="255"/>
      <c r="I217" s="255"/>
      <c r="J217" s="255"/>
      <c r="K217" s="255"/>
      <c r="L217" s="255"/>
      <c r="M217" s="255"/>
      <c r="N217" s="255"/>
      <c r="O217" s="255"/>
      <c r="P217" s="255"/>
      <c r="Q217" s="255"/>
      <c r="R217" s="255"/>
      <c r="S217" s="255"/>
      <c r="T217" s="255"/>
      <c r="U217" s="255"/>
      <c r="V217" s="255"/>
      <c r="W217" s="255"/>
      <c r="X217" s="255"/>
      <c r="Y217" s="178"/>
      <c r="Z217" s="178"/>
      <c r="AA217" s="178"/>
      <c r="AB217" s="178"/>
      <c r="AC217" s="178"/>
      <c r="AD217" s="178"/>
    </row>
    <row r="218" spans="1:30" x14ac:dyDescent="0.3">
      <c r="A218" s="255"/>
      <c r="B218" s="255"/>
      <c r="C218" s="255"/>
      <c r="D218" s="255"/>
      <c r="E218" s="255"/>
      <c r="F218" s="255"/>
      <c r="G218" s="255"/>
      <c r="H218" s="255"/>
      <c r="I218" s="255"/>
      <c r="J218" s="255"/>
      <c r="K218" s="255"/>
      <c r="L218" s="255"/>
      <c r="M218" s="255"/>
      <c r="N218" s="255"/>
      <c r="O218" s="255"/>
      <c r="P218" s="255"/>
      <c r="Q218" s="255"/>
      <c r="R218" s="255"/>
      <c r="S218" s="255"/>
      <c r="T218" s="255"/>
      <c r="U218" s="255"/>
      <c r="V218" s="255"/>
      <c r="W218" s="255"/>
      <c r="X218" s="255"/>
      <c r="Y218" s="178"/>
      <c r="Z218" s="178"/>
      <c r="AA218" s="178"/>
      <c r="AB218" s="178"/>
      <c r="AC218" s="178"/>
      <c r="AD218" s="178"/>
    </row>
    <row r="219" spans="1:30" x14ac:dyDescent="0.3">
      <c r="A219" s="255"/>
      <c r="B219" s="255"/>
      <c r="C219" s="255"/>
      <c r="D219" s="255"/>
      <c r="E219" s="255"/>
      <c r="F219" s="255"/>
      <c r="G219" s="255"/>
      <c r="H219" s="255"/>
      <c r="I219" s="255"/>
      <c r="J219" s="255"/>
      <c r="K219" s="255"/>
      <c r="L219" s="255"/>
      <c r="M219" s="255"/>
      <c r="N219" s="255"/>
      <c r="O219" s="255"/>
      <c r="P219" s="255"/>
      <c r="Q219" s="255"/>
      <c r="R219" s="255"/>
      <c r="S219" s="255"/>
      <c r="T219" s="255"/>
      <c r="U219" s="255"/>
      <c r="V219" s="255"/>
      <c r="W219" s="255"/>
      <c r="X219" s="255"/>
      <c r="Y219" s="178"/>
      <c r="Z219" s="178"/>
      <c r="AA219" s="178"/>
      <c r="AB219" s="178"/>
      <c r="AC219" s="178"/>
      <c r="AD219" s="178"/>
    </row>
    <row r="220" spans="1:30" x14ac:dyDescent="0.3">
      <c r="A220" s="255"/>
      <c r="B220" s="255"/>
      <c r="C220" s="255"/>
      <c r="D220" s="255"/>
      <c r="E220" s="255"/>
      <c r="F220" s="255"/>
      <c r="G220" s="255"/>
      <c r="H220" s="255"/>
      <c r="I220" s="255"/>
      <c r="J220" s="255"/>
      <c r="K220" s="255"/>
      <c r="L220" s="255"/>
      <c r="M220" s="255"/>
      <c r="N220" s="255"/>
      <c r="O220" s="255"/>
      <c r="P220" s="255"/>
      <c r="Q220" s="255"/>
      <c r="R220" s="255"/>
      <c r="S220" s="255"/>
      <c r="T220" s="255"/>
      <c r="U220" s="255"/>
      <c r="V220" s="255"/>
      <c r="W220" s="255"/>
      <c r="X220" s="255"/>
      <c r="Y220" s="178"/>
      <c r="Z220" s="178"/>
      <c r="AA220" s="178"/>
      <c r="AB220" s="178"/>
      <c r="AC220" s="178"/>
      <c r="AD220" s="178"/>
    </row>
    <row r="221" spans="1:30" x14ac:dyDescent="0.3">
      <c r="A221" s="255"/>
      <c r="B221" s="255"/>
      <c r="C221" s="255"/>
      <c r="D221" s="255"/>
      <c r="E221" s="255"/>
      <c r="F221" s="255"/>
      <c r="G221" s="255"/>
      <c r="H221" s="255"/>
      <c r="I221" s="255"/>
      <c r="J221" s="255"/>
      <c r="K221" s="255"/>
      <c r="L221" s="255"/>
      <c r="M221" s="255"/>
      <c r="N221" s="255"/>
      <c r="O221" s="255"/>
      <c r="P221" s="255"/>
      <c r="Q221" s="255"/>
      <c r="R221" s="255"/>
      <c r="S221" s="255"/>
      <c r="T221" s="255"/>
      <c r="U221" s="255"/>
      <c r="V221" s="255"/>
      <c r="W221" s="255"/>
      <c r="X221" s="255"/>
      <c r="Y221" s="178"/>
      <c r="Z221" s="178"/>
      <c r="AA221" s="178"/>
      <c r="AB221" s="178"/>
      <c r="AC221" s="178"/>
      <c r="AD221" s="178"/>
    </row>
    <row r="222" spans="1:30" x14ac:dyDescent="0.3">
      <c r="A222" s="255"/>
      <c r="B222" s="255"/>
      <c r="C222" s="255"/>
      <c r="D222" s="255"/>
      <c r="E222" s="255"/>
      <c r="F222" s="255"/>
      <c r="G222" s="255"/>
      <c r="H222" s="255"/>
      <c r="I222" s="255"/>
      <c r="J222" s="255"/>
      <c r="K222" s="255"/>
      <c r="L222" s="255"/>
      <c r="M222" s="255"/>
      <c r="N222" s="255"/>
      <c r="O222" s="255"/>
      <c r="P222" s="255"/>
      <c r="Q222" s="255"/>
      <c r="R222" s="255"/>
      <c r="S222" s="255"/>
      <c r="T222" s="255"/>
      <c r="U222" s="255"/>
      <c r="V222" s="255"/>
      <c r="W222" s="255"/>
      <c r="X222" s="255"/>
      <c r="Y222" s="178"/>
      <c r="Z222" s="178"/>
      <c r="AA222" s="178"/>
      <c r="AB222" s="178"/>
      <c r="AC222" s="178"/>
      <c r="AD222" s="178"/>
    </row>
    <row r="223" spans="1:30" x14ac:dyDescent="0.3">
      <c r="A223" s="255"/>
      <c r="B223" s="255"/>
      <c r="C223" s="255"/>
      <c r="D223" s="255"/>
      <c r="E223" s="255"/>
      <c r="F223" s="255"/>
      <c r="G223" s="255"/>
      <c r="H223" s="255"/>
      <c r="I223" s="255"/>
      <c r="J223" s="255"/>
      <c r="K223" s="255"/>
      <c r="L223" s="255"/>
      <c r="M223" s="255"/>
      <c r="N223" s="255"/>
      <c r="O223" s="255"/>
      <c r="P223" s="255"/>
      <c r="Q223" s="255"/>
      <c r="R223" s="255"/>
      <c r="S223" s="255"/>
      <c r="T223" s="255"/>
      <c r="U223" s="255"/>
      <c r="V223" s="255"/>
      <c r="W223" s="255"/>
      <c r="X223" s="255"/>
      <c r="Y223" s="178"/>
      <c r="Z223" s="178"/>
      <c r="AA223" s="178"/>
      <c r="AB223" s="178"/>
      <c r="AC223" s="178"/>
      <c r="AD223" s="178"/>
    </row>
    <row r="224" spans="1:30" x14ac:dyDescent="0.3">
      <c r="A224" s="178"/>
      <c r="B224" s="178"/>
      <c r="C224" s="178"/>
      <c r="D224" s="178"/>
      <c r="E224" s="178"/>
      <c r="F224" s="178"/>
      <c r="G224" s="178"/>
      <c r="H224" s="178"/>
      <c r="I224" s="178"/>
      <c r="J224" s="178"/>
      <c r="K224" s="178"/>
      <c r="L224" s="178"/>
      <c r="M224" s="178"/>
      <c r="N224" s="178"/>
      <c r="O224" s="178"/>
      <c r="P224" s="178"/>
      <c r="Q224" s="178"/>
      <c r="R224" s="178"/>
      <c r="S224" s="178"/>
      <c r="T224" s="178"/>
      <c r="U224" s="178"/>
      <c r="V224" s="178"/>
      <c r="W224" s="178"/>
      <c r="X224" s="178"/>
      <c r="Y224" s="178"/>
      <c r="Z224" s="178"/>
      <c r="AA224" s="178"/>
      <c r="AB224" s="178"/>
      <c r="AC224" s="178"/>
      <c r="AD224" s="178"/>
    </row>
    <row r="225" spans="1:30" x14ac:dyDescent="0.3">
      <c r="A225" s="178"/>
      <c r="B225" s="178"/>
      <c r="C225" s="178"/>
      <c r="D225" s="178"/>
      <c r="E225" s="178"/>
      <c r="F225" s="178"/>
      <c r="G225" s="178"/>
      <c r="H225" s="178"/>
      <c r="I225" s="178"/>
      <c r="J225" s="178"/>
      <c r="K225" s="178"/>
      <c r="L225" s="178"/>
      <c r="M225" s="178"/>
      <c r="N225" s="178"/>
      <c r="O225" s="178"/>
      <c r="P225" s="178"/>
      <c r="Q225" s="178"/>
      <c r="R225" s="178"/>
      <c r="S225" s="178"/>
      <c r="T225" s="178"/>
      <c r="U225" s="178"/>
      <c r="V225" s="178"/>
      <c r="W225" s="178"/>
      <c r="X225" s="178"/>
      <c r="Y225" s="178"/>
      <c r="Z225" s="178"/>
      <c r="AA225" s="178"/>
      <c r="AB225" s="178"/>
      <c r="AC225" s="178"/>
      <c r="AD225" s="178"/>
    </row>
    <row r="226" spans="1:30" x14ac:dyDescent="0.3">
      <c r="A226" s="178"/>
      <c r="B226" s="178"/>
      <c r="C226" s="178"/>
      <c r="D226" s="178"/>
      <c r="E226" s="178"/>
      <c r="F226" s="178"/>
      <c r="G226" s="178"/>
      <c r="H226" s="178"/>
      <c r="I226" s="178"/>
      <c r="J226" s="178"/>
      <c r="K226" s="178"/>
      <c r="L226" s="178"/>
      <c r="M226" s="178"/>
      <c r="N226" s="178"/>
      <c r="O226" s="178"/>
      <c r="P226" s="178"/>
      <c r="Q226" s="178"/>
      <c r="R226" s="178"/>
      <c r="S226" s="178"/>
      <c r="T226" s="178"/>
      <c r="U226" s="178"/>
      <c r="V226" s="178"/>
      <c r="W226" s="178"/>
      <c r="X226" s="178"/>
      <c r="Y226" s="178"/>
      <c r="Z226" s="178"/>
      <c r="AA226" s="178"/>
      <c r="AB226" s="178"/>
      <c r="AC226" s="178"/>
      <c r="AD226" s="178"/>
    </row>
    <row r="227" spans="1:30" x14ac:dyDescent="0.3">
      <c r="A227" s="178"/>
      <c r="B227" s="178"/>
      <c r="C227" s="178"/>
      <c r="D227" s="178"/>
      <c r="E227" s="178"/>
      <c r="F227" s="178"/>
      <c r="G227" s="178"/>
      <c r="H227" s="178"/>
      <c r="I227" s="178"/>
      <c r="J227" s="178"/>
      <c r="K227" s="178"/>
      <c r="L227" s="178"/>
      <c r="M227" s="178"/>
      <c r="N227" s="178"/>
      <c r="O227" s="178"/>
      <c r="P227" s="178"/>
      <c r="Q227" s="178"/>
      <c r="R227" s="178"/>
      <c r="S227" s="178"/>
      <c r="T227" s="178"/>
      <c r="U227" s="178"/>
      <c r="V227" s="178"/>
      <c r="W227" s="178"/>
      <c r="X227" s="178"/>
      <c r="Y227" s="178"/>
      <c r="Z227" s="178"/>
      <c r="AA227" s="178"/>
      <c r="AB227" s="178"/>
      <c r="AC227" s="178"/>
      <c r="AD227" s="178"/>
    </row>
  </sheetData>
  <mergeCells count="132">
    <mergeCell ref="G56:H56"/>
    <mergeCell ref="J51:K51"/>
    <mergeCell ref="B52:D52"/>
    <mergeCell ref="E52:F52"/>
    <mergeCell ref="G52:H52"/>
    <mergeCell ref="J56:K56"/>
    <mergeCell ref="B53:D53"/>
    <mergeCell ref="E53:F53"/>
    <mergeCell ref="G53:H53"/>
    <mergeCell ref="J53:K53"/>
    <mergeCell ref="B54:D54"/>
    <mergeCell ref="E54:F54"/>
    <mergeCell ref="G54:H54"/>
    <mergeCell ref="J52:K52"/>
    <mergeCell ref="A59:K59"/>
    <mergeCell ref="B60:C60"/>
    <mergeCell ref="D60:K60"/>
    <mergeCell ref="B57:D57"/>
    <mergeCell ref="E57:F57"/>
    <mergeCell ref="G57:H57"/>
    <mergeCell ref="J57:K57"/>
    <mergeCell ref="B58:D58"/>
    <mergeCell ref="E58:F58"/>
    <mergeCell ref="G58:H58"/>
    <mergeCell ref="J58:K58"/>
    <mergeCell ref="E50:F50"/>
    <mergeCell ref="G50:H50"/>
    <mergeCell ref="J50:K50"/>
    <mergeCell ref="B46:C46"/>
    <mergeCell ref="D46:I46"/>
    <mergeCell ref="J46:K46"/>
    <mergeCell ref="A47:K47"/>
    <mergeCell ref="A48:A58"/>
    <mergeCell ref="B48:K48"/>
    <mergeCell ref="B49:D49"/>
    <mergeCell ref="E49:F49"/>
    <mergeCell ref="G49:H49"/>
    <mergeCell ref="J49:K49"/>
    <mergeCell ref="B50:D50"/>
    <mergeCell ref="B51:D51"/>
    <mergeCell ref="E51:F51"/>
    <mergeCell ref="G51:H51"/>
    <mergeCell ref="B56:D56"/>
    <mergeCell ref="E56:F56"/>
    <mergeCell ref="J54:K54"/>
    <mergeCell ref="B55:D55"/>
    <mergeCell ref="E55:F55"/>
    <mergeCell ref="G55:H55"/>
    <mergeCell ref="J55:K55"/>
    <mergeCell ref="B33:C33"/>
    <mergeCell ref="D33:K33"/>
    <mergeCell ref="A34:K34"/>
    <mergeCell ref="A35:C35"/>
    <mergeCell ref="B36:C36"/>
    <mergeCell ref="B37:C37"/>
    <mergeCell ref="A31:K31"/>
    <mergeCell ref="B32:C32"/>
    <mergeCell ref="D32:E32"/>
    <mergeCell ref="F32:G32"/>
    <mergeCell ref="I32:K32"/>
    <mergeCell ref="B38:C38"/>
    <mergeCell ref="B39:C39"/>
    <mergeCell ref="A40:K40"/>
    <mergeCell ref="A41:A46"/>
    <mergeCell ref="B41:K41"/>
    <mergeCell ref="B42:C42"/>
    <mergeCell ref="D42:I42"/>
    <mergeCell ref="J42:K42"/>
    <mergeCell ref="B43:C43"/>
    <mergeCell ref="D43:I43"/>
    <mergeCell ref="J43:K43"/>
    <mergeCell ref="B44:C44"/>
    <mergeCell ref="D44:I44"/>
    <mergeCell ref="J44:K44"/>
    <mergeCell ref="B45:C45"/>
    <mergeCell ref="D45:I45"/>
    <mergeCell ref="J45:K45"/>
    <mergeCell ref="B30:C30"/>
    <mergeCell ref="D30:K30"/>
    <mergeCell ref="B26:C26"/>
    <mergeCell ref="D26:K26"/>
    <mergeCell ref="A27:K27"/>
    <mergeCell ref="B28:C28"/>
    <mergeCell ref="D28:K28"/>
    <mergeCell ref="B29:C29"/>
    <mergeCell ref="D29:K29"/>
    <mergeCell ref="B23:C23"/>
    <mergeCell ref="D23:K23"/>
    <mergeCell ref="B24:C24"/>
    <mergeCell ref="D24:K24"/>
    <mergeCell ref="B25:C25"/>
    <mergeCell ref="D25:K25"/>
    <mergeCell ref="A19:K19"/>
    <mergeCell ref="B20:C20"/>
    <mergeCell ref="D20:K20"/>
    <mergeCell ref="B21:C21"/>
    <mergeCell ref="D21:K21"/>
    <mergeCell ref="B22:C22"/>
    <mergeCell ref="D22:K22"/>
    <mergeCell ref="A16:K16"/>
    <mergeCell ref="B17:C17"/>
    <mergeCell ref="D17:K17"/>
    <mergeCell ref="B18:C18"/>
    <mergeCell ref="D18:K18"/>
    <mergeCell ref="B13:D13"/>
    <mergeCell ref="E13:K13"/>
    <mergeCell ref="B14:D14"/>
    <mergeCell ref="E14:K14"/>
    <mergeCell ref="B12:D12"/>
    <mergeCell ref="E12:K12"/>
    <mergeCell ref="A8:A9"/>
    <mergeCell ref="B8:D9"/>
    <mergeCell ref="E8:K8"/>
    <mergeCell ref="F9:H9"/>
    <mergeCell ref="I9:K9"/>
    <mergeCell ref="A15:K15"/>
    <mergeCell ref="B10:D10"/>
    <mergeCell ref="E10:K10"/>
    <mergeCell ref="B11:D11"/>
    <mergeCell ref="E11:K11"/>
    <mergeCell ref="A1:K1"/>
    <mergeCell ref="B2:E2"/>
    <mergeCell ref="F2:K2"/>
    <mergeCell ref="A3:K3"/>
    <mergeCell ref="A4:K4"/>
    <mergeCell ref="B5:D5"/>
    <mergeCell ref="E5:K5"/>
    <mergeCell ref="A6:A7"/>
    <mergeCell ref="B6:D7"/>
    <mergeCell ref="E6:K6"/>
    <mergeCell ref="F7:H7"/>
    <mergeCell ref="I7:K7"/>
  </mergeCells>
  <conditionalFormatting sqref="F32:G32">
    <cfRule type="containsText" dxfId="16" priority="4" stopIfTrue="1" operator="containsText" text="wybierz">
      <formula>NOT(ISERROR(SEARCH("wybierz",F32)))</formula>
    </cfRule>
  </conditionalFormatting>
  <conditionalFormatting sqref="D21:D23">
    <cfRule type="containsText" dxfId="15" priority="3" stopIfTrue="1" operator="containsText" text="wybierz">
      <formula>NOT(ISERROR(SEARCH("wybierz",D21)))</formula>
    </cfRule>
  </conditionalFormatting>
  <conditionalFormatting sqref="D24">
    <cfRule type="containsText" dxfId="14" priority="2" stopIfTrue="1" operator="containsText" text="wybierz">
      <formula>NOT(ISERROR(SEARCH("wybierz",D24)))</formula>
    </cfRule>
  </conditionalFormatting>
  <conditionalFormatting sqref="D25">
    <cfRule type="containsText" dxfId="13" priority="1" stopIfTrue="1" operator="containsText" text="wybierz">
      <formula>NOT(ISERROR(SEARCH("wybierz",D25)))</formula>
    </cfRule>
  </conditionalFormatting>
  <dataValidations count="7">
    <dataValidation type="list" allowBlank="1" showInputMessage="1" showErrorMessage="1" sqref="D17:K17">
      <formula1>$A$108:$A$111</formula1>
    </dataValidation>
    <dataValidation type="list" allowBlank="1" showInputMessage="1" showErrorMessage="1" prompt="wybierz Program z listy" sqref="E10:K10">
      <formula1>$A$88:$A$105</formula1>
    </dataValidation>
    <dataValidation type="list" allowBlank="1" showInputMessage="1" showErrorMessage="1" prompt="wybierz PI z listy" sqref="D22:K22">
      <formula1>$A$163:$A$168</formula1>
    </dataValidation>
    <dataValidation allowBlank="1" showInputMessage="1" showErrorMessage="1" prompt="zgodnie z właściwym PO" sqref="E11:K13"/>
    <dataValidation type="list" allowBlank="1" showInputMessage="1" showErrorMessage="1" prompt="wybierz narzędzie PP" sqref="D18:K18">
      <formula1>$A$114:$A$150</formula1>
    </dataValidation>
    <dataValidation type="list" allowBlank="1" showInputMessage="1" showErrorMessage="1" prompt="wybierz fundusz" sqref="D20:K20">
      <formula1>$A$153:$A$154</formula1>
    </dataValidation>
    <dataValidation type="list" allowBlank="1" showInputMessage="1" showErrorMessage="1" prompt="wybierz Cel Tematyczny" sqref="D21:K21">
      <formula1>$A$157:$A$160</formula1>
    </dataValidation>
  </dataValidation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9"/>
  <sheetViews>
    <sheetView topLeftCell="C1" workbookViewId="0">
      <selection activeCell="L66" sqref="L66:M66"/>
    </sheetView>
  </sheetViews>
  <sheetFormatPr defaultRowHeight="14.4" x14ac:dyDescent="0.3"/>
  <cols>
    <col min="3" max="3" width="39.33203125" customWidth="1"/>
    <col min="4" max="4" width="15.109375" customWidth="1"/>
    <col min="5" max="5" width="16.33203125" customWidth="1"/>
    <col min="7" max="7" width="9.88671875" customWidth="1"/>
    <col min="13" max="13" width="131.44140625" customWidth="1"/>
  </cols>
  <sheetData>
    <row r="1" spans="1:13" x14ac:dyDescent="0.3">
      <c r="A1" s="877" t="s">
        <v>3061</v>
      </c>
      <c r="B1" s="878"/>
      <c r="C1" s="878"/>
      <c r="D1" s="878"/>
      <c r="E1" s="878"/>
      <c r="F1" s="878"/>
      <c r="G1" s="878"/>
      <c r="H1" s="878"/>
      <c r="I1" s="878"/>
      <c r="J1" s="878"/>
      <c r="K1" s="878"/>
      <c r="L1" s="878"/>
      <c r="M1" s="879"/>
    </row>
    <row r="2" spans="1:13" ht="15" thickBot="1" x14ac:dyDescent="0.35">
      <c r="A2" s="192">
        <v>1</v>
      </c>
      <c r="B2" s="880" t="s">
        <v>2867</v>
      </c>
      <c r="C2" s="880"/>
      <c r="D2" s="880"/>
      <c r="E2" s="881"/>
      <c r="F2" s="882" t="s">
        <v>3103</v>
      </c>
      <c r="G2" s="882"/>
      <c r="H2" s="882"/>
      <c r="I2" s="882"/>
      <c r="J2" s="882"/>
      <c r="K2" s="882"/>
      <c r="L2" s="882"/>
      <c r="M2" s="883"/>
    </row>
    <row r="3" spans="1:13" ht="15" thickBot="1" x14ac:dyDescent="0.35">
      <c r="A3" s="884"/>
      <c r="B3" s="885"/>
      <c r="C3" s="885"/>
      <c r="D3" s="885"/>
      <c r="E3" s="885"/>
      <c r="F3" s="885"/>
      <c r="G3" s="885"/>
      <c r="H3" s="885"/>
      <c r="I3" s="885"/>
      <c r="J3" s="885"/>
      <c r="K3" s="885"/>
      <c r="L3" s="885"/>
      <c r="M3" s="886"/>
    </row>
    <row r="4" spans="1:13" x14ac:dyDescent="0.3">
      <c r="A4" s="887" t="s">
        <v>0</v>
      </c>
      <c r="B4" s="888"/>
      <c r="C4" s="888"/>
      <c r="D4" s="888"/>
      <c r="E4" s="888"/>
      <c r="F4" s="888"/>
      <c r="G4" s="888"/>
      <c r="H4" s="888"/>
      <c r="I4" s="888"/>
      <c r="J4" s="888"/>
      <c r="K4" s="888"/>
      <c r="L4" s="889"/>
      <c r="M4" s="890"/>
    </row>
    <row r="5" spans="1:13" ht="28.5" customHeight="1" x14ac:dyDescent="0.3">
      <c r="A5" s="193">
        <v>2</v>
      </c>
      <c r="B5" s="891" t="s">
        <v>2869</v>
      </c>
      <c r="C5" s="891"/>
      <c r="D5" s="892"/>
      <c r="E5" s="893" t="s">
        <v>3060</v>
      </c>
      <c r="F5" s="894"/>
      <c r="G5" s="894"/>
      <c r="H5" s="894"/>
      <c r="I5" s="894"/>
      <c r="J5" s="894"/>
      <c r="K5" s="894"/>
      <c r="L5" s="894"/>
      <c r="M5" s="895"/>
    </row>
    <row r="6" spans="1:13" x14ac:dyDescent="0.3">
      <c r="A6" s="902">
        <v>3</v>
      </c>
      <c r="B6" s="904" t="s">
        <v>2871</v>
      </c>
      <c r="C6" s="904"/>
      <c r="D6" s="905"/>
      <c r="E6" s="893" t="s">
        <v>405</v>
      </c>
      <c r="F6" s="894"/>
      <c r="G6" s="894"/>
      <c r="H6" s="894"/>
      <c r="I6" s="894"/>
      <c r="J6" s="894"/>
      <c r="K6" s="894"/>
      <c r="L6" s="894"/>
      <c r="M6" s="895"/>
    </row>
    <row r="7" spans="1:13" x14ac:dyDescent="0.3">
      <c r="A7" s="903"/>
      <c r="B7" s="906"/>
      <c r="C7" s="906"/>
      <c r="D7" s="907"/>
      <c r="E7" s="194" t="s">
        <v>2874</v>
      </c>
      <c r="F7" s="908" t="s">
        <v>3062</v>
      </c>
      <c r="G7" s="908"/>
      <c r="H7" s="908"/>
      <c r="I7" s="908"/>
      <c r="J7" s="909"/>
      <c r="K7" s="194" t="s">
        <v>2876</v>
      </c>
      <c r="L7" s="910">
        <v>2612074</v>
      </c>
      <c r="M7" s="911"/>
    </row>
    <row r="8" spans="1:13" x14ac:dyDescent="0.3">
      <c r="A8" s="902">
        <v>4</v>
      </c>
      <c r="B8" s="904" t="s">
        <v>2878</v>
      </c>
      <c r="C8" s="904"/>
      <c r="D8" s="905"/>
      <c r="E8" s="893" t="s">
        <v>2879</v>
      </c>
      <c r="F8" s="894"/>
      <c r="G8" s="894"/>
      <c r="H8" s="894"/>
      <c r="I8" s="894"/>
      <c r="J8" s="894"/>
      <c r="K8" s="894"/>
      <c r="L8" s="894"/>
      <c r="M8" s="895"/>
    </row>
    <row r="9" spans="1:13" x14ac:dyDescent="0.3">
      <c r="A9" s="903"/>
      <c r="B9" s="906"/>
      <c r="C9" s="906"/>
      <c r="D9" s="907"/>
      <c r="E9" s="194" t="s">
        <v>2874</v>
      </c>
      <c r="F9" s="908" t="s">
        <v>2868</v>
      </c>
      <c r="G9" s="908"/>
      <c r="H9" s="908"/>
      <c r="I9" s="908"/>
      <c r="J9" s="909"/>
      <c r="K9" s="194" t="s">
        <v>2876</v>
      </c>
      <c r="L9" s="910" t="s">
        <v>2868</v>
      </c>
      <c r="M9" s="911"/>
    </row>
    <row r="10" spans="1:13" x14ac:dyDescent="0.3">
      <c r="A10" s="193">
        <v>5</v>
      </c>
      <c r="B10" s="891" t="s">
        <v>11</v>
      </c>
      <c r="C10" s="891"/>
      <c r="D10" s="892"/>
      <c r="E10" s="896" t="s">
        <v>14</v>
      </c>
      <c r="F10" s="897"/>
      <c r="G10" s="897"/>
      <c r="H10" s="897"/>
      <c r="I10" s="897"/>
      <c r="J10" s="897"/>
      <c r="K10" s="897"/>
      <c r="L10" s="898"/>
      <c r="M10" s="899"/>
    </row>
    <row r="11" spans="1:13" ht="29.25" customHeight="1" x14ac:dyDescent="0.3">
      <c r="A11" s="193">
        <v>6</v>
      </c>
      <c r="B11" s="891" t="s">
        <v>2880</v>
      </c>
      <c r="C11" s="891"/>
      <c r="D11" s="892"/>
      <c r="E11" s="398" t="s">
        <v>3063</v>
      </c>
      <c r="F11" s="900"/>
      <c r="G11" s="900"/>
      <c r="H11" s="900"/>
      <c r="I11" s="900"/>
      <c r="J11" s="900"/>
      <c r="K11" s="900"/>
      <c r="L11" s="900"/>
      <c r="M11" s="400"/>
    </row>
    <row r="12" spans="1:13" ht="25.5" customHeight="1" x14ac:dyDescent="0.3">
      <c r="A12" s="193">
        <v>7</v>
      </c>
      <c r="B12" s="891" t="s">
        <v>2882</v>
      </c>
      <c r="C12" s="891"/>
      <c r="D12" s="892"/>
      <c r="E12" s="896" t="s">
        <v>3064</v>
      </c>
      <c r="F12" s="897"/>
      <c r="G12" s="897"/>
      <c r="H12" s="897"/>
      <c r="I12" s="897"/>
      <c r="J12" s="897"/>
      <c r="K12" s="897"/>
      <c r="L12" s="897"/>
      <c r="M12" s="901"/>
    </row>
    <row r="13" spans="1:13" ht="24.75" customHeight="1" x14ac:dyDescent="0.3">
      <c r="A13" s="193">
        <v>8</v>
      </c>
      <c r="B13" s="891" t="s">
        <v>2884</v>
      </c>
      <c r="C13" s="891"/>
      <c r="D13" s="892"/>
      <c r="E13" s="896" t="s">
        <v>2868</v>
      </c>
      <c r="F13" s="897"/>
      <c r="G13" s="897"/>
      <c r="H13" s="897"/>
      <c r="I13" s="897"/>
      <c r="J13" s="897"/>
      <c r="K13" s="897"/>
      <c r="L13" s="897"/>
      <c r="M13" s="901"/>
    </row>
    <row r="14" spans="1:13" ht="60.75" customHeight="1" thickBot="1" x14ac:dyDescent="0.35">
      <c r="A14" s="192">
        <v>9</v>
      </c>
      <c r="B14" s="880" t="s">
        <v>2</v>
      </c>
      <c r="C14" s="880"/>
      <c r="D14" s="881"/>
      <c r="E14" s="918" t="s">
        <v>3065</v>
      </c>
      <c r="F14" s="919"/>
      <c r="G14" s="919"/>
      <c r="H14" s="919"/>
      <c r="I14" s="919"/>
      <c r="J14" s="919"/>
      <c r="K14" s="919"/>
      <c r="L14" s="919"/>
      <c r="M14" s="920"/>
    </row>
    <row r="15" spans="1:13" ht="15" thickBot="1" x14ac:dyDescent="0.35">
      <c r="A15" s="884"/>
      <c r="B15" s="885"/>
      <c r="C15" s="885"/>
      <c r="D15" s="885"/>
      <c r="E15" s="885"/>
      <c r="F15" s="885"/>
      <c r="G15" s="885"/>
      <c r="H15" s="885"/>
      <c r="I15" s="885"/>
      <c r="J15" s="885"/>
      <c r="K15" s="885"/>
      <c r="L15" s="885"/>
      <c r="M15" s="886"/>
    </row>
    <row r="16" spans="1:13" x14ac:dyDescent="0.3">
      <c r="A16" s="887" t="s">
        <v>2887</v>
      </c>
      <c r="B16" s="888"/>
      <c r="C16" s="888"/>
      <c r="D16" s="888"/>
      <c r="E16" s="888"/>
      <c r="F16" s="888"/>
      <c r="G16" s="888"/>
      <c r="H16" s="888"/>
      <c r="I16" s="888"/>
      <c r="J16" s="888"/>
      <c r="K16" s="888"/>
      <c r="L16" s="888"/>
      <c r="M16" s="921"/>
    </row>
    <row r="17" spans="1:13" ht="33" customHeight="1" x14ac:dyDescent="0.3">
      <c r="A17" s="193">
        <v>10</v>
      </c>
      <c r="B17" s="912" t="s">
        <v>2888</v>
      </c>
      <c r="C17" s="912"/>
      <c r="D17" s="913" t="s">
        <v>2889</v>
      </c>
      <c r="E17" s="913"/>
      <c r="F17" s="913"/>
      <c r="G17" s="913"/>
      <c r="H17" s="913"/>
      <c r="I17" s="913"/>
      <c r="J17" s="913"/>
      <c r="K17" s="913"/>
      <c r="L17" s="913"/>
      <c r="M17" s="914"/>
    </row>
    <row r="18" spans="1:13" ht="27" customHeight="1" thickBot="1" x14ac:dyDescent="0.35">
      <c r="A18" s="195">
        <v>11</v>
      </c>
      <c r="B18" s="915" t="s">
        <v>2890</v>
      </c>
      <c r="C18" s="915"/>
      <c r="D18" s="916" t="s">
        <v>2988</v>
      </c>
      <c r="E18" s="916"/>
      <c r="F18" s="916"/>
      <c r="G18" s="916"/>
      <c r="H18" s="916"/>
      <c r="I18" s="916"/>
      <c r="J18" s="916"/>
      <c r="K18" s="916"/>
      <c r="L18" s="916"/>
      <c r="M18" s="917"/>
    </row>
    <row r="19" spans="1:13" ht="15" thickBot="1" x14ac:dyDescent="0.35">
      <c r="A19" s="942"/>
      <c r="B19" s="942"/>
      <c r="C19" s="942"/>
      <c r="D19" s="942"/>
      <c r="E19" s="942"/>
      <c r="F19" s="942"/>
      <c r="G19" s="942"/>
      <c r="H19" s="942"/>
      <c r="I19" s="942"/>
      <c r="J19" s="942"/>
      <c r="K19" s="942"/>
      <c r="L19" s="942"/>
      <c r="M19" s="942"/>
    </row>
    <row r="20" spans="1:13" x14ac:dyDescent="0.3">
      <c r="A20" s="196">
        <v>12</v>
      </c>
      <c r="B20" s="943" t="s">
        <v>2892</v>
      </c>
      <c r="C20" s="943"/>
      <c r="D20" s="944" t="s">
        <v>2893</v>
      </c>
      <c r="E20" s="944"/>
      <c r="F20" s="944"/>
      <c r="G20" s="944"/>
      <c r="H20" s="944"/>
      <c r="I20" s="944"/>
      <c r="J20" s="944"/>
      <c r="K20" s="944"/>
      <c r="L20" s="944"/>
      <c r="M20" s="945"/>
    </row>
    <row r="21" spans="1:13" ht="33" customHeight="1" x14ac:dyDescent="0.3">
      <c r="A21" s="197">
        <v>13</v>
      </c>
      <c r="B21" s="912" t="s">
        <v>2894</v>
      </c>
      <c r="C21" s="912"/>
      <c r="D21" s="922" t="s">
        <v>2895</v>
      </c>
      <c r="E21" s="922"/>
      <c r="F21" s="922"/>
      <c r="G21" s="922"/>
      <c r="H21" s="922"/>
      <c r="I21" s="922"/>
      <c r="J21" s="922"/>
      <c r="K21" s="922"/>
      <c r="L21" s="922"/>
      <c r="M21" s="923"/>
    </row>
    <row r="22" spans="1:13" ht="24.75" customHeight="1" x14ac:dyDescent="0.3">
      <c r="A22" s="197">
        <v>14</v>
      </c>
      <c r="B22" s="912" t="s">
        <v>2896</v>
      </c>
      <c r="C22" s="912"/>
      <c r="D22" s="922" t="s">
        <v>3025</v>
      </c>
      <c r="E22" s="922"/>
      <c r="F22" s="922"/>
      <c r="G22" s="922"/>
      <c r="H22" s="922"/>
      <c r="I22" s="922"/>
      <c r="J22" s="922"/>
      <c r="K22" s="922"/>
      <c r="L22" s="922"/>
      <c r="M22" s="923"/>
    </row>
    <row r="23" spans="1:13" ht="62.25" customHeight="1" x14ac:dyDescent="0.3">
      <c r="A23" s="197">
        <v>15</v>
      </c>
      <c r="B23" s="912" t="s">
        <v>2898</v>
      </c>
      <c r="C23" s="912"/>
      <c r="D23" s="922" t="s">
        <v>3033</v>
      </c>
      <c r="E23" s="922"/>
      <c r="F23" s="922"/>
      <c r="G23" s="922"/>
      <c r="H23" s="922"/>
      <c r="I23" s="922"/>
      <c r="J23" s="922"/>
      <c r="K23" s="922"/>
      <c r="L23" s="922"/>
      <c r="M23" s="923"/>
    </row>
    <row r="24" spans="1:13" x14ac:dyDescent="0.3">
      <c r="A24" s="924">
        <v>16</v>
      </c>
      <c r="B24" s="927" t="s">
        <v>2900</v>
      </c>
      <c r="C24" s="928"/>
      <c r="D24" s="933" t="s">
        <v>3066</v>
      </c>
      <c r="E24" s="934"/>
      <c r="F24" s="934"/>
      <c r="G24" s="934"/>
      <c r="H24" s="934"/>
      <c r="I24" s="934"/>
      <c r="J24" s="934"/>
      <c r="K24" s="934"/>
      <c r="L24" s="934"/>
      <c r="M24" s="935"/>
    </row>
    <row r="25" spans="1:13" x14ac:dyDescent="0.3">
      <c r="A25" s="925"/>
      <c r="B25" s="929"/>
      <c r="C25" s="930"/>
      <c r="D25" s="936"/>
      <c r="E25" s="937"/>
      <c r="F25" s="937"/>
      <c r="G25" s="937"/>
      <c r="H25" s="937"/>
      <c r="I25" s="937"/>
      <c r="J25" s="937"/>
      <c r="K25" s="937"/>
      <c r="L25" s="937"/>
      <c r="M25" s="938"/>
    </row>
    <row r="26" spans="1:13" ht="323.25" customHeight="1" x14ac:dyDescent="0.3">
      <c r="A26" s="925"/>
      <c r="B26" s="929"/>
      <c r="C26" s="930"/>
      <c r="D26" s="936"/>
      <c r="E26" s="937"/>
      <c r="F26" s="937"/>
      <c r="G26" s="937"/>
      <c r="H26" s="937"/>
      <c r="I26" s="937"/>
      <c r="J26" s="937"/>
      <c r="K26" s="937"/>
      <c r="L26" s="937"/>
      <c r="M26" s="938"/>
    </row>
    <row r="27" spans="1:13" ht="409.5" customHeight="1" x14ac:dyDescent="0.3">
      <c r="A27" s="926"/>
      <c r="B27" s="931"/>
      <c r="C27" s="932"/>
      <c r="D27" s="939" t="s">
        <v>3067</v>
      </c>
      <c r="E27" s="940"/>
      <c r="F27" s="940"/>
      <c r="G27" s="940"/>
      <c r="H27" s="940"/>
      <c r="I27" s="940"/>
      <c r="J27" s="940"/>
      <c r="K27" s="940"/>
      <c r="L27" s="940"/>
      <c r="M27" s="941"/>
    </row>
    <row r="28" spans="1:13" x14ac:dyDescent="0.3">
      <c r="A28" s="924">
        <v>17</v>
      </c>
      <c r="B28" s="927" t="s">
        <v>2903</v>
      </c>
      <c r="C28" s="928"/>
      <c r="D28" s="957" t="s">
        <v>3068</v>
      </c>
      <c r="E28" s="958"/>
      <c r="F28" s="958"/>
      <c r="G28" s="958"/>
      <c r="H28" s="958"/>
      <c r="I28" s="958"/>
      <c r="J28" s="958"/>
      <c r="K28" s="958"/>
      <c r="L28" s="958"/>
      <c r="M28" s="959"/>
    </row>
    <row r="29" spans="1:13" x14ac:dyDescent="0.3">
      <c r="A29" s="925"/>
      <c r="B29" s="929"/>
      <c r="C29" s="930"/>
      <c r="D29" s="960"/>
      <c r="E29" s="961"/>
      <c r="F29" s="961"/>
      <c r="G29" s="961"/>
      <c r="H29" s="961"/>
      <c r="I29" s="961"/>
      <c r="J29" s="961"/>
      <c r="K29" s="961"/>
      <c r="L29" s="961"/>
      <c r="M29" s="962"/>
    </row>
    <row r="30" spans="1:13" ht="409.5" customHeight="1" x14ac:dyDescent="0.3">
      <c r="A30" s="926"/>
      <c r="B30" s="931"/>
      <c r="C30" s="932"/>
      <c r="D30" s="963"/>
      <c r="E30" s="964"/>
      <c r="F30" s="964"/>
      <c r="G30" s="964"/>
      <c r="H30" s="964"/>
      <c r="I30" s="964"/>
      <c r="J30" s="964"/>
      <c r="K30" s="964"/>
      <c r="L30" s="964"/>
      <c r="M30" s="965"/>
    </row>
    <row r="31" spans="1:13" ht="157.5" customHeight="1" thickBot="1" x14ac:dyDescent="0.35">
      <c r="A31" s="195">
        <v>18</v>
      </c>
      <c r="B31" s="966" t="s">
        <v>2906</v>
      </c>
      <c r="C31" s="966"/>
      <c r="D31" s="967" t="s">
        <v>3069</v>
      </c>
      <c r="E31" s="968"/>
      <c r="F31" s="968"/>
      <c r="G31" s="968"/>
      <c r="H31" s="968"/>
      <c r="I31" s="968"/>
      <c r="J31" s="968"/>
      <c r="K31" s="968"/>
      <c r="L31" s="968"/>
      <c r="M31" s="969"/>
    </row>
    <row r="32" spans="1:13" ht="15" thickBot="1" x14ac:dyDescent="0.35">
      <c r="A32" s="942"/>
      <c r="B32" s="942"/>
      <c r="C32" s="942"/>
      <c r="D32" s="942"/>
      <c r="E32" s="942"/>
      <c r="F32" s="942"/>
      <c r="G32" s="942"/>
      <c r="H32" s="942"/>
      <c r="I32" s="942"/>
      <c r="J32" s="942"/>
      <c r="K32" s="942"/>
      <c r="L32" s="942"/>
      <c r="M32" s="942"/>
    </row>
    <row r="33" spans="1:13" ht="95.25" customHeight="1" x14ac:dyDescent="0.3">
      <c r="A33" s="196">
        <v>19</v>
      </c>
      <c r="B33" s="946" t="s">
        <v>2908</v>
      </c>
      <c r="C33" s="946"/>
      <c r="D33" s="947" t="s">
        <v>3070</v>
      </c>
      <c r="E33" s="947"/>
      <c r="F33" s="947"/>
      <c r="G33" s="947"/>
      <c r="H33" s="947"/>
      <c r="I33" s="947"/>
      <c r="J33" s="947"/>
      <c r="K33" s="947"/>
      <c r="L33" s="947"/>
      <c r="M33" s="948"/>
    </row>
    <row r="34" spans="1:13" ht="138.75" customHeight="1" x14ac:dyDescent="0.3">
      <c r="A34" s="197">
        <v>20</v>
      </c>
      <c r="B34" s="949" t="s">
        <v>2910</v>
      </c>
      <c r="C34" s="949"/>
      <c r="D34" s="950" t="s">
        <v>3071</v>
      </c>
      <c r="E34" s="950"/>
      <c r="F34" s="950"/>
      <c r="G34" s="950"/>
      <c r="H34" s="950"/>
      <c r="I34" s="950"/>
      <c r="J34" s="950"/>
      <c r="K34" s="950"/>
      <c r="L34" s="950"/>
      <c r="M34" s="951"/>
    </row>
    <row r="35" spans="1:13" ht="114" customHeight="1" thickBot="1" x14ac:dyDescent="0.35">
      <c r="A35" s="198">
        <v>21</v>
      </c>
      <c r="B35" s="952" t="s">
        <v>2913</v>
      </c>
      <c r="C35" s="953"/>
      <c r="D35" s="954" t="s">
        <v>3072</v>
      </c>
      <c r="E35" s="955"/>
      <c r="F35" s="955"/>
      <c r="G35" s="955"/>
      <c r="H35" s="955"/>
      <c r="I35" s="955"/>
      <c r="J35" s="955"/>
      <c r="K35" s="955"/>
      <c r="L35" s="955"/>
      <c r="M35" s="956"/>
    </row>
    <row r="36" spans="1:13" ht="15" thickBot="1" x14ac:dyDescent="0.35">
      <c r="A36" s="942"/>
      <c r="B36" s="942"/>
      <c r="C36" s="942"/>
      <c r="D36" s="942"/>
      <c r="E36" s="942"/>
      <c r="F36" s="942"/>
      <c r="G36" s="942"/>
      <c r="H36" s="942"/>
      <c r="I36" s="942"/>
      <c r="J36" s="942"/>
      <c r="K36" s="942"/>
      <c r="L36" s="942"/>
      <c r="M36" s="942"/>
    </row>
    <row r="37" spans="1:13" ht="45" customHeight="1" x14ac:dyDescent="0.3">
      <c r="A37" s="199">
        <v>22</v>
      </c>
      <c r="B37" s="976" t="s">
        <v>3073</v>
      </c>
      <c r="C37" s="976"/>
      <c r="D37" s="977" t="s">
        <v>3074</v>
      </c>
      <c r="E37" s="977"/>
      <c r="F37" s="982" t="s">
        <v>3075</v>
      </c>
      <c r="G37" s="983"/>
      <c r="H37" s="984"/>
      <c r="I37" s="574"/>
      <c r="J37" s="978" t="s">
        <v>3076</v>
      </c>
      <c r="K37" s="979"/>
      <c r="L37" s="980" t="s">
        <v>3077</v>
      </c>
      <c r="M37" s="981"/>
    </row>
    <row r="38" spans="1:13" ht="31.5" customHeight="1" thickBot="1" x14ac:dyDescent="0.35">
      <c r="A38" s="195">
        <v>23</v>
      </c>
      <c r="B38" s="970" t="s">
        <v>3078</v>
      </c>
      <c r="C38" s="971"/>
      <c r="D38" s="972" t="s">
        <v>3079</v>
      </c>
      <c r="E38" s="972"/>
      <c r="F38" s="972"/>
      <c r="G38" s="972"/>
      <c r="H38" s="972"/>
      <c r="I38" s="972"/>
      <c r="J38" s="972"/>
      <c r="K38" s="972"/>
      <c r="L38" s="972"/>
      <c r="M38" s="973"/>
    </row>
    <row r="39" spans="1:13" ht="15" thickBot="1" x14ac:dyDescent="0.35">
      <c r="A39" s="942"/>
      <c r="B39" s="942"/>
      <c r="C39" s="942"/>
      <c r="D39" s="942"/>
      <c r="E39" s="942"/>
      <c r="F39" s="942"/>
      <c r="G39" s="942"/>
      <c r="H39" s="942"/>
      <c r="I39" s="942"/>
      <c r="J39" s="942"/>
      <c r="K39" s="942"/>
      <c r="L39" s="942"/>
      <c r="M39" s="942"/>
    </row>
    <row r="40" spans="1:13" x14ac:dyDescent="0.3">
      <c r="A40" s="974" t="s">
        <v>2918</v>
      </c>
      <c r="B40" s="975"/>
      <c r="C40" s="975"/>
      <c r="D40" s="200" t="s">
        <v>3080</v>
      </c>
      <c r="E40" s="200" t="s">
        <v>3081</v>
      </c>
      <c r="F40" s="200" t="s">
        <v>3082</v>
      </c>
      <c r="G40" s="200" t="s">
        <v>3082</v>
      </c>
      <c r="H40" s="200" t="s">
        <v>3082</v>
      </c>
      <c r="I40" s="200" t="s">
        <v>3082</v>
      </c>
      <c r="J40" s="200" t="s">
        <v>3082</v>
      </c>
      <c r="K40" s="200" t="s">
        <v>3082</v>
      </c>
      <c r="L40" s="200" t="s">
        <v>3082</v>
      </c>
      <c r="M40" s="201" t="s">
        <v>2920</v>
      </c>
    </row>
    <row r="41" spans="1:13" ht="24" customHeight="1" x14ac:dyDescent="0.3">
      <c r="A41" s="197">
        <v>24</v>
      </c>
      <c r="B41" s="949" t="s">
        <v>2921</v>
      </c>
      <c r="C41" s="949"/>
      <c r="D41" s="272">
        <v>11899182.51</v>
      </c>
      <c r="E41" s="272">
        <v>1491535.92</v>
      </c>
      <c r="F41" s="272">
        <v>0</v>
      </c>
      <c r="G41" s="272">
        <v>0</v>
      </c>
      <c r="H41" s="272">
        <v>0</v>
      </c>
      <c r="I41" s="272">
        <v>0</v>
      </c>
      <c r="J41" s="272">
        <v>0</v>
      </c>
      <c r="K41" s="272">
        <v>0</v>
      </c>
      <c r="L41" s="272">
        <v>0</v>
      </c>
      <c r="M41" s="273">
        <f>SUM(D41,E41)</f>
        <v>13390718.43</v>
      </c>
    </row>
    <row r="42" spans="1:13" ht="24.75" customHeight="1" x14ac:dyDescent="0.3">
      <c r="A42" s="197">
        <v>25</v>
      </c>
      <c r="B42" s="949" t="s">
        <v>2923</v>
      </c>
      <c r="C42" s="949"/>
      <c r="D42" s="272">
        <v>8138363.6900000004</v>
      </c>
      <c r="E42" s="272">
        <v>1491535.92</v>
      </c>
      <c r="F42" s="272">
        <v>0</v>
      </c>
      <c r="G42" s="272">
        <v>0</v>
      </c>
      <c r="H42" s="272">
        <v>0</v>
      </c>
      <c r="I42" s="272">
        <v>0</v>
      </c>
      <c r="J42" s="272">
        <v>0</v>
      </c>
      <c r="K42" s="272">
        <v>0</v>
      </c>
      <c r="L42" s="272">
        <v>0</v>
      </c>
      <c r="M42" s="273">
        <f>SUM(D42,E42)</f>
        <v>9629899.6099999994</v>
      </c>
    </row>
    <row r="43" spans="1:13" ht="22.5" customHeight="1" x14ac:dyDescent="0.3">
      <c r="A43" s="197">
        <v>26</v>
      </c>
      <c r="B43" s="949" t="s">
        <v>2925</v>
      </c>
      <c r="C43" s="949"/>
      <c r="D43" s="272">
        <v>6917609.1399999997</v>
      </c>
      <c r="E43" s="272">
        <v>1267805.53</v>
      </c>
      <c r="F43" s="272">
        <v>0</v>
      </c>
      <c r="G43" s="272">
        <v>0</v>
      </c>
      <c r="H43" s="272">
        <v>0</v>
      </c>
      <c r="I43" s="272">
        <v>0</v>
      </c>
      <c r="J43" s="272">
        <v>0</v>
      </c>
      <c r="K43" s="272">
        <v>0</v>
      </c>
      <c r="L43" s="272">
        <v>0</v>
      </c>
      <c r="M43" s="273">
        <f>SUM(D43,E43)</f>
        <v>8185414.6699999999</v>
      </c>
    </row>
    <row r="44" spans="1:13" ht="24.75" customHeight="1" thickBot="1" x14ac:dyDescent="0.35">
      <c r="A44" s="195">
        <v>27</v>
      </c>
      <c r="B44" s="966" t="s">
        <v>2927</v>
      </c>
      <c r="C44" s="966"/>
      <c r="D44" s="274">
        <v>85</v>
      </c>
      <c r="E44" s="274">
        <v>85</v>
      </c>
      <c r="F44" s="275">
        <v>0</v>
      </c>
      <c r="G44" s="275">
        <v>0</v>
      </c>
      <c r="H44" s="275">
        <v>0</v>
      </c>
      <c r="I44" s="275">
        <v>0</v>
      </c>
      <c r="J44" s="275">
        <v>0</v>
      </c>
      <c r="K44" s="275">
        <v>0</v>
      </c>
      <c r="L44" s="275">
        <v>0</v>
      </c>
      <c r="M44" s="276">
        <v>85</v>
      </c>
    </row>
    <row r="45" spans="1:13" ht="15" thickBot="1" x14ac:dyDescent="0.35">
      <c r="A45" s="989"/>
      <c r="B45" s="989"/>
      <c r="C45" s="989"/>
      <c r="D45" s="989"/>
      <c r="E45" s="989"/>
      <c r="F45" s="989"/>
      <c r="G45" s="989"/>
      <c r="H45" s="989"/>
      <c r="I45" s="989"/>
      <c r="J45" s="989"/>
      <c r="K45" s="989"/>
      <c r="L45" s="989"/>
      <c r="M45" s="989"/>
    </row>
    <row r="46" spans="1:13" x14ac:dyDescent="0.3">
      <c r="A46" s="990">
        <v>28</v>
      </c>
      <c r="B46" s="975" t="s">
        <v>2928</v>
      </c>
      <c r="C46" s="975"/>
      <c r="D46" s="975"/>
      <c r="E46" s="975"/>
      <c r="F46" s="975"/>
      <c r="G46" s="975"/>
      <c r="H46" s="975"/>
      <c r="I46" s="975"/>
      <c r="J46" s="975"/>
      <c r="K46" s="975"/>
      <c r="L46" s="975"/>
      <c r="M46" s="993"/>
    </row>
    <row r="47" spans="1:13" x14ac:dyDescent="0.3">
      <c r="A47" s="991"/>
      <c r="B47" s="994" t="s">
        <v>2929</v>
      </c>
      <c r="C47" s="994"/>
      <c r="D47" s="994" t="s">
        <v>2930</v>
      </c>
      <c r="E47" s="994"/>
      <c r="F47" s="994"/>
      <c r="G47" s="994"/>
      <c r="H47" s="994"/>
      <c r="I47" s="994"/>
      <c r="J47" s="994"/>
      <c r="K47" s="994"/>
      <c r="L47" s="994" t="s">
        <v>2931</v>
      </c>
      <c r="M47" s="995"/>
    </row>
    <row r="48" spans="1:13" x14ac:dyDescent="0.3">
      <c r="A48" s="991"/>
      <c r="B48" s="987" t="s">
        <v>3083</v>
      </c>
      <c r="C48" s="987"/>
      <c r="D48" s="987" t="s">
        <v>3084</v>
      </c>
      <c r="E48" s="987"/>
      <c r="F48" s="987"/>
      <c r="G48" s="987"/>
      <c r="H48" s="987"/>
      <c r="I48" s="987"/>
      <c r="J48" s="987"/>
      <c r="K48" s="987"/>
      <c r="L48" s="985">
        <v>20000</v>
      </c>
      <c r="M48" s="986"/>
    </row>
    <row r="49" spans="1:13" x14ac:dyDescent="0.3">
      <c r="A49" s="991"/>
      <c r="B49" s="987" t="s">
        <v>3085</v>
      </c>
      <c r="C49" s="987"/>
      <c r="D49" s="987" t="s">
        <v>3086</v>
      </c>
      <c r="E49" s="987"/>
      <c r="F49" s="987"/>
      <c r="G49" s="987"/>
      <c r="H49" s="987"/>
      <c r="I49" s="987"/>
      <c r="J49" s="987"/>
      <c r="K49" s="987"/>
      <c r="L49" s="985">
        <v>7060818.8200000003</v>
      </c>
      <c r="M49" s="988"/>
    </row>
    <row r="50" spans="1:13" x14ac:dyDescent="0.3">
      <c r="A50" s="991"/>
      <c r="B50" s="987" t="s">
        <v>3087</v>
      </c>
      <c r="C50" s="987"/>
      <c r="D50" s="987" t="s">
        <v>3088</v>
      </c>
      <c r="E50" s="987"/>
      <c r="F50" s="987"/>
      <c r="G50" s="987"/>
      <c r="H50" s="987"/>
      <c r="I50" s="987"/>
      <c r="J50" s="987"/>
      <c r="K50" s="987"/>
      <c r="L50" s="985">
        <v>6306899.6100000003</v>
      </c>
      <c r="M50" s="988"/>
    </row>
    <row r="51" spans="1:13" x14ac:dyDescent="0.3">
      <c r="A51" s="991"/>
      <c r="B51" s="1006" t="s">
        <v>3089</v>
      </c>
      <c r="C51" s="1007"/>
      <c r="D51" s="1006" t="s">
        <v>3090</v>
      </c>
      <c r="E51" s="1012"/>
      <c r="F51" s="1012"/>
      <c r="G51" s="1012"/>
      <c r="H51" s="1012"/>
      <c r="I51" s="1012"/>
      <c r="J51" s="1012"/>
      <c r="K51" s="1007"/>
      <c r="L51" s="1015">
        <v>3000</v>
      </c>
      <c r="M51" s="1016"/>
    </row>
    <row r="52" spans="1:13" x14ac:dyDescent="0.3">
      <c r="A52" s="991"/>
      <c r="B52" s="1008"/>
      <c r="C52" s="1009"/>
      <c r="D52" s="1008"/>
      <c r="E52" s="1013"/>
      <c r="F52" s="1013"/>
      <c r="G52" s="1013"/>
      <c r="H52" s="1013"/>
      <c r="I52" s="1013"/>
      <c r="J52" s="1013"/>
      <c r="K52" s="1009"/>
      <c r="L52" s="1017"/>
      <c r="M52" s="1018"/>
    </row>
    <row r="53" spans="1:13" x14ac:dyDescent="0.3">
      <c r="A53" s="991"/>
      <c r="B53" s="1008"/>
      <c r="C53" s="1009"/>
      <c r="D53" s="1008"/>
      <c r="E53" s="1013"/>
      <c r="F53" s="1013"/>
      <c r="G53" s="1013"/>
      <c r="H53" s="1013"/>
      <c r="I53" s="1013"/>
      <c r="J53" s="1013"/>
      <c r="K53" s="1009"/>
      <c r="L53" s="1017"/>
      <c r="M53" s="1018"/>
    </row>
    <row r="54" spans="1:13" ht="15" thickBot="1" x14ac:dyDescent="0.35">
      <c r="A54" s="992"/>
      <c r="B54" s="1010"/>
      <c r="C54" s="1011"/>
      <c r="D54" s="1010"/>
      <c r="E54" s="1014"/>
      <c r="F54" s="1014"/>
      <c r="G54" s="1014"/>
      <c r="H54" s="1014"/>
      <c r="I54" s="1014"/>
      <c r="J54" s="1014"/>
      <c r="K54" s="1011"/>
      <c r="L54" s="1019"/>
      <c r="M54" s="1020"/>
    </row>
    <row r="55" spans="1:13" ht="15" thickBot="1" x14ac:dyDescent="0.35">
      <c r="A55" s="942"/>
      <c r="B55" s="942"/>
      <c r="C55" s="942"/>
      <c r="D55" s="942"/>
      <c r="E55" s="942"/>
      <c r="F55" s="942"/>
      <c r="G55" s="942"/>
      <c r="H55" s="942"/>
      <c r="I55" s="942"/>
      <c r="J55" s="942"/>
      <c r="K55" s="942"/>
      <c r="L55" s="942"/>
      <c r="M55" s="942"/>
    </row>
    <row r="56" spans="1:13" x14ac:dyDescent="0.3">
      <c r="A56" s="1021">
        <v>29</v>
      </c>
      <c r="B56" s="1024" t="s">
        <v>3154</v>
      </c>
      <c r="C56" s="1024"/>
      <c r="D56" s="1024"/>
      <c r="E56" s="1024"/>
      <c r="F56" s="1024"/>
      <c r="G56" s="1024"/>
      <c r="H56" s="1024"/>
      <c r="I56" s="1024"/>
      <c r="J56" s="1024"/>
      <c r="K56" s="1024"/>
      <c r="L56" s="1024"/>
      <c r="M56" s="1025"/>
    </row>
    <row r="57" spans="1:13" x14ac:dyDescent="0.3">
      <c r="A57" s="1022"/>
      <c r="B57" s="996" t="s">
        <v>2941</v>
      </c>
      <c r="C57" s="1026"/>
      <c r="D57" s="996" t="s">
        <v>2942</v>
      </c>
      <c r="E57" s="1026"/>
      <c r="F57" s="996" t="s">
        <v>3091</v>
      </c>
      <c r="G57" s="1026"/>
      <c r="H57" s="996" t="s">
        <v>2944</v>
      </c>
      <c r="I57" s="1028"/>
      <c r="J57" s="1028"/>
      <c r="K57" s="1026"/>
      <c r="L57" s="996" t="s">
        <v>2945</v>
      </c>
      <c r="M57" s="997"/>
    </row>
    <row r="58" spans="1:13" x14ac:dyDescent="0.3">
      <c r="A58" s="1022"/>
      <c r="B58" s="998"/>
      <c r="C58" s="1027"/>
      <c r="D58" s="998"/>
      <c r="E58" s="1027"/>
      <c r="F58" s="998"/>
      <c r="G58" s="1027"/>
      <c r="H58" s="998"/>
      <c r="I58" s="1029"/>
      <c r="J58" s="1029"/>
      <c r="K58" s="1027"/>
      <c r="L58" s="998"/>
      <c r="M58" s="999"/>
    </row>
    <row r="59" spans="1:13" ht="28.5" customHeight="1" x14ac:dyDescent="0.3">
      <c r="A59" s="1022"/>
      <c r="B59" s="1000" t="s">
        <v>3232</v>
      </c>
      <c r="C59" s="1001"/>
      <c r="D59" s="1002" t="s">
        <v>3092</v>
      </c>
      <c r="E59" s="1002"/>
      <c r="F59" s="1002" t="s">
        <v>3225</v>
      </c>
      <c r="G59" s="1002"/>
      <c r="H59" s="1003">
        <v>13500</v>
      </c>
      <c r="I59" s="908"/>
      <c r="J59" s="908"/>
      <c r="K59" s="909"/>
      <c r="L59" s="1004">
        <v>1090529</v>
      </c>
      <c r="M59" s="1005"/>
    </row>
    <row r="60" spans="1:13" ht="36" customHeight="1" thickBot="1" x14ac:dyDescent="0.35">
      <c r="A60" s="1022"/>
      <c r="B60" s="918" t="s">
        <v>2949</v>
      </c>
      <c r="C60" s="1030"/>
      <c r="D60" s="1002" t="s">
        <v>3093</v>
      </c>
      <c r="E60" s="1002"/>
      <c r="F60" s="1002" t="s">
        <v>3094</v>
      </c>
      <c r="G60" s="1002"/>
      <c r="H60" s="896">
        <v>1</v>
      </c>
      <c r="I60" s="897"/>
      <c r="J60" s="897"/>
      <c r="K60" s="668"/>
      <c r="L60" s="1031">
        <v>79</v>
      </c>
      <c r="M60" s="1032"/>
    </row>
    <row r="61" spans="1:13" ht="75" customHeight="1" thickBot="1" x14ac:dyDescent="0.35">
      <c r="A61" s="1022"/>
      <c r="B61" s="1033" t="s">
        <v>3095</v>
      </c>
      <c r="C61" s="1034"/>
      <c r="D61" s="1035" t="s">
        <v>3093</v>
      </c>
      <c r="E61" s="1036"/>
      <c r="F61" s="1035" t="s">
        <v>3094</v>
      </c>
      <c r="G61" s="1036"/>
      <c r="H61" s="1035">
        <v>1</v>
      </c>
      <c r="I61" s="1037"/>
      <c r="J61" s="1037"/>
      <c r="K61" s="1036"/>
      <c r="L61" s="1031">
        <v>79</v>
      </c>
      <c r="M61" s="1032"/>
    </row>
    <row r="62" spans="1:13" ht="41.25" customHeight="1" thickBot="1" x14ac:dyDescent="0.35">
      <c r="A62" s="1022"/>
      <c r="B62" s="1033" t="s">
        <v>2955</v>
      </c>
      <c r="C62" s="1034"/>
      <c r="D62" s="1035" t="s">
        <v>3093</v>
      </c>
      <c r="E62" s="1036"/>
      <c r="F62" s="1035" t="s">
        <v>3094</v>
      </c>
      <c r="G62" s="1036"/>
      <c r="H62" s="1035">
        <v>0</v>
      </c>
      <c r="I62" s="1037"/>
      <c r="J62" s="1037"/>
      <c r="K62" s="1036"/>
      <c r="L62" s="1031">
        <v>20</v>
      </c>
      <c r="M62" s="1032"/>
    </row>
    <row r="63" spans="1:13" ht="43.5" customHeight="1" thickBot="1" x14ac:dyDescent="0.35">
      <c r="A63" s="1022"/>
      <c r="B63" s="1038" t="s">
        <v>2956</v>
      </c>
      <c r="C63" s="1039"/>
      <c r="D63" s="1035" t="s">
        <v>3093</v>
      </c>
      <c r="E63" s="1036"/>
      <c r="F63" s="1035" t="s">
        <v>3094</v>
      </c>
      <c r="G63" s="1036"/>
      <c r="H63" s="1035">
        <v>0</v>
      </c>
      <c r="I63" s="1037"/>
      <c r="J63" s="1037"/>
      <c r="K63" s="1036"/>
      <c r="L63" s="1031">
        <v>34</v>
      </c>
      <c r="M63" s="1032"/>
    </row>
    <row r="64" spans="1:13" ht="44.25" customHeight="1" thickBot="1" x14ac:dyDescent="0.35">
      <c r="A64" s="1022"/>
      <c r="B64" s="1033" t="s">
        <v>3043</v>
      </c>
      <c r="C64" s="1034"/>
      <c r="D64" s="1035" t="s">
        <v>3093</v>
      </c>
      <c r="E64" s="1036"/>
      <c r="F64" s="1035" t="s">
        <v>2954</v>
      </c>
      <c r="G64" s="1036"/>
      <c r="H64" s="1040">
        <v>6306899.6100000003</v>
      </c>
      <c r="I64" s="1037"/>
      <c r="J64" s="1037"/>
      <c r="K64" s="1036"/>
      <c r="L64" s="1041">
        <v>358000000</v>
      </c>
      <c r="M64" s="1042"/>
    </row>
    <row r="65" spans="1:13" ht="30" customHeight="1" thickBot="1" x14ac:dyDescent="0.35">
      <c r="A65" s="1022"/>
      <c r="B65" s="1033" t="s">
        <v>3096</v>
      </c>
      <c r="C65" s="1034"/>
      <c r="D65" s="1035" t="s">
        <v>3092</v>
      </c>
      <c r="E65" s="1036"/>
      <c r="F65" s="1035" t="s">
        <v>2958</v>
      </c>
      <c r="G65" s="1036"/>
      <c r="H65" s="1035">
        <v>2</v>
      </c>
      <c r="I65" s="1037"/>
      <c r="J65" s="1037"/>
      <c r="K65" s="1036"/>
      <c r="L65" s="1046" t="s">
        <v>2948</v>
      </c>
      <c r="M65" s="1047"/>
    </row>
    <row r="66" spans="1:13" ht="36" customHeight="1" x14ac:dyDescent="0.3">
      <c r="A66" s="1022"/>
      <c r="B66" s="1051" t="s">
        <v>3097</v>
      </c>
      <c r="C66" s="1052"/>
      <c r="D66" s="1053" t="s">
        <v>3092</v>
      </c>
      <c r="E66" s="1053"/>
      <c r="F66" s="896" t="s">
        <v>2958</v>
      </c>
      <c r="G66" s="668"/>
      <c r="H66" s="1054">
        <v>0</v>
      </c>
      <c r="I66" s="1055"/>
      <c r="J66" s="1055"/>
      <c r="K66" s="1056"/>
      <c r="L66" s="1031" t="s">
        <v>3098</v>
      </c>
      <c r="M66" s="1032"/>
    </row>
    <row r="67" spans="1:13" ht="51.75" customHeight="1" thickBot="1" x14ac:dyDescent="0.35">
      <c r="A67" s="1023"/>
      <c r="B67" s="398" t="s">
        <v>2960</v>
      </c>
      <c r="C67" s="647"/>
      <c r="D67" s="896" t="s">
        <v>3093</v>
      </c>
      <c r="E67" s="668"/>
      <c r="F67" s="1035" t="s">
        <v>3094</v>
      </c>
      <c r="G67" s="1036"/>
      <c r="H67" s="1037">
        <v>1</v>
      </c>
      <c r="I67" s="1037"/>
      <c r="J67" s="1037"/>
      <c r="K67" s="1036"/>
      <c r="L67" s="1046" t="s">
        <v>2948</v>
      </c>
      <c r="M67" s="1047"/>
    </row>
    <row r="68" spans="1:13" ht="15" thickBot="1" x14ac:dyDescent="0.35">
      <c r="A68" s="202"/>
      <c r="B68" s="1"/>
      <c r="C68" s="1"/>
      <c r="D68" s="1"/>
      <c r="E68" s="1"/>
      <c r="F68" s="1"/>
      <c r="G68" s="1"/>
      <c r="H68" s="1048"/>
      <c r="I68" s="1049"/>
      <c r="J68" s="1049"/>
      <c r="K68" s="1050"/>
      <c r="L68" s="1"/>
      <c r="M68" s="1"/>
    </row>
    <row r="69" spans="1:13" ht="15" thickBot="1" x14ac:dyDescent="0.35">
      <c r="A69" s="203">
        <v>30</v>
      </c>
      <c r="B69" s="1043" t="s">
        <v>2961</v>
      </c>
      <c r="C69" s="1043"/>
      <c r="D69" s="1044" t="s">
        <v>2962</v>
      </c>
      <c r="E69" s="1045"/>
      <c r="F69" s="1045"/>
      <c r="G69" s="1045"/>
      <c r="H69" s="1045"/>
      <c r="I69" s="1045"/>
      <c r="J69" s="1045"/>
      <c r="K69" s="1045"/>
      <c r="L69" s="1045"/>
      <c r="M69" s="1045"/>
    </row>
  </sheetData>
  <mergeCells count="146">
    <mergeCell ref="B64:C64"/>
    <mergeCell ref="D64:E64"/>
    <mergeCell ref="F64:G64"/>
    <mergeCell ref="H64:K64"/>
    <mergeCell ref="L64:M64"/>
    <mergeCell ref="B69:C69"/>
    <mergeCell ref="D69:M69"/>
    <mergeCell ref="B67:C67"/>
    <mergeCell ref="D67:E67"/>
    <mergeCell ref="F67:G67"/>
    <mergeCell ref="H67:K67"/>
    <mergeCell ref="L67:M67"/>
    <mergeCell ref="H68:K68"/>
    <mergeCell ref="B65:C65"/>
    <mergeCell ref="D65:E65"/>
    <mergeCell ref="F65:G65"/>
    <mergeCell ref="H65:K65"/>
    <mergeCell ref="L65:M65"/>
    <mergeCell ref="B66:C66"/>
    <mergeCell ref="D66:E66"/>
    <mergeCell ref="F66:G66"/>
    <mergeCell ref="H66:K66"/>
    <mergeCell ref="L66:M66"/>
    <mergeCell ref="H61:K61"/>
    <mergeCell ref="L61:M61"/>
    <mergeCell ref="B62:C62"/>
    <mergeCell ref="D62:E62"/>
    <mergeCell ref="F62:G62"/>
    <mergeCell ref="H62:K62"/>
    <mergeCell ref="L62:M62"/>
    <mergeCell ref="B63:C63"/>
    <mergeCell ref="D63:E63"/>
    <mergeCell ref="F63:G63"/>
    <mergeCell ref="H63:K63"/>
    <mergeCell ref="L63:M63"/>
    <mergeCell ref="L57:M58"/>
    <mergeCell ref="B59:C59"/>
    <mergeCell ref="D59:E59"/>
    <mergeCell ref="F59:G59"/>
    <mergeCell ref="H59:K59"/>
    <mergeCell ref="L59:M59"/>
    <mergeCell ref="B51:C54"/>
    <mergeCell ref="D51:K54"/>
    <mergeCell ref="L51:M54"/>
    <mergeCell ref="A55:M55"/>
    <mergeCell ref="A56:A67"/>
    <mergeCell ref="B56:M56"/>
    <mergeCell ref="B57:C58"/>
    <mergeCell ref="D57:E58"/>
    <mergeCell ref="F57:G58"/>
    <mergeCell ref="H57:K58"/>
    <mergeCell ref="B60:C60"/>
    <mergeCell ref="D60:E60"/>
    <mergeCell ref="F60:G60"/>
    <mergeCell ref="H60:K60"/>
    <mergeCell ref="L60:M60"/>
    <mergeCell ref="B61:C61"/>
    <mergeCell ref="D61:E61"/>
    <mergeCell ref="F61:G61"/>
    <mergeCell ref="L48:M48"/>
    <mergeCell ref="B49:C49"/>
    <mergeCell ref="D49:K49"/>
    <mergeCell ref="L49:M49"/>
    <mergeCell ref="B50:C50"/>
    <mergeCell ref="D50:K50"/>
    <mergeCell ref="L50:M50"/>
    <mergeCell ref="B43:C43"/>
    <mergeCell ref="B44:C44"/>
    <mergeCell ref="A45:M45"/>
    <mergeCell ref="A46:A54"/>
    <mergeCell ref="B46:M46"/>
    <mergeCell ref="B47:C47"/>
    <mergeCell ref="D47:K47"/>
    <mergeCell ref="L47:M47"/>
    <mergeCell ref="B48:C48"/>
    <mergeCell ref="D48:K48"/>
    <mergeCell ref="B38:C38"/>
    <mergeCell ref="D38:M38"/>
    <mergeCell ref="A39:M39"/>
    <mergeCell ref="A40:C40"/>
    <mergeCell ref="B41:C41"/>
    <mergeCell ref="B42:C42"/>
    <mergeCell ref="A36:M36"/>
    <mergeCell ref="B37:C37"/>
    <mergeCell ref="D37:E37"/>
    <mergeCell ref="J37:K37"/>
    <mergeCell ref="L37:M37"/>
    <mergeCell ref="F37:I37"/>
    <mergeCell ref="B33:C33"/>
    <mergeCell ref="D33:M33"/>
    <mergeCell ref="B34:C34"/>
    <mergeCell ref="D34:M34"/>
    <mergeCell ref="B35:C35"/>
    <mergeCell ref="D35:M35"/>
    <mergeCell ref="A28:A30"/>
    <mergeCell ref="B28:C30"/>
    <mergeCell ref="D28:M30"/>
    <mergeCell ref="B31:C31"/>
    <mergeCell ref="D31:M31"/>
    <mergeCell ref="A32:M32"/>
    <mergeCell ref="B23:C23"/>
    <mergeCell ref="D23:M23"/>
    <mergeCell ref="A24:A27"/>
    <mergeCell ref="B24:C27"/>
    <mergeCell ref="D24:M26"/>
    <mergeCell ref="D27:M27"/>
    <mergeCell ref="A19:M19"/>
    <mergeCell ref="B20:C20"/>
    <mergeCell ref="D20:M20"/>
    <mergeCell ref="B21:C21"/>
    <mergeCell ref="D21:M21"/>
    <mergeCell ref="B22:C22"/>
    <mergeCell ref="D22:M22"/>
    <mergeCell ref="B17:C17"/>
    <mergeCell ref="D17:M17"/>
    <mergeCell ref="B18:C18"/>
    <mergeCell ref="D18:M18"/>
    <mergeCell ref="B13:D13"/>
    <mergeCell ref="E13:M13"/>
    <mergeCell ref="B14:D14"/>
    <mergeCell ref="E14:M14"/>
    <mergeCell ref="A15:M15"/>
    <mergeCell ref="A16:M16"/>
    <mergeCell ref="B11:D11"/>
    <mergeCell ref="E11:M11"/>
    <mergeCell ref="B12:D12"/>
    <mergeCell ref="E12:M12"/>
    <mergeCell ref="A6:A7"/>
    <mergeCell ref="B6:D7"/>
    <mergeCell ref="E6:M6"/>
    <mergeCell ref="F7:J7"/>
    <mergeCell ref="L7:M7"/>
    <mergeCell ref="A8:A9"/>
    <mergeCell ref="B8:D9"/>
    <mergeCell ref="E8:M8"/>
    <mergeCell ref="F9:J9"/>
    <mergeCell ref="L9:M9"/>
    <mergeCell ref="A1:M1"/>
    <mergeCell ref="B2:E2"/>
    <mergeCell ref="F2:M2"/>
    <mergeCell ref="A3:M3"/>
    <mergeCell ref="A4:M4"/>
    <mergeCell ref="B5:D5"/>
    <mergeCell ref="E5:M5"/>
    <mergeCell ref="B10:D10"/>
    <mergeCell ref="E10:M10"/>
  </mergeCells>
  <conditionalFormatting sqref="F37:G37 L37:M37 D28 D21:D23">
    <cfRule type="containsText" dxfId="12" priority="1" stopIfTrue="1" operator="containsText" text="wybierz">
      <formula>NOT(ISERROR(SEARCH("wybierz",D21)))</formula>
    </cfRule>
  </conditionalFormatting>
  <dataValidations count="6">
    <dataValidation type="list" allowBlank="1" showInputMessage="1" showErrorMessage="1" prompt="wybierz Cel Tematyczny" sqref="D21:M21">
      <formula1>CT</formula1>
    </dataValidation>
    <dataValidation type="list" allowBlank="1" showInputMessage="1" showErrorMessage="1" prompt="wybierz fundusz" sqref="D20:M20">
      <formula1>fundusz</formula1>
    </dataValidation>
    <dataValidation type="list" allowBlank="1" showInputMessage="1" showErrorMessage="1" prompt="wybierz narzędzie PP" sqref="D18:M18">
      <formula1>narzedzia_PP_cale</formula1>
    </dataValidation>
    <dataValidation allowBlank="1" showInputMessage="1" showErrorMessage="1" prompt="zgodnie z właściwym PO" sqref="E11:M13"/>
    <dataValidation type="list" allowBlank="1" showInputMessage="1" showErrorMessage="1" prompt="wybierz PI z listy" sqref="D22:M22">
      <formula1>PI</formula1>
    </dataValidation>
    <dataValidation type="list" allowBlank="1" showInputMessage="1" showErrorMessage="1" prompt="wybierz Program z listy" sqref="E10:M10">
      <formula1>Programy</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'[15]Informacje ogólne'!#REF!</xm:f>
          </x14:formula1>
          <xm:sqref>D17:K17</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194"/>
  <sheetViews>
    <sheetView workbookViewId="0">
      <selection activeCell="E14" sqref="E14:K14"/>
    </sheetView>
  </sheetViews>
  <sheetFormatPr defaultRowHeight="14.4" x14ac:dyDescent="0.3"/>
  <cols>
    <col min="3" max="3" width="20.6640625" customWidth="1"/>
    <col min="4" max="4" width="16.33203125" customWidth="1"/>
    <col min="5" max="5" width="16" customWidth="1"/>
    <col min="6" max="6" width="13.33203125" customWidth="1"/>
    <col min="7" max="7" width="17.44140625" customWidth="1"/>
    <col min="8" max="8" width="11.6640625" customWidth="1"/>
    <col min="9" max="9" width="14.88671875" customWidth="1"/>
    <col min="11" max="11" width="81.33203125" customWidth="1"/>
    <col min="12" max="12" width="12.5546875" bestFit="1" customWidth="1"/>
  </cols>
  <sheetData>
    <row r="1" spans="1:32" x14ac:dyDescent="0.3">
      <c r="A1" s="504" t="s">
        <v>2865</v>
      </c>
      <c r="B1" s="505"/>
      <c r="C1" s="505"/>
      <c r="D1" s="505"/>
      <c r="E1" s="505"/>
      <c r="F1" s="505"/>
      <c r="G1" s="505"/>
      <c r="H1" s="505"/>
      <c r="I1" s="505"/>
      <c r="J1" s="505"/>
      <c r="K1" s="506"/>
      <c r="L1" s="238"/>
      <c r="M1" s="238" t="s">
        <v>2866</v>
      </c>
      <c r="N1" s="238"/>
      <c r="O1" s="238"/>
      <c r="P1" s="238"/>
      <c r="Q1" s="155"/>
      <c r="R1" s="155"/>
      <c r="S1" s="155"/>
      <c r="T1" s="155"/>
      <c r="U1" s="155"/>
      <c r="V1" s="155"/>
      <c r="W1" s="155"/>
      <c r="X1" s="155"/>
      <c r="Y1" s="155"/>
      <c r="Z1" s="155"/>
      <c r="AA1" s="155"/>
      <c r="AB1" s="155"/>
      <c r="AC1" s="155"/>
      <c r="AD1" s="155"/>
      <c r="AE1" s="155"/>
      <c r="AF1" s="155"/>
    </row>
    <row r="2" spans="1:32" ht="15" thickBot="1" x14ac:dyDescent="0.35">
      <c r="A2" s="156">
        <v>1</v>
      </c>
      <c r="B2" s="507" t="s">
        <v>2867</v>
      </c>
      <c r="C2" s="507"/>
      <c r="D2" s="507"/>
      <c r="E2" s="508"/>
      <c r="F2" s="509" t="s">
        <v>3104</v>
      </c>
      <c r="G2" s="509"/>
      <c r="H2" s="509"/>
      <c r="I2" s="509"/>
      <c r="J2" s="509"/>
      <c r="K2" s="510"/>
      <c r="L2" s="238"/>
      <c r="M2" s="238" t="s">
        <v>2868</v>
      </c>
      <c r="N2" s="238"/>
      <c r="O2" s="238"/>
      <c r="P2" s="238"/>
      <c r="Q2" s="155"/>
      <c r="R2" s="155"/>
      <c r="S2" s="155"/>
      <c r="T2" s="155"/>
      <c r="U2" s="155"/>
      <c r="V2" s="155"/>
      <c r="W2" s="155"/>
      <c r="X2" s="155"/>
      <c r="Y2" s="155"/>
      <c r="Z2" s="155"/>
      <c r="AA2" s="155"/>
      <c r="AB2" s="155"/>
      <c r="AC2" s="155"/>
      <c r="AD2" s="155"/>
      <c r="AE2" s="155"/>
      <c r="AF2" s="155"/>
    </row>
    <row r="3" spans="1:32" ht="15" thickBot="1" x14ac:dyDescent="0.35">
      <c r="A3" s="511"/>
      <c r="B3" s="512"/>
      <c r="C3" s="512"/>
      <c r="D3" s="512"/>
      <c r="E3" s="512"/>
      <c r="F3" s="512"/>
      <c r="G3" s="512"/>
      <c r="H3" s="512"/>
      <c r="I3" s="512"/>
      <c r="J3" s="512"/>
      <c r="K3" s="513"/>
      <c r="L3" s="238"/>
      <c r="M3" s="238"/>
      <c r="N3" s="238"/>
      <c r="O3" s="238"/>
      <c r="P3" s="238"/>
      <c r="Q3" s="155"/>
      <c r="R3" s="155"/>
      <c r="S3" s="155"/>
      <c r="T3" s="155"/>
      <c r="U3" s="155"/>
      <c r="V3" s="155"/>
      <c r="W3" s="155"/>
      <c r="X3" s="155"/>
      <c r="Y3" s="155"/>
      <c r="Z3" s="155"/>
      <c r="AA3" s="155"/>
      <c r="AB3" s="155"/>
      <c r="AC3" s="155"/>
      <c r="AD3" s="155"/>
      <c r="AE3" s="155"/>
      <c r="AF3" s="155"/>
    </row>
    <row r="4" spans="1:32" x14ac:dyDescent="0.3">
      <c r="A4" s="514" t="s">
        <v>0</v>
      </c>
      <c r="B4" s="515"/>
      <c r="C4" s="515"/>
      <c r="D4" s="515"/>
      <c r="E4" s="515"/>
      <c r="F4" s="515"/>
      <c r="G4" s="515"/>
      <c r="H4" s="515"/>
      <c r="I4" s="515"/>
      <c r="J4" s="516"/>
      <c r="K4" s="517"/>
      <c r="L4" s="238"/>
      <c r="M4" s="238"/>
      <c r="N4" s="238"/>
      <c r="O4" s="238"/>
      <c r="P4" s="238"/>
      <c r="Q4" s="155"/>
      <c r="R4" s="155"/>
      <c r="S4" s="155"/>
      <c r="T4" s="155"/>
      <c r="U4" s="155"/>
      <c r="V4" s="155"/>
      <c r="W4" s="155"/>
      <c r="X4" s="155"/>
      <c r="Y4" s="155"/>
      <c r="Z4" s="155"/>
      <c r="AA4" s="155"/>
      <c r="AB4" s="155"/>
      <c r="AC4" s="155"/>
      <c r="AD4" s="155"/>
      <c r="AE4" s="155"/>
      <c r="AF4" s="155"/>
    </row>
    <row r="5" spans="1:32" ht="42.75" customHeight="1" x14ac:dyDescent="0.3">
      <c r="A5" s="208">
        <v>2</v>
      </c>
      <c r="B5" s="518" t="s">
        <v>2869</v>
      </c>
      <c r="C5" s="518"/>
      <c r="D5" s="518"/>
      <c r="E5" s="1057" t="s">
        <v>3226</v>
      </c>
      <c r="F5" s="1058"/>
      <c r="G5" s="1058"/>
      <c r="H5" s="1058"/>
      <c r="I5" s="1058"/>
      <c r="J5" s="1058"/>
      <c r="K5" s="1059"/>
      <c r="L5" s="238"/>
      <c r="M5" s="238" t="s">
        <v>2870</v>
      </c>
      <c r="N5" s="238"/>
      <c r="O5" s="238"/>
      <c r="P5" s="238"/>
      <c r="Q5" s="155"/>
      <c r="R5" s="155"/>
      <c r="S5" s="155"/>
      <c r="T5" s="155"/>
      <c r="U5" s="155"/>
      <c r="V5" s="155"/>
      <c r="W5" s="155"/>
      <c r="X5" s="155"/>
      <c r="Y5" s="155"/>
      <c r="Z5" s="155"/>
      <c r="AA5" s="155"/>
      <c r="AB5" s="155"/>
      <c r="AC5" s="155"/>
      <c r="AD5" s="155"/>
      <c r="AE5" s="155"/>
      <c r="AF5" s="155"/>
    </row>
    <row r="6" spans="1:32" ht="20.25" customHeight="1" x14ac:dyDescent="0.3">
      <c r="A6" s="521">
        <v>3</v>
      </c>
      <c r="B6" s="518" t="s">
        <v>2871</v>
      </c>
      <c r="C6" s="518"/>
      <c r="D6" s="518"/>
      <c r="E6" s="519" t="s">
        <v>3106</v>
      </c>
      <c r="F6" s="519"/>
      <c r="G6" s="519"/>
      <c r="H6" s="519"/>
      <c r="I6" s="519"/>
      <c r="J6" s="519"/>
      <c r="K6" s="520"/>
      <c r="L6" s="238"/>
      <c r="M6" s="238" t="s">
        <v>2873</v>
      </c>
      <c r="N6" s="238"/>
      <c r="O6" s="238"/>
      <c r="P6" s="238"/>
      <c r="Q6" s="155"/>
      <c r="R6" s="155"/>
      <c r="S6" s="155"/>
      <c r="T6" s="155"/>
      <c r="U6" s="155"/>
      <c r="V6" s="155"/>
      <c r="W6" s="155"/>
      <c r="X6" s="155"/>
      <c r="Y6" s="155"/>
      <c r="Z6" s="155"/>
      <c r="AA6" s="155"/>
      <c r="AB6" s="155"/>
      <c r="AC6" s="155"/>
      <c r="AD6" s="155"/>
      <c r="AE6" s="155"/>
      <c r="AF6" s="155"/>
    </row>
    <row r="7" spans="1:32" x14ac:dyDescent="0.3">
      <c r="A7" s="521"/>
      <c r="B7" s="518"/>
      <c r="C7" s="518"/>
      <c r="D7" s="518"/>
      <c r="E7" s="158" t="s">
        <v>2874</v>
      </c>
      <c r="F7" s="522" t="s">
        <v>76</v>
      </c>
      <c r="G7" s="522"/>
      <c r="H7" s="522"/>
      <c r="I7" s="786">
        <v>1465</v>
      </c>
      <c r="J7" s="787"/>
      <c r="K7" s="788"/>
      <c r="L7" s="238"/>
      <c r="M7" s="238"/>
      <c r="N7" s="238"/>
      <c r="O7" s="238"/>
      <c r="P7" s="238"/>
      <c r="Q7" s="155"/>
      <c r="R7" s="155"/>
      <c r="S7" s="155"/>
      <c r="T7" s="155"/>
      <c r="U7" s="155"/>
      <c r="V7" s="155"/>
      <c r="W7" s="155"/>
      <c r="X7" s="155"/>
      <c r="Y7" s="155"/>
      <c r="Z7" s="155"/>
      <c r="AA7" s="155"/>
      <c r="AB7" s="155"/>
      <c r="AC7" s="155"/>
      <c r="AD7" s="155"/>
      <c r="AE7" s="155"/>
      <c r="AF7" s="155"/>
    </row>
    <row r="8" spans="1:32" x14ac:dyDescent="0.3">
      <c r="A8" s="521">
        <v>4</v>
      </c>
      <c r="B8" s="518" t="s">
        <v>2878</v>
      </c>
      <c r="C8" s="518"/>
      <c r="D8" s="518"/>
      <c r="E8" s="1060" t="s">
        <v>3107</v>
      </c>
      <c r="F8" s="1060"/>
      <c r="G8" s="1060"/>
      <c r="H8" s="1060"/>
      <c r="I8" s="1060"/>
      <c r="J8" s="1060"/>
      <c r="K8" s="1061"/>
      <c r="L8" s="238"/>
      <c r="M8" s="238" t="s">
        <v>2868</v>
      </c>
      <c r="N8" s="238"/>
      <c r="O8" s="238"/>
      <c r="P8" s="238"/>
      <c r="Q8" s="155"/>
      <c r="R8" s="155"/>
      <c r="S8" s="155"/>
      <c r="T8" s="155"/>
      <c r="U8" s="155"/>
      <c r="V8" s="155"/>
      <c r="W8" s="155"/>
      <c r="X8" s="155"/>
      <c r="Y8" s="155"/>
      <c r="Z8" s="155"/>
      <c r="AA8" s="155"/>
      <c r="AB8" s="155"/>
      <c r="AC8" s="155"/>
      <c r="AD8" s="155"/>
      <c r="AE8" s="155"/>
      <c r="AF8" s="155"/>
    </row>
    <row r="9" spans="1:32" x14ac:dyDescent="0.3">
      <c r="A9" s="521"/>
      <c r="B9" s="518"/>
      <c r="C9" s="518"/>
      <c r="D9" s="518"/>
      <c r="E9" s="158" t="s">
        <v>2874</v>
      </c>
      <c r="F9" s="522"/>
      <c r="G9" s="522"/>
      <c r="H9" s="522"/>
      <c r="I9" s="523"/>
      <c r="J9" s="524"/>
      <c r="K9" s="525"/>
      <c r="L9" s="238"/>
      <c r="M9" s="238"/>
      <c r="N9" s="238"/>
      <c r="O9" s="238"/>
      <c r="P9" s="238"/>
      <c r="Q9" s="155"/>
      <c r="R9" s="155"/>
      <c r="S9" s="155"/>
      <c r="T9" s="155"/>
      <c r="U9" s="155"/>
      <c r="V9" s="155"/>
      <c r="W9" s="155"/>
      <c r="X9" s="155"/>
      <c r="Y9" s="155"/>
      <c r="Z9" s="155"/>
      <c r="AA9" s="155"/>
      <c r="AB9" s="155"/>
      <c r="AC9" s="155"/>
      <c r="AD9" s="155"/>
      <c r="AE9" s="155"/>
      <c r="AF9" s="155"/>
    </row>
    <row r="10" spans="1:32" x14ac:dyDescent="0.3">
      <c r="A10" s="208">
        <v>5</v>
      </c>
      <c r="B10" s="518" t="s">
        <v>11</v>
      </c>
      <c r="C10" s="518"/>
      <c r="D10" s="518"/>
      <c r="E10" s="528" t="s">
        <v>14</v>
      </c>
      <c r="F10" s="528"/>
      <c r="G10" s="528"/>
      <c r="H10" s="528"/>
      <c r="I10" s="528"/>
      <c r="J10" s="529"/>
      <c r="K10" s="530"/>
      <c r="L10" s="238"/>
      <c r="M10" s="238" t="s">
        <v>2868</v>
      </c>
      <c r="N10" s="238"/>
      <c r="O10" s="238"/>
      <c r="P10" s="238"/>
      <c r="Q10" s="155"/>
      <c r="R10" s="155"/>
      <c r="S10" s="155"/>
      <c r="T10" s="155"/>
      <c r="U10" s="155"/>
      <c r="V10" s="155"/>
      <c r="W10" s="155"/>
      <c r="X10" s="155"/>
      <c r="Y10" s="155"/>
      <c r="Z10" s="155"/>
      <c r="AA10" s="155"/>
      <c r="AB10" s="155"/>
      <c r="AC10" s="155"/>
      <c r="AD10" s="155"/>
      <c r="AE10" s="155"/>
      <c r="AF10" s="155"/>
    </row>
    <row r="11" spans="1:32" x14ac:dyDescent="0.3">
      <c r="A11" s="208">
        <v>6</v>
      </c>
      <c r="B11" s="518" t="s">
        <v>2880</v>
      </c>
      <c r="C11" s="518"/>
      <c r="D11" s="518"/>
      <c r="E11" s="531" t="s">
        <v>2881</v>
      </c>
      <c r="F11" s="531"/>
      <c r="G11" s="531"/>
      <c r="H11" s="531"/>
      <c r="I11" s="531"/>
      <c r="J11" s="531"/>
      <c r="K11" s="532"/>
      <c r="L11" s="238"/>
      <c r="M11" s="238" t="s">
        <v>2868</v>
      </c>
      <c r="N11" s="238"/>
      <c r="O11" s="238"/>
      <c r="P11" s="238"/>
      <c r="Q11" s="155"/>
      <c r="R11" s="155"/>
      <c r="S11" s="155"/>
      <c r="T11" s="155"/>
      <c r="U11" s="155"/>
      <c r="V11" s="155"/>
      <c r="W11" s="155"/>
      <c r="X11" s="155"/>
      <c r="Y11" s="155"/>
      <c r="Z11" s="155"/>
      <c r="AA11" s="155"/>
      <c r="AB11" s="155"/>
      <c r="AC11" s="155"/>
      <c r="AD11" s="155"/>
      <c r="AE11" s="155"/>
      <c r="AF11" s="155"/>
    </row>
    <row r="12" spans="1:32" x14ac:dyDescent="0.3">
      <c r="A12" s="208">
        <v>7</v>
      </c>
      <c r="B12" s="518" t="s">
        <v>2882</v>
      </c>
      <c r="C12" s="518"/>
      <c r="D12" s="518"/>
      <c r="E12" s="526" t="s">
        <v>3108</v>
      </c>
      <c r="F12" s="526"/>
      <c r="G12" s="526"/>
      <c r="H12" s="526"/>
      <c r="I12" s="526"/>
      <c r="J12" s="526"/>
      <c r="K12" s="527"/>
      <c r="L12" s="238"/>
      <c r="M12" s="238" t="s">
        <v>2868</v>
      </c>
      <c r="N12" s="238"/>
      <c r="O12" s="238"/>
      <c r="P12" s="238"/>
      <c r="Q12" s="155"/>
      <c r="R12" s="155"/>
      <c r="S12" s="155"/>
      <c r="T12" s="155"/>
      <c r="U12" s="155"/>
      <c r="V12" s="155"/>
      <c r="W12" s="155"/>
      <c r="X12" s="155"/>
      <c r="Y12" s="155"/>
      <c r="Z12" s="155"/>
      <c r="AA12" s="155"/>
      <c r="AB12" s="155"/>
      <c r="AC12" s="155"/>
      <c r="AD12" s="155"/>
      <c r="AE12" s="155"/>
      <c r="AF12" s="155"/>
    </row>
    <row r="13" spans="1:32" ht="26.25" customHeight="1" x14ac:dyDescent="0.3">
      <c r="A13" s="208">
        <v>8</v>
      </c>
      <c r="B13" s="518" t="s">
        <v>2884</v>
      </c>
      <c r="C13" s="518"/>
      <c r="D13" s="518"/>
      <c r="E13" s="540" t="s">
        <v>2885</v>
      </c>
      <c r="F13" s="540"/>
      <c r="G13" s="540"/>
      <c r="H13" s="540"/>
      <c r="I13" s="540"/>
      <c r="J13" s="540"/>
      <c r="K13" s="541"/>
      <c r="L13" s="238"/>
      <c r="M13" s="238" t="s">
        <v>2868</v>
      </c>
      <c r="N13" s="238"/>
      <c r="O13" s="238"/>
      <c r="P13" s="238"/>
      <c r="Q13" s="155"/>
      <c r="R13" s="155"/>
      <c r="S13" s="155"/>
      <c r="T13" s="155"/>
      <c r="U13" s="155"/>
      <c r="V13" s="155"/>
      <c r="W13" s="155"/>
      <c r="X13" s="155"/>
      <c r="Y13" s="155"/>
      <c r="Z13" s="155"/>
      <c r="AA13" s="155"/>
      <c r="AB13" s="155"/>
      <c r="AC13" s="155"/>
      <c r="AD13" s="155"/>
      <c r="AE13" s="155"/>
      <c r="AF13" s="155"/>
    </row>
    <row r="14" spans="1:32" ht="51.75" customHeight="1" thickBot="1" x14ac:dyDescent="0.35">
      <c r="A14" s="208">
        <v>9</v>
      </c>
      <c r="B14" s="518" t="s">
        <v>2</v>
      </c>
      <c r="C14" s="518"/>
      <c r="D14" s="518"/>
      <c r="E14" s="542" t="s">
        <v>3109</v>
      </c>
      <c r="F14" s="542"/>
      <c r="G14" s="542"/>
      <c r="H14" s="542"/>
      <c r="I14" s="542"/>
      <c r="J14" s="542"/>
      <c r="K14" s="543"/>
      <c r="L14" s="238"/>
      <c r="M14" s="238" t="s">
        <v>2868</v>
      </c>
      <c r="N14" s="238"/>
      <c r="O14" s="238"/>
      <c r="P14" s="238"/>
      <c r="Q14" s="155"/>
      <c r="R14" s="155"/>
      <c r="S14" s="155"/>
      <c r="T14" s="155"/>
      <c r="U14" s="155"/>
      <c r="V14" s="155"/>
      <c r="W14" s="155"/>
      <c r="X14" s="155"/>
      <c r="Y14" s="155"/>
      <c r="Z14" s="155"/>
      <c r="AA14" s="155"/>
      <c r="AB14" s="155"/>
      <c r="AC14" s="155"/>
      <c r="AD14" s="155"/>
      <c r="AE14" s="155"/>
      <c r="AF14" s="155"/>
    </row>
    <row r="15" spans="1:32" ht="15" thickBot="1" x14ac:dyDescent="0.35">
      <c r="A15" s="511"/>
      <c r="B15" s="512"/>
      <c r="C15" s="512"/>
      <c r="D15" s="512"/>
      <c r="E15" s="512"/>
      <c r="F15" s="512"/>
      <c r="G15" s="512"/>
      <c r="H15" s="512"/>
      <c r="I15" s="512"/>
      <c r="J15" s="512"/>
      <c r="K15" s="513"/>
      <c r="L15" s="238"/>
      <c r="M15" s="238"/>
      <c r="N15" s="238"/>
      <c r="O15" s="238"/>
      <c r="P15" s="238"/>
      <c r="Q15" s="155"/>
      <c r="R15" s="155"/>
      <c r="S15" s="155"/>
      <c r="T15" s="155"/>
      <c r="U15" s="155"/>
      <c r="V15" s="155"/>
      <c r="W15" s="155"/>
      <c r="X15" s="155"/>
      <c r="Y15" s="155"/>
      <c r="Z15" s="155"/>
      <c r="AA15" s="155"/>
      <c r="AB15" s="155"/>
      <c r="AC15" s="155"/>
      <c r="AD15" s="155"/>
      <c r="AE15" s="155"/>
      <c r="AF15" s="155"/>
    </row>
    <row r="16" spans="1:32" x14ac:dyDescent="0.3">
      <c r="A16" s="514" t="s">
        <v>2887</v>
      </c>
      <c r="B16" s="515"/>
      <c r="C16" s="515"/>
      <c r="D16" s="515"/>
      <c r="E16" s="515"/>
      <c r="F16" s="515"/>
      <c r="G16" s="515"/>
      <c r="H16" s="515"/>
      <c r="I16" s="515"/>
      <c r="J16" s="515"/>
      <c r="K16" s="533"/>
      <c r="L16" s="238"/>
      <c r="M16" s="238"/>
      <c r="N16" s="238"/>
      <c r="O16" s="238"/>
      <c r="P16" s="238"/>
      <c r="Q16" s="155"/>
      <c r="R16" s="155"/>
      <c r="S16" s="155"/>
      <c r="T16" s="155"/>
      <c r="U16" s="155"/>
      <c r="V16" s="155"/>
      <c r="W16" s="155"/>
      <c r="X16" s="155"/>
      <c r="Y16" s="155"/>
      <c r="Z16" s="155"/>
      <c r="AA16" s="155"/>
      <c r="AB16" s="155"/>
      <c r="AC16" s="155"/>
      <c r="AD16" s="155"/>
      <c r="AE16" s="155"/>
      <c r="AF16" s="155"/>
    </row>
    <row r="17" spans="1:32" ht="30" customHeight="1" x14ac:dyDescent="0.3">
      <c r="A17" s="208">
        <v>10</v>
      </c>
      <c r="B17" s="534" t="s">
        <v>2888</v>
      </c>
      <c r="C17" s="534"/>
      <c r="D17" s="535" t="s">
        <v>2980</v>
      </c>
      <c r="E17" s="535"/>
      <c r="F17" s="535"/>
      <c r="G17" s="535"/>
      <c r="H17" s="535"/>
      <c r="I17" s="535"/>
      <c r="J17" s="535"/>
      <c r="K17" s="536"/>
      <c r="L17" s="238"/>
      <c r="M17" s="238" t="s">
        <v>2868</v>
      </c>
      <c r="N17" s="238"/>
      <c r="O17" s="238"/>
      <c r="P17" s="238"/>
      <c r="Q17" s="155"/>
      <c r="R17" s="155"/>
      <c r="S17" s="155"/>
      <c r="T17" s="155"/>
      <c r="U17" s="155"/>
      <c r="V17" s="155"/>
      <c r="W17" s="155"/>
      <c r="X17" s="155"/>
      <c r="Y17" s="155"/>
      <c r="Z17" s="155"/>
      <c r="AA17" s="155"/>
      <c r="AB17" s="155"/>
      <c r="AC17" s="155"/>
      <c r="AD17" s="155"/>
      <c r="AE17" s="155"/>
      <c r="AF17" s="155"/>
    </row>
    <row r="18" spans="1:32" ht="49.5" customHeight="1" thickBot="1" x14ac:dyDescent="0.35">
      <c r="A18" s="207">
        <v>11</v>
      </c>
      <c r="B18" s="537" t="s">
        <v>2890</v>
      </c>
      <c r="C18" s="537"/>
      <c r="D18" s="538" t="s">
        <v>2996</v>
      </c>
      <c r="E18" s="538"/>
      <c r="F18" s="538"/>
      <c r="G18" s="538"/>
      <c r="H18" s="538"/>
      <c r="I18" s="538"/>
      <c r="J18" s="538"/>
      <c r="K18" s="539"/>
      <c r="L18" s="238"/>
      <c r="M18" s="238" t="s">
        <v>2868</v>
      </c>
      <c r="N18" s="238"/>
      <c r="O18" s="238"/>
      <c r="P18" s="238"/>
      <c r="Q18" s="155"/>
      <c r="R18" s="155"/>
      <c r="S18" s="155"/>
      <c r="T18" s="155"/>
      <c r="U18" s="155"/>
      <c r="V18" s="155"/>
      <c r="W18" s="155"/>
      <c r="X18" s="155"/>
      <c r="Y18" s="155"/>
      <c r="Z18" s="155"/>
      <c r="AA18" s="155"/>
      <c r="AB18" s="155"/>
      <c r="AC18" s="155"/>
      <c r="AD18" s="155"/>
      <c r="AE18" s="155"/>
      <c r="AF18" s="155"/>
    </row>
    <row r="19" spans="1:32" ht="15" thickBot="1" x14ac:dyDescent="0.35">
      <c r="A19" s="548"/>
      <c r="B19" s="548"/>
      <c r="C19" s="548"/>
      <c r="D19" s="548"/>
      <c r="E19" s="548"/>
      <c r="F19" s="548"/>
      <c r="G19" s="548"/>
      <c r="H19" s="548"/>
      <c r="I19" s="548"/>
      <c r="J19" s="548"/>
      <c r="K19" s="548"/>
      <c r="L19" s="238"/>
      <c r="M19" s="238"/>
      <c r="N19" s="238"/>
      <c r="O19" s="238"/>
      <c r="P19" s="238"/>
      <c r="Q19" s="155"/>
      <c r="R19" s="155"/>
      <c r="S19" s="155"/>
      <c r="T19" s="155"/>
      <c r="U19" s="155"/>
      <c r="V19" s="155"/>
      <c r="W19" s="155"/>
      <c r="X19" s="155"/>
      <c r="Y19" s="155"/>
      <c r="Z19" s="155"/>
      <c r="AA19" s="155"/>
      <c r="AB19" s="155"/>
      <c r="AC19" s="155"/>
      <c r="AD19" s="155"/>
      <c r="AE19" s="155"/>
      <c r="AF19" s="155"/>
    </row>
    <row r="20" spans="1:32" ht="20.25" customHeight="1" x14ac:dyDescent="0.3">
      <c r="A20" s="205">
        <v>12</v>
      </c>
      <c r="B20" s="549" t="s">
        <v>2892</v>
      </c>
      <c r="C20" s="549"/>
      <c r="D20" s="550" t="s">
        <v>2893</v>
      </c>
      <c r="E20" s="550"/>
      <c r="F20" s="550"/>
      <c r="G20" s="550"/>
      <c r="H20" s="550"/>
      <c r="I20" s="550"/>
      <c r="J20" s="550"/>
      <c r="K20" s="551"/>
      <c r="L20" s="238"/>
      <c r="M20" s="238" t="s">
        <v>2868</v>
      </c>
      <c r="N20" s="238"/>
      <c r="O20" s="238"/>
      <c r="P20" s="238"/>
      <c r="Q20" s="155"/>
      <c r="R20" s="155"/>
      <c r="S20" s="155"/>
      <c r="T20" s="155"/>
      <c r="U20" s="155"/>
      <c r="V20" s="155"/>
      <c r="W20" s="155"/>
      <c r="X20" s="155"/>
      <c r="Y20" s="155"/>
      <c r="Z20" s="155"/>
      <c r="AA20" s="155"/>
      <c r="AB20" s="155"/>
      <c r="AC20" s="155"/>
      <c r="AD20" s="155"/>
      <c r="AE20" s="155"/>
      <c r="AF20" s="155"/>
    </row>
    <row r="21" spans="1:32" ht="24.75" customHeight="1" x14ac:dyDescent="0.3">
      <c r="A21" s="206">
        <v>13</v>
      </c>
      <c r="B21" s="534" t="s">
        <v>2894</v>
      </c>
      <c r="C21" s="534"/>
      <c r="D21" s="544" t="s">
        <v>2895</v>
      </c>
      <c r="E21" s="544"/>
      <c r="F21" s="544"/>
      <c r="G21" s="544"/>
      <c r="H21" s="544"/>
      <c r="I21" s="544"/>
      <c r="J21" s="544"/>
      <c r="K21" s="545"/>
      <c r="L21" s="238"/>
      <c r="M21" s="238" t="s">
        <v>2868</v>
      </c>
      <c r="N21" s="238"/>
      <c r="O21" s="238"/>
      <c r="P21" s="238"/>
      <c r="Q21" s="155"/>
      <c r="R21" s="155"/>
      <c r="S21" s="155"/>
      <c r="T21" s="155"/>
      <c r="U21" s="155"/>
      <c r="V21" s="155"/>
      <c r="W21" s="155"/>
      <c r="X21" s="155"/>
      <c r="Y21" s="155"/>
      <c r="Z21" s="155"/>
      <c r="AA21" s="155"/>
      <c r="AB21" s="155"/>
      <c r="AC21" s="155"/>
      <c r="AD21" s="155"/>
      <c r="AE21" s="155"/>
      <c r="AF21" s="155"/>
    </row>
    <row r="22" spans="1:32" ht="36" customHeight="1" x14ac:dyDescent="0.3">
      <c r="A22" s="206">
        <v>14</v>
      </c>
      <c r="B22" s="534" t="s">
        <v>2896</v>
      </c>
      <c r="C22" s="534"/>
      <c r="D22" s="544" t="s">
        <v>2897</v>
      </c>
      <c r="E22" s="544"/>
      <c r="F22" s="544"/>
      <c r="G22" s="544"/>
      <c r="H22" s="544"/>
      <c r="I22" s="544"/>
      <c r="J22" s="544"/>
      <c r="K22" s="545"/>
      <c r="L22" s="238"/>
      <c r="M22" s="238" t="s">
        <v>2868</v>
      </c>
      <c r="N22" s="238"/>
      <c r="O22" s="238"/>
      <c r="P22" s="238"/>
      <c r="Q22" s="155"/>
      <c r="R22" s="155"/>
      <c r="S22" s="155"/>
      <c r="T22" s="155"/>
      <c r="U22" s="155"/>
      <c r="V22" s="155"/>
      <c r="W22" s="155"/>
      <c r="X22" s="155"/>
      <c r="Y22" s="155"/>
      <c r="Z22" s="155"/>
      <c r="AA22" s="155"/>
      <c r="AB22" s="155"/>
      <c r="AC22" s="155"/>
      <c r="AD22" s="155"/>
      <c r="AE22" s="155"/>
      <c r="AF22" s="155"/>
    </row>
    <row r="23" spans="1:32" ht="44.25" customHeight="1" x14ac:dyDescent="0.3">
      <c r="A23" s="206">
        <v>15</v>
      </c>
      <c r="B23" s="534" t="s">
        <v>2898</v>
      </c>
      <c r="C23" s="534"/>
      <c r="D23" s="1062" t="s">
        <v>3110</v>
      </c>
      <c r="E23" s="1063"/>
      <c r="F23" s="1063"/>
      <c r="G23" s="1063"/>
      <c r="H23" s="1063"/>
      <c r="I23" s="1063"/>
      <c r="J23" s="1063"/>
      <c r="K23" s="1064"/>
      <c r="L23" s="238"/>
      <c r="M23" s="238" t="s">
        <v>2868</v>
      </c>
      <c r="N23" s="238"/>
      <c r="O23" s="238"/>
      <c r="P23" s="238"/>
      <c r="Q23" s="155"/>
      <c r="R23" s="155"/>
      <c r="S23" s="155"/>
      <c r="T23" s="155"/>
      <c r="U23" s="155"/>
      <c r="V23" s="155"/>
      <c r="W23" s="155"/>
      <c r="X23" s="155"/>
      <c r="Y23" s="155"/>
      <c r="Z23" s="155"/>
      <c r="AA23" s="155"/>
      <c r="AB23" s="155"/>
      <c r="AC23" s="155"/>
      <c r="AD23" s="155"/>
      <c r="AE23" s="155"/>
      <c r="AF23" s="155"/>
    </row>
    <row r="24" spans="1:32" ht="214.5" customHeight="1" x14ac:dyDescent="0.3">
      <c r="A24" s="206">
        <v>16</v>
      </c>
      <c r="B24" s="534" t="s">
        <v>2900</v>
      </c>
      <c r="C24" s="534"/>
      <c r="D24" s="695" t="s">
        <v>3111</v>
      </c>
      <c r="E24" s="696"/>
      <c r="F24" s="696"/>
      <c r="G24" s="696"/>
      <c r="H24" s="696"/>
      <c r="I24" s="696"/>
      <c r="J24" s="696"/>
      <c r="K24" s="697"/>
      <c r="L24" s="238"/>
      <c r="M24" s="238" t="s">
        <v>2902</v>
      </c>
      <c r="N24" s="238"/>
      <c r="O24" s="238"/>
      <c r="P24" s="238"/>
      <c r="Q24" s="155"/>
      <c r="R24" s="155"/>
      <c r="S24" s="155"/>
      <c r="T24" s="155"/>
      <c r="U24" s="155"/>
      <c r="V24" s="155"/>
      <c r="W24" s="155"/>
      <c r="X24" s="155"/>
      <c r="Y24" s="155"/>
      <c r="Z24" s="155"/>
      <c r="AA24" s="155"/>
      <c r="AB24" s="155"/>
      <c r="AC24" s="155"/>
      <c r="AD24" s="155"/>
      <c r="AE24" s="155"/>
      <c r="AF24" s="155"/>
    </row>
    <row r="25" spans="1:32" ht="180.75" customHeight="1" x14ac:dyDescent="0.3">
      <c r="A25" s="206">
        <v>17</v>
      </c>
      <c r="B25" s="546" t="s">
        <v>2903</v>
      </c>
      <c r="C25" s="547"/>
      <c r="D25" s="695" t="s">
        <v>3112</v>
      </c>
      <c r="E25" s="696"/>
      <c r="F25" s="696"/>
      <c r="G25" s="696"/>
      <c r="H25" s="696"/>
      <c r="I25" s="696"/>
      <c r="J25" s="696"/>
      <c r="K25" s="697"/>
      <c r="L25" s="238"/>
      <c r="M25" s="238" t="s">
        <v>2868</v>
      </c>
      <c r="N25" s="238"/>
      <c r="O25" s="238"/>
      <c r="P25" s="238"/>
      <c r="Q25" s="155"/>
      <c r="R25" s="155"/>
      <c r="S25" s="155"/>
      <c r="T25" s="155"/>
      <c r="U25" s="155"/>
      <c r="V25" s="155"/>
      <c r="W25" s="155"/>
      <c r="X25" s="155"/>
      <c r="Y25" s="155"/>
      <c r="Z25" s="155"/>
      <c r="AA25" s="155"/>
      <c r="AB25" s="155"/>
      <c r="AC25" s="155"/>
      <c r="AD25" s="155"/>
      <c r="AE25" s="155"/>
      <c r="AF25" s="155"/>
    </row>
    <row r="26" spans="1:32" ht="129.75" customHeight="1" thickBot="1" x14ac:dyDescent="0.35">
      <c r="A26" s="207">
        <v>18</v>
      </c>
      <c r="B26" s="552" t="s">
        <v>2906</v>
      </c>
      <c r="C26" s="552"/>
      <c r="D26" s="1067" t="s">
        <v>3113</v>
      </c>
      <c r="E26" s="1068"/>
      <c r="F26" s="1068"/>
      <c r="G26" s="1068"/>
      <c r="H26" s="1068"/>
      <c r="I26" s="1068"/>
      <c r="J26" s="1068"/>
      <c r="K26" s="1069"/>
      <c r="L26" s="238"/>
      <c r="M26" s="238" t="s">
        <v>2868</v>
      </c>
      <c r="N26" s="238"/>
      <c r="O26" s="238"/>
      <c r="P26" s="238"/>
      <c r="Q26" s="155"/>
      <c r="R26" s="155"/>
      <c r="S26" s="155"/>
      <c r="T26" s="155"/>
      <c r="U26" s="155"/>
      <c r="V26" s="155"/>
      <c r="W26" s="155"/>
      <c r="X26" s="155"/>
      <c r="Y26" s="155"/>
      <c r="Z26" s="155"/>
      <c r="AA26" s="155"/>
      <c r="AB26" s="155"/>
      <c r="AC26" s="155"/>
      <c r="AD26" s="155"/>
      <c r="AE26" s="155"/>
      <c r="AF26" s="155"/>
    </row>
    <row r="27" spans="1:32" ht="15" thickBot="1" x14ac:dyDescent="0.35">
      <c r="A27" s="548"/>
      <c r="B27" s="548"/>
      <c r="C27" s="548"/>
      <c r="D27" s="548"/>
      <c r="E27" s="548"/>
      <c r="F27" s="548"/>
      <c r="G27" s="548"/>
      <c r="H27" s="548"/>
      <c r="I27" s="548"/>
      <c r="J27" s="548"/>
      <c r="K27" s="548"/>
      <c r="L27" s="238"/>
      <c r="M27" s="238"/>
      <c r="N27" s="238"/>
      <c r="O27" s="238"/>
      <c r="P27" s="238"/>
      <c r="Q27" s="155"/>
      <c r="R27" s="155"/>
      <c r="S27" s="155"/>
      <c r="T27" s="155"/>
      <c r="U27" s="155"/>
      <c r="V27" s="155"/>
      <c r="W27" s="155"/>
      <c r="X27" s="155"/>
      <c r="Y27" s="155"/>
      <c r="Z27" s="155"/>
      <c r="AA27" s="155"/>
      <c r="AB27" s="155"/>
      <c r="AC27" s="155"/>
      <c r="AD27" s="155"/>
      <c r="AE27" s="155"/>
      <c r="AF27" s="155"/>
    </row>
    <row r="28" spans="1:32" ht="140.25" customHeight="1" x14ac:dyDescent="0.3">
      <c r="A28" s="205">
        <v>19</v>
      </c>
      <c r="B28" s="553" t="s">
        <v>2908</v>
      </c>
      <c r="C28" s="553"/>
      <c r="D28" s="1070" t="s">
        <v>3114</v>
      </c>
      <c r="E28" s="1070"/>
      <c r="F28" s="1070"/>
      <c r="G28" s="1070"/>
      <c r="H28" s="1070"/>
      <c r="I28" s="1070"/>
      <c r="J28" s="1070"/>
      <c r="K28" s="1071"/>
      <c r="L28" s="238"/>
      <c r="M28" s="238" t="s">
        <v>2868</v>
      </c>
      <c r="N28" s="238"/>
      <c r="O28" s="238"/>
      <c r="P28" s="238"/>
      <c r="Q28" s="155"/>
      <c r="R28" s="155"/>
      <c r="S28" s="155"/>
      <c r="T28" s="155"/>
      <c r="U28" s="155"/>
      <c r="V28" s="155"/>
      <c r="W28" s="155"/>
      <c r="X28" s="155"/>
      <c r="Y28" s="155"/>
      <c r="Z28" s="155"/>
      <c r="AA28" s="155"/>
      <c r="AB28" s="155"/>
      <c r="AC28" s="155"/>
      <c r="AD28" s="155"/>
      <c r="AE28" s="155"/>
      <c r="AF28" s="155"/>
    </row>
    <row r="29" spans="1:32" ht="135" customHeight="1" x14ac:dyDescent="0.3">
      <c r="A29" s="206">
        <v>20</v>
      </c>
      <c r="B29" s="556" t="s">
        <v>2910</v>
      </c>
      <c r="C29" s="556"/>
      <c r="D29" s="1072" t="s">
        <v>3115</v>
      </c>
      <c r="E29" s="1072"/>
      <c r="F29" s="1072"/>
      <c r="G29" s="1072"/>
      <c r="H29" s="1072"/>
      <c r="I29" s="1072"/>
      <c r="J29" s="1072"/>
      <c r="K29" s="1073"/>
      <c r="L29" s="238"/>
      <c r="M29" s="238" t="s">
        <v>2912</v>
      </c>
      <c r="N29" s="238"/>
      <c r="O29" s="238"/>
      <c r="P29" s="238"/>
      <c r="Q29" s="155"/>
      <c r="R29" s="155"/>
      <c r="S29" s="155"/>
      <c r="T29" s="155"/>
      <c r="U29" s="155"/>
      <c r="V29" s="155"/>
      <c r="W29" s="155"/>
      <c r="X29" s="155"/>
      <c r="Y29" s="155"/>
      <c r="Z29" s="155"/>
      <c r="AA29" s="155"/>
      <c r="AB29" s="155"/>
      <c r="AC29" s="155"/>
      <c r="AD29" s="155"/>
      <c r="AE29" s="155"/>
      <c r="AF29" s="155"/>
    </row>
    <row r="30" spans="1:32" ht="223.5" customHeight="1" thickBot="1" x14ac:dyDescent="0.35">
      <c r="A30" s="206">
        <v>21</v>
      </c>
      <c r="B30" s="534" t="s">
        <v>2913</v>
      </c>
      <c r="C30" s="534"/>
      <c r="D30" s="1065" t="s">
        <v>3116</v>
      </c>
      <c r="E30" s="1065"/>
      <c r="F30" s="1065"/>
      <c r="G30" s="1065"/>
      <c r="H30" s="1065"/>
      <c r="I30" s="1065"/>
      <c r="J30" s="1065"/>
      <c r="K30" s="1066"/>
      <c r="L30" s="238"/>
      <c r="M30" s="238" t="s">
        <v>2868</v>
      </c>
      <c r="N30" s="238"/>
      <c r="O30" s="238"/>
      <c r="P30" s="238"/>
      <c r="Q30" s="155"/>
      <c r="R30" s="155"/>
      <c r="S30" s="155"/>
      <c r="T30" s="155"/>
      <c r="U30" s="155"/>
      <c r="V30" s="155"/>
      <c r="W30" s="155"/>
      <c r="X30" s="155"/>
      <c r="Y30" s="155"/>
      <c r="Z30" s="155"/>
      <c r="AA30" s="155"/>
      <c r="AB30" s="155"/>
      <c r="AC30" s="155"/>
      <c r="AD30" s="155"/>
      <c r="AE30" s="155"/>
      <c r="AF30" s="155"/>
    </row>
    <row r="31" spans="1:32" ht="15" thickBot="1" x14ac:dyDescent="0.35">
      <c r="A31" s="548"/>
      <c r="B31" s="548"/>
      <c r="C31" s="548"/>
      <c r="D31" s="548"/>
      <c r="E31" s="548"/>
      <c r="F31" s="548"/>
      <c r="G31" s="548"/>
      <c r="H31" s="548"/>
      <c r="I31" s="548"/>
      <c r="J31" s="548"/>
      <c r="K31" s="548"/>
      <c r="L31" s="238"/>
      <c r="M31" s="238"/>
      <c r="N31" s="238"/>
      <c r="O31" s="238"/>
      <c r="P31" s="238"/>
      <c r="Q31" s="155"/>
      <c r="R31" s="155"/>
      <c r="S31" s="155"/>
      <c r="T31" s="155"/>
      <c r="U31" s="155"/>
      <c r="V31" s="155"/>
      <c r="W31" s="155"/>
      <c r="X31" s="155"/>
      <c r="Y31" s="155"/>
      <c r="Z31" s="155"/>
      <c r="AA31" s="155"/>
      <c r="AB31" s="155"/>
      <c r="AC31" s="155"/>
      <c r="AD31" s="155"/>
      <c r="AE31" s="155"/>
      <c r="AF31" s="155"/>
    </row>
    <row r="32" spans="1:32" ht="51" customHeight="1" x14ac:dyDescent="0.3">
      <c r="A32" s="162">
        <v>22</v>
      </c>
      <c r="B32" s="566" t="s">
        <v>2915</v>
      </c>
      <c r="C32" s="566"/>
      <c r="D32" s="567" t="s">
        <v>3074</v>
      </c>
      <c r="E32" s="567"/>
      <c r="F32" s="754" t="s">
        <v>3159</v>
      </c>
      <c r="G32" s="754"/>
      <c r="H32" s="225" t="s">
        <v>3076</v>
      </c>
      <c r="I32" s="755" t="s">
        <v>3158</v>
      </c>
      <c r="J32" s="756"/>
      <c r="K32" s="757"/>
      <c r="L32" s="238"/>
      <c r="M32" s="238" t="s">
        <v>2916</v>
      </c>
      <c r="N32" s="238"/>
      <c r="O32" s="238"/>
      <c r="P32" s="238"/>
      <c r="Q32" s="155"/>
      <c r="R32" s="155"/>
      <c r="S32" s="155"/>
      <c r="T32" s="155"/>
      <c r="U32" s="155"/>
      <c r="V32" s="155"/>
      <c r="W32" s="155"/>
      <c r="X32" s="155"/>
      <c r="Y32" s="155"/>
      <c r="Z32" s="155"/>
      <c r="AA32" s="155"/>
      <c r="AB32" s="155"/>
      <c r="AC32" s="155"/>
      <c r="AD32" s="155"/>
      <c r="AE32" s="155"/>
      <c r="AF32" s="155"/>
    </row>
    <row r="33" spans="1:32" ht="42" customHeight="1" thickBot="1" x14ac:dyDescent="0.35">
      <c r="A33" s="207">
        <v>23</v>
      </c>
      <c r="B33" s="559" t="s">
        <v>3078</v>
      </c>
      <c r="C33" s="560"/>
      <c r="D33" s="758" t="s">
        <v>3153</v>
      </c>
      <c r="E33" s="758"/>
      <c r="F33" s="758"/>
      <c r="G33" s="758"/>
      <c r="H33" s="758"/>
      <c r="I33" s="758"/>
      <c r="J33" s="758"/>
      <c r="K33" s="759"/>
      <c r="L33" s="238"/>
      <c r="M33" s="238" t="s">
        <v>2917</v>
      </c>
      <c r="N33" s="238"/>
      <c r="O33" s="238"/>
      <c r="P33" s="238"/>
      <c r="Q33" s="155"/>
      <c r="R33" s="155"/>
      <c r="S33" s="155"/>
      <c r="T33" s="155"/>
      <c r="U33" s="155"/>
      <c r="V33" s="155"/>
      <c r="W33" s="155"/>
      <c r="X33" s="155"/>
      <c r="Y33" s="155"/>
      <c r="Z33" s="155"/>
      <c r="AA33" s="155"/>
      <c r="AB33" s="155"/>
      <c r="AC33" s="155"/>
      <c r="AD33" s="155"/>
      <c r="AE33" s="155"/>
      <c r="AF33" s="155"/>
    </row>
    <row r="34" spans="1:32" ht="15" thickBot="1" x14ac:dyDescent="0.35">
      <c r="A34" s="548"/>
      <c r="B34" s="548"/>
      <c r="C34" s="548"/>
      <c r="D34" s="548"/>
      <c r="E34" s="548"/>
      <c r="F34" s="548"/>
      <c r="G34" s="548"/>
      <c r="H34" s="548"/>
      <c r="I34" s="548"/>
      <c r="J34" s="548"/>
      <c r="K34" s="548"/>
      <c r="L34" s="238"/>
      <c r="M34" s="238"/>
      <c r="N34" s="238"/>
      <c r="O34" s="238"/>
      <c r="P34" s="238"/>
      <c r="Q34" s="155"/>
      <c r="R34" s="155"/>
      <c r="S34" s="155"/>
      <c r="T34" s="155"/>
      <c r="U34" s="155"/>
      <c r="V34" s="155"/>
      <c r="W34" s="155"/>
      <c r="X34" s="155"/>
      <c r="Y34" s="155"/>
      <c r="Z34" s="155"/>
      <c r="AA34" s="155"/>
      <c r="AB34" s="155"/>
      <c r="AC34" s="155"/>
      <c r="AD34" s="155"/>
      <c r="AE34" s="155"/>
      <c r="AF34" s="155"/>
    </row>
    <row r="35" spans="1:32" x14ac:dyDescent="0.3">
      <c r="A35" s="564" t="s">
        <v>2918</v>
      </c>
      <c r="B35" s="565"/>
      <c r="C35" s="565"/>
      <c r="D35" s="163" t="s">
        <v>2919</v>
      </c>
      <c r="E35" s="163">
        <v>2017</v>
      </c>
      <c r="F35" s="163">
        <v>2018</v>
      </c>
      <c r="G35" s="163">
        <v>2019</v>
      </c>
      <c r="H35" s="163">
        <v>2020</v>
      </c>
      <c r="I35" s="163">
        <v>2021</v>
      </c>
      <c r="J35" s="163">
        <v>2022</v>
      </c>
      <c r="K35" s="164" t="s">
        <v>2920</v>
      </c>
      <c r="L35" s="238"/>
      <c r="M35" s="238"/>
      <c r="N35" s="238"/>
      <c r="O35" s="238"/>
      <c r="P35" s="238"/>
      <c r="Q35" s="155"/>
      <c r="R35" s="155"/>
      <c r="S35" s="155"/>
      <c r="T35" s="155"/>
      <c r="U35" s="155"/>
      <c r="V35" s="155"/>
      <c r="W35" s="155"/>
      <c r="X35" s="155"/>
      <c r="Y35" s="155"/>
      <c r="Z35" s="155"/>
      <c r="AA35" s="155"/>
      <c r="AB35" s="155"/>
      <c r="AC35" s="155"/>
      <c r="AD35" s="155"/>
      <c r="AE35" s="155"/>
      <c r="AF35" s="155"/>
    </row>
    <row r="36" spans="1:32" ht="29.25" customHeight="1" x14ac:dyDescent="0.3">
      <c r="A36" s="206">
        <v>24</v>
      </c>
      <c r="B36" s="556" t="s">
        <v>2921</v>
      </c>
      <c r="C36" s="556"/>
      <c r="D36" s="281">
        <v>0</v>
      </c>
      <c r="E36" s="282">
        <v>207859.75</v>
      </c>
      <c r="F36" s="282">
        <v>252087.47</v>
      </c>
      <c r="G36" s="282">
        <v>1150000</v>
      </c>
      <c r="H36" s="281">
        <v>0</v>
      </c>
      <c r="I36" s="281">
        <v>0</v>
      </c>
      <c r="J36" s="281">
        <v>0</v>
      </c>
      <c r="K36" s="283">
        <f>SUM(D36:J36)</f>
        <v>1609947.22</v>
      </c>
      <c r="L36" s="318"/>
      <c r="M36" s="238" t="s">
        <v>2922</v>
      </c>
      <c r="N36" s="238"/>
      <c r="O36" s="238"/>
      <c r="P36" s="238"/>
      <c r="Q36" s="155"/>
      <c r="R36" s="155"/>
      <c r="S36" s="155"/>
      <c r="T36" s="155"/>
      <c r="U36" s="155"/>
      <c r="V36" s="155"/>
      <c r="W36" s="155"/>
      <c r="X36" s="155"/>
      <c r="Y36" s="155"/>
      <c r="Z36" s="155"/>
      <c r="AA36" s="155"/>
      <c r="AB36" s="155"/>
      <c r="AC36" s="155"/>
      <c r="AD36" s="155"/>
      <c r="AE36" s="155"/>
      <c r="AF36" s="155"/>
    </row>
    <row r="37" spans="1:32" ht="27" customHeight="1" x14ac:dyDescent="0.3">
      <c r="A37" s="206">
        <v>25</v>
      </c>
      <c r="B37" s="556" t="s">
        <v>2923</v>
      </c>
      <c r="C37" s="556"/>
      <c r="D37" s="281">
        <v>0</v>
      </c>
      <c r="E37" s="281">
        <v>0</v>
      </c>
      <c r="F37" s="281">
        <v>0</v>
      </c>
      <c r="G37" s="282">
        <f>G36</f>
        <v>1150000</v>
      </c>
      <c r="H37" s="281">
        <v>0</v>
      </c>
      <c r="I37" s="281">
        <v>0</v>
      </c>
      <c r="J37" s="281">
        <v>0</v>
      </c>
      <c r="K37" s="283">
        <f>SUM(D37:J37)</f>
        <v>1150000</v>
      </c>
      <c r="L37" s="238"/>
      <c r="M37" s="238" t="s">
        <v>2924</v>
      </c>
      <c r="N37" s="238"/>
      <c r="O37" s="238"/>
      <c r="P37" s="238"/>
      <c r="Q37" s="155"/>
      <c r="R37" s="155"/>
      <c r="S37" s="155"/>
      <c r="T37" s="155"/>
      <c r="U37" s="155"/>
      <c r="V37" s="155"/>
      <c r="W37" s="155"/>
      <c r="X37" s="155"/>
      <c r="Y37" s="155"/>
      <c r="Z37" s="155"/>
      <c r="AA37" s="155"/>
      <c r="AB37" s="155"/>
      <c r="AC37" s="155"/>
      <c r="AD37" s="155"/>
      <c r="AE37" s="155"/>
      <c r="AF37" s="155"/>
    </row>
    <row r="38" spans="1:32" ht="31.5" customHeight="1" x14ac:dyDescent="0.3">
      <c r="A38" s="206">
        <v>26</v>
      </c>
      <c r="B38" s="556" t="s">
        <v>2925</v>
      </c>
      <c r="C38" s="556"/>
      <c r="D38" s="281">
        <v>0</v>
      </c>
      <c r="E38" s="281">
        <v>0</v>
      </c>
      <c r="F38" s="281">
        <v>0</v>
      </c>
      <c r="G38" s="282">
        <v>920000</v>
      </c>
      <c r="H38" s="281">
        <v>0</v>
      </c>
      <c r="I38" s="281">
        <v>0</v>
      </c>
      <c r="J38" s="281">
        <v>0</v>
      </c>
      <c r="K38" s="283">
        <v>920000</v>
      </c>
      <c r="L38" s="238"/>
      <c r="M38" s="238" t="s">
        <v>2926</v>
      </c>
      <c r="N38" s="238"/>
      <c r="O38" s="238"/>
      <c r="P38" s="238"/>
      <c r="Q38" s="155"/>
      <c r="R38" s="155"/>
      <c r="S38" s="155"/>
      <c r="T38" s="155"/>
      <c r="U38" s="155"/>
      <c r="V38" s="155"/>
      <c r="W38" s="155"/>
      <c r="X38" s="155"/>
      <c r="Y38" s="155"/>
      <c r="Z38" s="155"/>
      <c r="AA38" s="155"/>
      <c r="AB38" s="155"/>
      <c r="AC38" s="155"/>
      <c r="AD38" s="155"/>
      <c r="AE38" s="155"/>
      <c r="AF38" s="155"/>
    </row>
    <row r="39" spans="1:32" ht="34.5" customHeight="1" thickBot="1" x14ac:dyDescent="0.35">
      <c r="A39" s="207">
        <v>27</v>
      </c>
      <c r="B39" s="552" t="s">
        <v>2927</v>
      </c>
      <c r="C39" s="552"/>
      <c r="D39" s="284">
        <v>0</v>
      </c>
      <c r="E39" s="284">
        <v>0</v>
      </c>
      <c r="F39" s="284">
        <v>0</v>
      </c>
      <c r="G39" s="285">
        <v>80</v>
      </c>
      <c r="H39" s="284">
        <v>0</v>
      </c>
      <c r="I39" s="284">
        <v>0</v>
      </c>
      <c r="J39" s="284">
        <v>0</v>
      </c>
      <c r="K39" s="286">
        <v>80</v>
      </c>
      <c r="L39" s="238"/>
      <c r="M39" s="238" t="s">
        <v>2868</v>
      </c>
      <c r="N39" s="238"/>
      <c r="O39" s="238"/>
      <c r="P39" s="238"/>
      <c r="Q39" s="155"/>
      <c r="R39" s="155"/>
      <c r="S39" s="155"/>
      <c r="T39" s="155"/>
      <c r="U39" s="155"/>
      <c r="V39" s="155"/>
      <c r="W39" s="155"/>
      <c r="X39" s="155"/>
      <c r="Y39" s="155"/>
      <c r="Z39" s="155"/>
      <c r="AA39" s="155"/>
      <c r="AB39" s="155"/>
      <c r="AC39" s="155"/>
      <c r="AD39" s="155"/>
      <c r="AE39" s="155"/>
      <c r="AF39" s="155"/>
    </row>
    <row r="40" spans="1:32" ht="24" customHeight="1" thickBot="1" x14ac:dyDescent="0.35">
      <c r="A40" s="682"/>
      <c r="B40" s="682"/>
      <c r="C40" s="682"/>
      <c r="D40" s="682"/>
      <c r="E40" s="682"/>
      <c r="F40" s="682"/>
      <c r="G40" s="682"/>
      <c r="H40" s="682"/>
      <c r="I40" s="682"/>
      <c r="J40" s="682"/>
      <c r="K40" s="682"/>
      <c r="L40" s="238"/>
      <c r="M40" s="238"/>
      <c r="N40" s="238"/>
      <c r="O40" s="238"/>
      <c r="P40" s="238"/>
      <c r="Q40" s="155"/>
      <c r="R40" s="155"/>
      <c r="S40" s="155"/>
      <c r="T40" s="155"/>
      <c r="U40" s="155"/>
      <c r="V40" s="155"/>
      <c r="W40" s="155"/>
      <c r="X40" s="155"/>
      <c r="Y40" s="155"/>
      <c r="Z40" s="155"/>
      <c r="AA40" s="155"/>
      <c r="AB40" s="155"/>
      <c r="AC40" s="155"/>
      <c r="AD40" s="155"/>
      <c r="AE40" s="155"/>
      <c r="AF40" s="155"/>
    </row>
    <row r="41" spans="1:32" ht="24.75" customHeight="1" x14ac:dyDescent="0.3">
      <c r="A41" s="576">
        <v>28</v>
      </c>
      <c r="B41" s="565" t="s">
        <v>2928</v>
      </c>
      <c r="C41" s="565"/>
      <c r="D41" s="565"/>
      <c r="E41" s="565"/>
      <c r="F41" s="565"/>
      <c r="G41" s="565"/>
      <c r="H41" s="565"/>
      <c r="I41" s="565"/>
      <c r="J41" s="565"/>
      <c r="K41" s="579"/>
      <c r="L41" s="238"/>
      <c r="M41" s="238" t="s">
        <v>2868</v>
      </c>
      <c r="N41" s="238"/>
      <c r="O41" s="238"/>
      <c r="P41" s="238"/>
      <c r="Q41" s="155"/>
      <c r="R41" s="155"/>
      <c r="S41" s="155"/>
      <c r="T41" s="155"/>
      <c r="U41" s="155"/>
      <c r="V41" s="155"/>
      <c r="W41" s="155"/>
      <c r="X41" s="155"/>
      <c r="Y41" s="155"/>
      <c r="Z41" s="155"/>
      <c r="AA41" s="155"/>
      <c r="AB41" s="155"/>
      <c r="AC41" s="155"/>
      <c r="AD41" s="155"/>
      <c r="AE41" s="155"/>
      <c r="AF41" s="155"/>
    </row>
    <row r="42" spans="1:32" ht="23.25" customHeight="1" x14ac:dyDescent="0.3">
      <c r="A42" s="577"/>
      <c r="B42" s="580" t="s">
        <v>2929</v>
      </c>
      <c r="C42" s="580"/>
      <c r="D42" s="581" t="s">
        <v>2930</v>
      </c>
      <c r="E42" s="582"/>
      <c r="F42" s="582"/>
      <c r="G42" s="582"/>
      <c r="H42" s="582"/>
      <c r="I42" s="583"/>
      <c r="J42" s="581" t="s">
        <v>2931</v>
      </c>
      <c r="K42" s="584"/>
      <c r="L42" s="238"/>
      <c r="M42" s="238"/>
      <c r="N42" s="238"/>
      <c r="O42" s="238"/>
      <c r="P42" s="238"/>
      <c r="Q42" s="155"/>
      <c r="R42" s="155"/>
      <c r="S42" s="155"/>
      <c r="T42" s="155"/>
      <c r="U42" s="155"/>
      <c r="V42" s="155"/>
      <c r="W42" s="155"/>
      <c r="X42" s="155"/>
      <c r="Y42" s="155"/>
      <c r="Z42" s="155"/>
      <c r="AA42" s="155"/>
      <c r="AB42" s="155"/>
      <c r="AC42" s="155"/>
      <c r="AD42" s="155"/>
      <c r="AE42" s="155"/>
      <c r="AF42" s="155"/>
    </row>
    <row r="43" spans="1:32" ht="51.75" customHeight="1" x14ac:dyDescent="0.3">
      <c r="A43" s="577"/>
      <c r="B43" s="1076" t="s">
        <v>3117</v>
      </c>
      <c r="C43" s="1077"/>
      <c r="D43" s="588" t="s">
        <v>3118</v>
      </c>
      <c r="E43" s="589"/>
      <c r="F43" s="589"/>
      <c r="G43" s="589"/>
      <c r="H43" s="589"/>
      <c r="I43" s="590"/>
      <c r="J43" s="1074" t="s">
        <v>3119</v>
      </c>
      <c r="K43" s="1075"/>
      <c r="L43" s="238"/>
      <c r="M43" s="238"/>
      <c r="N43" s="238"/>
      <c r="O43" s="238"/>
      <c r="P43" s="238"/>
      <c r="Q43" s="155"/>
      <c r="R43" s="155"/>
      <c r="S43" s="155"/>
      <c r="T43" s="155"/>
      <c r="U43" s="155"/>
      <c r="V43" s="155"/>
      <c r="W43" s="155"/>
      <c r="X43" s="155"/>
      <c r="Y43" s="155"/>
      <c r="Z43" s="155"/>
      <c r="AA43" s="155"/>
      <c r="AB43" s="155"/>
      <c r="AC43" s="155"/>
      <c r="AD43" s="155"/>
      <c r="AE43" s="155"/>
      <c r="AF43" s="155"/>
    </row>
    <row r="44" spans="1:32" ht="50.25" customHeight="1" x14ac:dyDescent="0.3">
      <c r="A44" s="577"/>
      <c r="B44" s="1076" t="s">
        <v>3120</v>
      </c>
      <c r="C44" s="1077"/>
      <c r="D44" s="588" t="s">
        <v>3121</v>
      </c>
      <c r="E44" s="589"/>
      <c r="F44" s="589"/>
      <c r="G44" s="589"/>
      <c r="H44" s="589"/>
      <c r="I44" s="590"/>
      <c r="J44" s="1074" t="s">
        <v>3122</v>
      </c>
      <c r="K44" s="1075"/>
      <c r="L44" s="238"/>
      <c r="M44" s="238"/>
      <c r="N44" s="238"/>
      <c r="O44" s="238"/>
      <c r="P44" s="238"/>
      <c r="Q44" s="155"/>
      <c r="R44" s="155"/>
      <c r="S44" s="155"/>
      <c r="T44" s="155"/>
      <c r="U44" s="155"/>
      <c r="V44" s="155"/>
      <c r="W44" s="155"/>
      <c r="X44" s="155"/>
      <c r="Y44" s="155"/>
      <c r="Z44" s="155"/>
      <c r="AA44" s="155"/>
      <c r="AB44" s="155"/>
      <c r="AC44" s="155"/>
      <c r="AD44" s="155"/>
      <c r="AE44" s="155"/>
      <c r="AF44" s="155"/>
    </row>
    <row r="45" spans="1:32" ht="63" customHeight="1" x14ac:dyDescent="0.3">
      <c r="A45" s="577"/>
      <c r="B45" s="1076" t="s">
        <v>3123</v>
      </c>
      <c r="C45" s="1077"/>
      <c r="D45" s="588" t="s">
        <v>3124</v>
      </c>
      <c r="E45" s="589"/>
      <c r="F45" s="589"/>
      <c r="G45" s="589"/>
      <c r="H45" s="589"/>
      <c r="I45" s="590"/>
      <c r="J45" s="1074" t="s">
        <v>3125</v>
      </c>
      <c r="K45" s="1075"/>
      <c r="L45" s="257"/>
      <c r="M45" s="238"/>
      <c r="N45" s="238"/>
      <c r="O45" s="238"/>
      <c r="P45" s="238"/>
      <c r="Q45" s="155"/>
      <c r="R45" s="155"/>
      <c r="S45" s="155"/>
      <c r="T45" s="155"/>
      <c r="U45" s="155"/>
      <c r="V45" s="155"/>
      <c r="W45" s="155"/>
      <c r="X45" s="155"/>
      <c r="Y45" s="155"/>
      <c r="Z45" s="155"/>
      <c r="AA45" s="155"/>
      <c r="AB45" s="155"/>
      <c r="AC45" s="155"/>
      <c r="AD45" s="155"/>
      <c r="AE45" s="155"/>
      <c r="AF45" s="155"/>
    </row>
    <row r="46" spans="1:32" ht="57.75" customHeight="1" x14ac:dyDescent="0.3">
      <c r="A46" s="577"/>
      <c r="B46" s="1076" t="s">
        <v>3126</v>
      </c>
      <c r="C46" s="1077"/>
      <c r="D46" s="588" t="s">
        <v>3127</v>
      </c>
      <c r="E46" s="589"/>
      <c r="F46" s="589"/>
      <c r="G46" s="589"/>
      <c r="H46" s="589"/>
      <c r="I46" s="590"/>
      <c r="J46" s="1074" t="s">
        <v>3128</v>
      </c>
      <c r="K46" s="1075"/>
      <c r="L46" s="238"/>
      <c r="M46" s="238"/>
      <c r="N46" s="238"/>
      <c r="O46" s="238"/>
      <c r="P46" s="238"/>
      <c r="Q46" s="155"/>
      <c r="R46" s="155"/>
      <c r="S46" s="155"/>
      <c r="T46" s="155"/>
      <c r="U46" s="155"/>
      <c r="V46" s="155"/>
      <c r="W46" s="155"/>
      <c r="X46" s="155"/>
      <c r="Y46" s="155"/>
      <c r="Z46" s="155"/>
      <c r="AA46" s="155"/>
      <c r="AB46" s="155"/>
      <c r="AC46" s="155"/>
      <c r="AD46" s="155"/>
      <c r="AE46" s="155"/>
      <c r="AF46" s="155"/>
    </row>
    <row r="47" spans="1:32" ht="15" thickBot="1" x14ac:dyDescent="0.35">
      <c r="A47" s="577"/>
      <c r="B47" s="587"/>
      <c r="C47" s="587"/>
      <c r="D47" s="588"/>
      <c r="E47" s="589"/>
      <c r="F47" s="589"/>
      <c r="G47" s="589"/>
      <c r="H47" s="589"/>
      <c r="I47" s="590"/>
      <c r="J47" s="1074"/>
      <c r="K47" s="1075"/>
      <c r="L47" s="238"/>
      <c r="M47" s="238"/>
      <c r="N47" s="238"/>
      <c r="O47" s="238"/>
      <c r="P47" s="238"/>
      <c r="Q47" s="155"/>
      <c r="R47" s="155"/>
      <c r="S47" s="155"/>
      <c r="T47" s="155"/>
      <c r="U47" s="155"/>
      <c r="V47" s="155"/>
      <c r="W47" s="155"/>
      <c r="X47" s="155"/>
      <c r="Y47" s="155"/>
      <c r="Z47" s="155"/>
      <c r="AA47" s="155"/>
      <c r="AB47" s="155"/>
      <c r="AC47" s="155"/>
      <c r="AD47" s="155"/>
      <c r="AE47" s="155"/>
      <c r="AF47" s="155"/>
    </row>
    <row r="48" spans="1:32" ht="15" thickBot="1" x14ac:dyDescent="0.35">
      <c r="A48" s="548"/>
      <c r="B48" s="548"/>
      <c r="C48" s="548"/>
      <c r="D48" s="548"/>
      <c r="E48" s="548"/>
      <c r="F48" s="548"/>
      <c r="G48" s="548"/>
      <c r="H48" s="548"/>
      <c r="I48" s="548"/>
      <c r="J48" s="548"/>
      <c r="K48" s="548"/>
      <c r="L48" s="238"/>
      <c r="M48" s="238"/>
      <c r="N48" s="238"/>
      <c r="O48" s="238"/>
      <c r="P48" s="238"/>
      <c r="Q48" s="155"/>
      <c r="R48" s="155"/>
      <c r="S48" s="155"/>
      <c r="T48" s="155"/>
      <c r="U48" s="155"/>
      <c r="V48" s="155"/>
      <c r="W48" s="155"/>
      <c r="X48" s="155"/>
      <c r="Y48" s="155"/>
      <c r="Z48" s="155"/>
      <c r="AA48" s="155"/>
      <c r="AB48" s="155"/>
      <c r="AC48" s="155"/>
      <c r="AD48" s="155"/>
      <c r="AE48" s="155"/>
      <c r="AF48" s="155"/>
    </row>
    <row r="49" spans="1:32" x14ac:dyDescent="0.3">
      <c r="A49" s="576">
        <v>29</v>
      </c>
      <c r="B49" s="601" t="s">
        <v>2939</v>
      </c>
      <c r="C49" s="601"/>
      <c r="D49" s="601"/>
      <c r="E49" s="601"/>
      <c r="F49" s="601"/>
      <c r="G49" s="601"/>
      <c r="H49" s="601"/>
      <c r="I49" s="601"/>
      <c r="J49" s="601"/>
      <c r="K49" s="602"/>
      <c r="L49" s="238"/>
      <c r="M49" s="238" t="s">
        <v>2940</v>
      </c>
      <c r="N49" s="238"/>
      <c r="O49" s="238"/>
      <c r="P49" s="238"/>
      <c r="Q49" s="155"/>
      <c r="R49" s="155"/>
      <c r="S49" s="155"/>
      <c r="T49" s="155"/>
      <c r="U49" s="155"/>
      <c r="V49" s="155"/>
      <c r="W49" s="155"/>
      <c r="X49" s="155"/>
      <c r="Y49" s="155"/>
      <c r="Z49" s="155"/>
      <c r="AA49" s="155"/>
      <c r="AB49" s="155"/>
      <c r="AC49" s="155"/>
      <c r="AD49" s="155"/>
      <c r="AE49" s="155"/>
      <c r="AF49" s="155"/>
    </row>
    <row r="50" spans="1:32" ht="64.5" customHeight="1" x14ac:dyDescent="0.3">
      <c r="A50" s="577"/>
      <c r="B50" s="603" t="s">
        <v>2941</v>
      </c>
      <c r="C50" s="604"/>
      <c r="D50" s="605"/>
      <c r="E50" s="603" t="s">
        <v>2942</v>
      </c>
      <c r="F50" s="605"/>
      <c r="G50" s="603" t="s">
        <v>2943</v>
      </c>
      <c r="H50" s="605"/>
      <c r="I50" s="224" t="s">
        <v>2944</v>
      </c>
      <c r="J50" s="672" t="s">
        <v>2945</v>
      </c>
      <c r="K50" s="607"/>
      <c r="L50" s="238"/>
      <c r="M50" s="238"/>
      <c r="N50" s="238"/>
      <c r="O50" s="238"/>
      <c r="P50" s="238"/>
      <c r="Q50" s="155"/>
      <c r="R50" s="155"/>
      <c r="S50" s="155"/>
      <c r="T50" s="155"/>
      <c r="U50" s="155"/>
      <c r="V50" s="155"/>
      <c r="W50" s="155"/>
      <c r="X50" s="155"/>
      <c r="Y50" s="155"/>
      <c r="Z50" s="155"/>
      <c r="AA50" s="155"/>
      <c r="AB50" s="155"/>
      <c r="AC50" s="155"/>
      <c r="AD50" s="155"/>
      <c r="AE50" s="155"/>
      <c r="AF50" s="155"/>
    </row>
    <row r="51" spans="1:32" ht="42.75" customHeight="1" x14ac:dyDescent="0.3">
      <c r="A51" s="577"/>
      <c r="B51" s="657" t="s">
        <v>3232</v>
      </c>
      <c r="C51" s="658"/>
      <c r="D51" s="659"/>
      <c r="E51" s="660" t="s">
        <v>2946</v>
      </c>
      <c r="F51" s="661"/>
      <c r="G51" s="660" t="s">
        <v>2947</v>
      </c>
      <c r="H51" s="661"/>
      <c r="I51" s="277">
        <v>15687</v>
      </c>
      <c r="J51" s="1078">
        <v>231666</v>
      </c>
      <c r="K51" s="1079"/>
      <c r="L51" s="238"/>
      <c r="M51" s="238"/>
      <c r="N51" s="238"/>
      <c r="O51" s="238"/>
      <c r="P51" s="238"/>
      <c r="Q51" s="155"/>
      <c r="R51" s="155"/>
      <c r="S51" s="155"/>
      <c r="T51" s="155"/>
      <c r="U51" s="155"/>
      <c r="V51" s="155"/>
      <c r="W51" s="155"/>
      <c r="X51" s="155"/>
      <c r="Y51" s="155"/>
      <c r="Z51" s="155"/>
      <c r="AA51" s="155"/>
      <c r="AB51" s="155"/>
      <c r="AC51" s="155"/>
      <c r="AD51" s="155"/>
      <c r="AE51" s="155"/>
      <c r="AF51" s="155"/>
    </row>
    <row r="52" spans="1:32" ht="35.25" customHeight="1" x14ac:dyDescent="0.3">
      <c r="A52" s="577"/>
      <c r="B52" s="657" t="s">
        <v>2949</v>
      </c>
      <c r="C52" s="658"/>
      <c r="D52" s="659"/>
      <c r="E52" s="660" t="s">
        <v>2950</v>
      </c>
      <c r="F52" s="661"/>
      <c r="G52" s="660" t="s">
        <v>2951</v>
      </c>
      <c r="H52" s="661"/>
      <c r="I52" s="278">
        <v>1</v>
      </c>
      <c r="J52" s="851">
        <v>12</v>
      </c>
      <c r="K52" s="1080"/>
      <c r="L52" s="238"/>
      <c r="M52" s="238"/>
      <c r="N52" s="238"/>
      <c r="O52" s="238"/>
      <c r="P52" s="238"/>
      <c r="Q52" s="155"/>
      <c r="R52" s="155"/>
      <c r="S52" s="155"/>
      <c r="T52" s="155"/>
      <c r="U52" s="155"/>
      <c r="V52" s="155"/>
      <c r="W52" s="155"/>
      <c r="X52" s="155"/>
      <c r="Y52" s="155"/>
      <c r="Z52" s="155"/>
      <c r="AA52" s="155"/>
      <c r="AB52" s="155"/>
      <c r="AC52" s="155"/>
      <c r="AD52" s="155"/>
      <c r="AE52" s="155"/>
      <c r="AF52" s="155"/>
    </row>
    <row r="53" spans="1:32" ht="41.25" customHeight="1" x14ac:dyDescent="0.3">
      <c r="A53" s="577"/>
      <c r="B53" s="657" t="s">
        <v>3129</v>
      </c>
      <c r="C53" s="658"/>
      <c r="D53" s="659"/>
      <c r="E53" s="660" t="s">
        <v>2950</v>
      </c>
      <c r="F53" s="661"/>
      <c r="G53" s="660" t="s">
        <v>2951</v>
      </c>
      <c r="H53" s="661"/>
      <c r="I53" s="278">
        <v>1</v>
      </c>
      <c r="J53" s="851">
        <v>12</v>
      </c>
      <c r="K53" s="1080"/>
      <c r="L53" s="238"/>
      <c r="M53" s="238"/>
      <c r="N53" s="238"/>
      <c r="O53" s="238"/>
      <c r="P53" s="238"/>
      <c r="Q53" s="155"/>
      <c r="R53" s="155"/>
      <c r="S53" s="155"/>
      <c r="T53" s="155"/>
      <c r="U53" s="155"/>
      <c r="V53" s="155"/>
      <c r="W53" s="155"/>
      <c r="X53" s="155"/>
      <c r="Y53" s="155"/>
      <c r="Z53" s="155"/>
      <c r="AA53" s="155"/>
      <c r="AB53" s="155"/>
      <c r="AC53" s="155"/>
      <c r="AD53" s="155"/>
      <c r="AE53" s="155"/>
      <c r="AF53" s="155"/>
    </row>
    <row r="54" spans="1:32" ht="43.5" customHeight="1" x14ac:dyDescent="0.3">
      <c r="A54" s="577"/>
      <c r="B54" s="657" t="s">
        <v>3043</v>
      </c>
      <c r="C54" s="658"/>
      <c r="D54" s="659"/>
      <c r="E54" s="660" t="s">
        <v>2950</v>
      </c>
      <c r="F54" s="661"/>
      <c r="G54" s="660" t="s">
        <v>2954</v>
      </c>
      <c r="H54" s="661"/>
      <c r="I54" s="279">
        <v>607500</v>
      </c>
      <c r="J54" s="1078">
        <v>89000000</v>
      </c>
      <c r="K54" s="1079"/>
      <c r="L54" s="238"/>
      <c r="M54" s="238"/>
      <c r="N54" s="238"/>
      <c r="O54" s="238"/>
      <c r="P54" s="238"/>
      <c r="Q54" s="155"/>
      <c r="R54" s="155"/>
      <c r="S54" s="155"/>
      <c r="T54" s="155"/>
      <c r="U54" s="155"/>
      <c r="V54" s="155"/>
      <c r="W54" s="155"/>
      <c r="X54" s="155"/>
      <c r="Y54" s="155"/>
      <c r="Z54" s="155"/>
      <c r="AA54" s="155"/>
      <c r="AB54" s="155"/>
      <c r="AC54" s="155"/>
      <c r="AD54" s="155"/>
      <c r="AE54" s="155"/>
      <c r="AF54" s="155"/>
    </row>
    <row r="55" spans="1:32" ht="30" customHeight="1" x14ac:dyDescent="0.3">
      <c r="A55" s="577"/>
      <c r="B55" s="657" t="s">
        <v>2957</v>
      </c>
      <c r="C55" s="658"/>
      <c r="D55" s="659"/>
      <c r="E55" s="660" t="s">
        <v>2946</v>
      </c>
      <c r="F55" s="661"/>
      <c r="G55" s="660" t="s">
        <v>2958</v>
      </c>
      <c r="H55" s="661"/>
      <c r="I55" s="280">
        <v>0</v>
      </c>
      <c r="J55" s="1078" t="s">
        <v>2948</v>
      </c>
      <c r="K55" s="1079"/>
      <c r="L55" s="238"/>
      <c r="M55" s="238"/>
      <c r="N55" s="238"/>
      <c r="O55" s="238"/>
      <c r="P55" s="238"/>
      <c r="Q55" s="155"/>
      <c r="R55" s="155"/>
      <c r="S55" s="155"/>
      <c r="T55" s="155"/>
      <c r="U55" s="155"/>
      <c r="V55" s="155"/>
      <c r="W55" s="155"/>
      <c r="X55" s="155"/>
      <c r="Y55" s="155"/>
      <c r="Z55" s="155"/>
      <c r="AA55" s="155"/>
      <c r="AB55" s="155"/>
      <c r="AC55" s="155"/>
      <c r="AD55" s="155"/>
      <c r="AE55" s="155"/>
      <c r="AF55" s="155"/>
    </row>
    <row r="56" spans="1:32" ht="37.5" customHeight="1" x14ac:dyDescent="0.3">
      <c r="A56" s="577"/>
      <c r="B56" s="657" t="s">
        <v>2959</v>
      </c>
      <c r="C56" s="658"/>
      <c r="D56" s="659"/>
      <c r="E56" s="660" t="s">
        <v>2946</v>
      </c>
      <c r="F56" s="661"/>
      <c r="G56" s="660" t="s">
        <v>2958</v>
      </c>
      <c r="H56" s="661"/>
      <c r="I56" s="280">
        <v>0</v>
      </c>
      <c r="J56" s="1078" t="s">
        <v>2948</v>
      </c>
      <c r="K56" s="1079"/>
      <c r="L56" s="238"/>
      <c r="M56" s="238"/>
      <c r="N56" s="238"/>
      <c r="O56" s="238"/>
      <c r="P56" s="238"/>
      <c r="Q56" s="155"/>
      <c r="R56" s="155"/>
      <c r="S56" s="155"/>
      <c r="T56" s="155"/>
      <c r="U56" s="155"/>
      <c r="V56" s="155"/>
      <c r="W56" s="155"/>
      <c r="X56" s="155"/>
      <c r="Y56" s="155"/>
      <c r="Z56" s="155"/>
      <c r="AA56" s="155"/>
      <c r="AB56" s="155"/>
      <c r="AC56" s="155"/>
      <c r="AD56" s="155"/>
      <c r="AE56" s="155"/>
      <c r="AF56" s="155"/>
    </row>
    <row r="57" spans="1:32" ht="49.5" customHeight="1" thickBot="1" x14ac:dyDescent="0.35">
      <c r="A57" s="577"/>
      <c r="B57" s="662" t="s">
        <v>2960</v>
      </c>
      <c r="C57" s="663"/>
      <c r="D57" s="664"/>
      <c r="E57" s="665" t="s">
        <v>2950</v>
      </c>
      <c r="F57" s="666"/>
      <c r="G57" s="665" t="s">
        <v>2951</v>
      </c>
      <c r="H57" s="666"/>
      <c r="I57" s="280">
        <v>0</v>
      </c>
      <c r="J57" s="1081" t="s">
        <v>2948</v>
      </c>
      <c r="K57" s="1082"/>
      <c r="L57" s="238"/>
      <c r="M57" s="238"/>
      <c r="N57" s="238"/>
      <c r="O57" s="238"/>
      <c r="P57" s="238"/>
      <c r="Q57" s="155"/>
      <c r="R57" s="155"/>
      <c r="S57" s="155"/>
      <c r="T57" s="155"/>
      <c r="U57" s="155"/>
      <c r="V57" s="155"/>
      <c r="W57" s="155"/>
      <c r="X57" s="155"/>
      <c r="Y57" s="155"/>
      <c r="Z57" s="155"/>
      <c r="AA57" s="155"/>
      <c r="AB57" s="155"/>
      <c r="AC57" s="155"/>
      <c r="AD57" s="155"/>
      <c r="AE57" s="155"/>
      <c r="AF57" s="155"/>
    </row>
    <row r="58" spans="1:32" ht="15" thickBot="1" x14ac:dyDescent="0.35">
      <c r="A58" s="629"/>
      <c r="B58" s="629"/>
      <c r="C58" s="629"/>
      <c r="D58" s="629"/>
      <c r="E58" s="629"/>
      <c r="F58" s="629"/>
      <c r="G58" s="629"/>
      <c r="H58" s="629"/>
      <c r="I58" s="629"/>
      <c r="J58" s="629"/>
      <c r="K58" s="629"/>
      <c r="L58" s="155"/>
      <c r="M58" s="155"/>
      <c r="N58" s="155"/>
      <c r="O58" s="155"/>
      <c r="P58" s="155"/>
      <c r="Q58" s="155"/>
      <c r="R58" s="155"/>
      <c r="S58" s="155"/>
      <c r="T58" s="155"/>
      <c r="U58" s="155"/>
      <c r="V58" s="155"/>
      <c r="W58" s="155"/>
      <c r="X58" s="155"/>
      <c r="Y58" s="155"/>
      <c r="Z58" s="155"/>
      <c r="AA58" s="155"/>
      <c r="AB58" s="155"/>
      <c r="AC58" s="155"/>
      <c r="AD58" s="155"/>
      <c r="AE58" s="155"/>
      <c r="AF58" s="155"/>
    </row>
    <row r="59" spans="1:32" ht="18" customHeight="1" thickBot="1" x14ac:dyDescent="0.35">
      <c r="A59" s="170">
        <v>30</v>
      </c>
      <c r="B59" s="630" t="s">
        <v>2961</v>
      </c>
      <c r="C59" s="630"/>
      <c r="D59" s="631" t="s">
        <v>2962</v>
      </c>
      <c r="E59" s="631"/>
      <c r="F59" s="631"/>
      <c r="G59" s="631"/>
      <c r="H59" s="631"/>
      <c r="I59" s="631"/>
      <c r="J59" s="631"/>
      <c r="K59" s="632"/>
      <c r="L59" s="155"/>
      <c r="M59" s="155"/>
      <c r="N59" s="155"/>
      <c r="O59" s="155"/>
      <c r="P59" s="155"/>
      <c r="Q59" s="155"/>
      <c r="R59" s="155"/>
      <c r="S59" s="155"/>
      <c r="T59" s="155"/>
      <c r="U59" s="155"/>
      <c r="V59" s="155"/>
      <c r="W59" s="155"/>
      <c r="X59" s="155"/>
      <c r="Y59" s="155"/>
      <c r="Z59" s="155"/>
      <c r="AA59" s="155"/>
      <c r="AB59" s="155"/>
      <c r="AC59" s="155"/>
      <c r="AD59" s="155"/>
      <c r="AE59" s="155"/>
      <c r="AF59" s="155"/>
    </row>
    <row r="60" spans="1:32" x14ac:dyDescent="0.3">
      <c r="A60" s="155"/>
      <c r="B60" s="155"/>
      <c r="C60" s="155"/>
      <c r="D60" s="155"/>
      <c r="E60" s="155"/>
      <c r="F60" s="155"/>
      <c r="G60" s="155"/>
      <c r="H60" s="155"/>
      <c r="I60" s="155"/>
      <c r="J60" s="155"/>
      <c r="K60" s="155"/>
      <c r="L60" s="155"/>
      <c r="M60" s="155"/>
      <c r="N60" s="155"/>
      <c r="O60" s="155"/>
      <c r="P60" s="155"/>
      <c r="Q60" s="155"/>
      <c r="R60" s="155"/>
      <c r="S60" s="155"/>
      <c r="T60" s="155"/>
      <c r="U60" s="155"/>
      <c r="V60" s="155"/>
      <c r="W60" s="155"/>
      <c r="X60" s="155"/>
      <c r="Y60" s="155"/>
      <c r="Z60" s="155"/>
      <c r="AA60" s="155"/>
      <c r="AB60" s="155"/>
      <c r="AC60" s="155"/>
      <c r="AD60" s="155"/>
      <c r="AE60" s="155"/>
      <c r="AF60" s="155"/>
    </row>
    <row r="61" spans="1:32" x14ac:dyDescent="0.3">
      <c r="A61" s="155"/>
      <c r="B61" s="155"/>
      <c r="C61" s="155"/>
      <c r="D61" s="155"/>
      <c r="E61" s="155"/>
      <c r="F61" s="155"/>
      <c r="G61" s="155"/>
      <c r="H61" s="155"/>
      <c r="I61" s="155"/>
      <c r="J61" s="155"/>
      <c r="K61" s="155"/>
      <c r="L61" s="155"/>
      <c r="M61" s="155"/>
      <c r="N61" s="155"/>
      <c r="O61" s="155"/>
      <c r="P61" s="155"/>
      <c r="Q61" s="155"/>
      <c r="R61" s="155"/>
      <c r="S61" s="155"/>
      <c r="T61" s="155"/>
      <c r="U61" s="155"/>
      <c r="V61" s="155"/>
      <c r="W61" s="155"/>
      <c r="X61" s="155"/>
      <c r="Y61" s="155"/>
      <c r="Z61" s="155"/>
      <c r="AA61" s="155"/>
      <c r="AB61" s="155"/>
      <c r="AC61" s="155"/>
      <c r="AD61" s="155"/>
      <c r="AE61" s="155"/>
      <c r="AF61" s="155"/>
    </row>
    <row r="62" spans="1:32" x14ac:dyDescent="0.3">
      <c r="A62" s="155"/>
      <c r="B62" s="155"/>
      <c r="C62" s="155"/>
      <c r="D62" s="155"/>
      <c r="E62" s="155"/>
      <c r="F62" s="155"/>
      <c r="G62" s="155"/>
      <c r="H62" s="155"/>
      <c r="I62" s="155"/>
      <c r="J62" s="155"/>
      <c r="K62" s="155"/>
      <c r="L62" s="155"/>
      <c r="M62" s="155"/>
      <c r="N62" s="155"/>
      <c r="O62" s="155"/>
      <c r="P62" s="155"/>
      <c r="Q62" s="155"/>
      <c r="R62" s="155"/>
      <c r="S62" s="155"/>
      <c r="T62" s="155"/>
      <c r="U62" s="155"/>
      <c r="V62" s="155"/>
      <c r="W62" s="155"/>
      <c r="X62" s="155"/>
      <c r="Y62" s="155"/>
      <c r="Z62" s="155"/>
      <c r="AA62" s="155"/>
      <c r="AB62" s="155"/>
      <c r="AC62" s="155"/>
      <c r="AD62" s="155"/>
      <c r="AE62" s="155"/>
      <c r="AF62" s="155"/>
    </row>
    <row r="63" spans="1:32" x14ac:dyDescent="0.3">
      <c r="A63" s="155"/>
      <c r="B63" s="155"/>
      <c r="C63" s="155"/>
      <c r="D63" s="155"/>
      <c r="E63" s="155"/>
      <c r="F63" s="155"/>
      <c r="G63" s="155"/>
      <c r="H63" s="155"/>
      <c r="I63" s="155"/>
      <c r="J63" s="155"/>
      <c r="K63" s="155"/>
      <c r="L63" s="155"/>
      <c r="M63" s="155"/>
      <c r="N63" s="155"/>
      <c r="O63" s="155"/>
      <c r="P63" s="155"/>
      <c r="Q63" s="155"/>
      <c r="R63" s="155"/>
      <c r="S63" s="155"/>
      <c r="T63" s="155"/>
      <c r="U63" s="155"/>
      <c r="V63" s="155"/>
      <c r="W63" s="155"/>
      <c r="X63" s="155"/>
      <c r="Y63" s="155"/>
      <c r="Z63" s="155"/>
      <c r="AA63" s="155"/>
      <c r="AB63" s="155"/>
      <c r="AC63" s="155"/>
      <c r="AD63" s="155"/>
      <c r="AE63" s="155"/>
      <c r="AF63" s="155"/>
    </row>
    <row r="64" spans="1:32" x14ac:dyDescent="0.3">
      <c r="A64" s="155"/>
      <c r="B64" s="155"/>
      <c r="C64" s="155"/>
      <c r="D64" s="155"/>
      <c r="E64" s="155"/>
      <c r="F64" s="155"/>
      <c r="G64" s="155"/>
      <c r="H64" s="155"/>
      <c r="I64" s="155"/>
      <c r="J64" s="155"/>
      <c r="K64" s="155"/>
      <c r="L64" s="155"/>
      <c r="M64" s="155"/>
      <c r="N64" s="155"/>
      <c r="O64" s="155"/>
      <c r="P64" s="155"/>
      <c r="Q64" s="155"/>
      <c r="R64" s="155"/>
      <c r="S64" s="155"/>
      <c r="T64" s="155"/>
      <c r="U64" s="155"/>
      <c r="V64" s="155"/>
      <c r="W64" s="155"/>
      <c r="X64" s="155"/>
      <c r="Y64" s="155"/>
      <c r="Z64" s="155"/>
      <c r="AA64" s="155"/>
      <c r="AB64" s="155"/>
      <c r="AC64" s="155"/>
      <c r="AD64" s="155"/>
      <c r="AE64" s="155"/>
      <c r="AF64" s="155"/>
    </row>
    <row r="65" spans="1:32" x14ac:dyDescent="0.3">
      <c r="A65" s="155"/>
      <c r="B65" s="155"/>
      <c r="C65" s="155"/>
      <c r="D65" s="155"/>
      <c r="E65" s="155"/>
      <c r="F65" s="155"/>
      <c r="G65" s="155"/>
      <c r="H65" s="155"/>
      <c r="I65" s="155"/>
      <c r="J65" s="155"/>
      <c r="K65" s="155"/>
      <c r="L65" s="155"/>
      <c r="M65" s="155"/>
      <c r="N65" s="155"/>
      <c r="O65" s="155"/>
      <c r="P65" s="155"/>
      <c r="Q65" s="155"/>
      <c r="R65" s="155"/>
      <c r="S65" s="155"/>
      <c r="T65" s="155"/>
      <c r="U65" s="155"/>
      <c r="V65" s="155"/>
      <c r="W65" s="155"/>
      <c r="X65" s="155"/>
      <c r="Y65" s="155"/>
      <c r="Z65" s="155"/>
      <c r="AA65" s="155"/>
      <c r="AB65" s="155"/>
      <c r="AC65" s="155"/>
      <c r="AD65" s="155"/>
      <c r="AE65" s="155"/>
      <c r="AF65" s="155"/>
    </row>
    <row r="66" spans="1:32" x14ac:dyDescent="0.3">
      <c r="A66" s="155"/>
      <c r="B66" s="155"/>
      <c r="C66" s="155"/>
      <c r="D66" s="155"/>
      <c r="E66" s="155"/>
      <c r="F66" s="155"/>
      <c r="G66" s="155"/>
      <c r="H66" s="155"/>
      <c r="I66" s="155"/>
      <c r="J66" s="155"/>
      <c r="K66" s="155"/>
      <c r="L66" s="155"/>
      <c r="M66" s="155"/>
      <c r="N66" s="155"/>
      <c r="O66" s="155"/>
      <c r="P66" s="155"/>
      <c r="Q66" s="155"/>
      <c r="R66" s="155"/>
      <c r="S66" s="155"/>
      <c r="T66" s="155"/>
      <c r="U66" s="155"/>
      <c r="V66" s="155"/>
      <c r="W66" s="155"/>
      <c r="X66" s="155"/>
      <c r="Y66" s="155"/>
      <c r="Z66" s="155"/>
      <c r="AA66" s="155"/>
      <c r="AB66" s="155"/>
      <c r="AC66" s="155"/>
      <c r="AD66" s="155"/>
      <c r="AE66" s="155"/>
      <c r="AF66" s="155"/>
    </row>
    <row r="67" spans="1:32" x14ac:dyDescent="0.3">
      <c r="A67" s="155"/>
      <c r="B67" s="155"/>
      <c r="C67" s="155"/>
      <c r="D67" s="155"/>
      <c r="E67" s="155"/>
      <c r="F67" s="155"/>
      <c r="G67" s="155"/>
      <c r="H67" s="155"/>
      <c r="I67" s="155"/>
      <c r="J67" s="155"/>
      <c r="K67" s="155"/>
      <c r="L67" s="155"/>
      <c r="M67" s="155"/>
      <c r="N67" s="155"/>
      <c r="O67" s="155"/>
      <c r="P67" s="155"/>
      <c r="Q67" s="155"/>
      <c r="R67" s="155"/>
      <c r="S67" s="155"/>
      <c r="T67" s="155"/>
      <c r="U67" s="155"/>
      <c r="V67" s="155"/>
      <c r="W67" s="155"/>
      <c r="X67" s="155"/>
      <c r="Y67" s="155"/>
      <c r="Z67" s="155"/>
      <c r="AA67" s="155"/>
      <c r="AB67" s="155"/>
      <c r="AC67" s="155"/>
      <c r="AD67" s="155"/>
      <c r="AE67" s="155"/>
      <c r="AF67" s="155"/>
    </row>
    <row r="68" spans="1:32" x14ac:dyDescent="0.3">
      <c r="A68" s="155"/>
      <c r="B68" s="155"/>
      <c r="C68" s="155"/>
      <c r="D68" s="155"/>
      <c r="E68" s="155"/>
      <c r="F68" s="155"/>
      <c r="G68" s="155"/>
      <c r="H68" s="155"/>
      <c r="I68" s="155"/>
      <c r="J68" s="155"/>
      <c r="K68" s="155"/>
      <c r="L68" s="155"/>
      <c r="M68" s="155"/>
      <c r="N68" s="155"/>
      <c r="O68" s="155"/>
      <c r="P68" s="155"/>
      <c r="Q68" s="155"/>
      <c r="R68" s="155"/>
      <c r="S68" s="155"/>
      <c r="T68" s="155"/>
      <c r="U68" s="155"/>
      <c r="V68" s="155"/>
      <c r="W68" s="155"/>
      <c r="X68" s="155"/>
      <c r="Y68" s="155"/>
      <c r="Z68" s="155"/>
      <c r="AA68" s="155"/>
      <c r="AB68" s="155"/>
      <c r="AC68" s="155"/>
      <c r="AD68" s="155"/>
      <c r="AE68" s="155"/>
      <c r="AF68" s="155"/>
    </row>
    <row r="69" spans="1:32" x14ac:dyDescent="0.3">
      <c r="A69" s="155"/>
      <c r="B69" s="155"/>
      <c r="C69" s="155"/>
      <c r="D69" s="155"/>
      <c r="E69" s="155"/>
      <c r="F69" s="155"/>
      <c r="G69" s="155"/>
      <c r="H69" s="155"/>
      <c r="I69" s="155"/>
      <c r="J69" s="155"/>
      <c r="K69" s="155"/>
      <c r="L69" s="155"/>
      <c r="M69" s="155"/>
      <c r="N69" s="155"/>
      <c r="O69" s="155"/>
      <c r="P69" s="155"/>
      <c r="Q69" s="155"/>
      <c r="R69" s="155"/>
      <c r="S69" s="155"/>
      <c r="T69" s="155"/>
      <c r="U69" s="155"/>
      <c r="V69" s="155"/>
      <c r="W69" s="155"/>
      <c r="X69" s="155"/>
      <c r="Y69" s="155"/>
      <c r="Z69" s="155"/>
      <c r="AA69" s="155"/>
      <c r="AB69" s="155"/>
      <c r="AC69" s="155"/>
      <c r="AD69" s="155"/>
      <c r="AE69" s="155"/>
      <c r="AF69" s="155"/>
    </row>
    <row r="70" spans="1:32" x14ac:dyDescent="0.3">
      <c r="A70" s="155"/>
      <c r="B70" s="155"/>
      <c r="C70" s="155"/>
      <c r="D70" s="155"/>
      <c r="E70" s="155"/>
      <c r="F70" s="155"/>
      <c r="G70" s="155"/>
      <c r="H70" s="155"/>
      <c r="I70" s="155"/>
      <c r="J70" s="155"/>
      <c r="K70" s="155"/>
      <c r="L70" s="155"/>
      <c r="M70" s="155"/>
      <c r="N70" s="155"/>
      <c r="O70" s="155"/>
      <c r="P70" s="155"/>
      <c r="Q70" s="155"/>
      <c r="R70" s="155"/>
      <c r="S70" s="155"/>
      <c r="T70" s="155"/>
      <c r="U70" s="155"/>
      <c r="V70" s="155"/>
      <c r="W70" s="155"/>
      <c r="X70" s="155"/>
      <c r="Y70" s="155"/>
      <c r="Z70" s="155"/>
      <c r="AA70" s="155"/>
      <c r="AB70" s="155"/>
      <c r="AC70" s="155"/>
      <c r="AD70" s="155"/>
      <c r="AE70" s="155"/>
      <c r="AF70" s="155"/>
    </row>
    <row r="71" spans="1:32" x14ac:dyDescent="0.3">
      <c r="A71" s="155"/>
      <c r="B71" s="155"/>
      <c r="C71" s="155"/>
      <c r="D71" s="155"/>
      <c r="E71" s="155"/>
      <c r="F71" s="155"/>
      <c r="G71" s="155"/>
      <c r="H71" s="155"/>
      <c r="I71" s="155"/>
      <c r="J71" s="155"/>
      <c r="K71" s="155"/>
      <c r="L71" s="155"/>
      <c r="M71" s="155"/>
      <c r="N71" s="155"/>
      <c r="O71" s="155"/>
      <c r="P71" s="155"/>
      <c r="Q71" s="155"/>
      <c r="R71" s="155"/>
      <c r="S71" s="155"/>
      <c r="T71" s="155"/>
      <c r="U71" s="155"/>
      <c r="V71" s="155"/>
      <c r="W71" s="155"/>
      <c r="X71" s="155"/>
      <c r="Y71" s="155"/>
      <c r="Z71" s="155"/>
      <c r="AA71" s="155"/>
      <c r="AB71" s="155"/>
      <c r="AC71" s="155"/>
      <c r="AD71" s="155"/>
      <c r="AE71" s="155"/>
      <c r="AF71" s="155"/>
    </row>
    <row r="72" spans="1:32" x14ac:dyDescent="0.3">
      <c r="A72" s="155"/>
      <c r="B72" s="155"/>
      <c r="C72" s="155"/>
      <c r="D72" s="155"/>
      <c r="E72" s="155"/>
      <c r="F72" s="155"/>
      <c r="G72" s="155"/>
      <c r="H72" s="155"/>
      <c r="I72" s="155"/>
      <c r="J72" s="155"/>
      <c r="K72" s="155"/>
      <c r="L72" s="155"/>
      <c r="M72" s="155"/>
      <c r="N72" s="155"/>
      <c r="O72" s="155"/>
      <c r="P72" s="155"/>
      <c r="Q72" s="155"/>
      <c r="R72" s="155"/>
      <c r="S72" s="155"/>
      <c r="T72" s="155"/>
      <c r="U72" s="155"/>
      <c r="V72" s="155"/>
      <c r="W72" s="155"/>
      <c r="X72" s="155"/>
      <c r="Y72" s="155"/>
      <c r="Z72" s="155"/>
      <c r="AA72" s="155"/>
      <c r="AB72" s="155"/>
      <c r="AC72" s="155"/>
      <c r="AD72" s="155"/>
      <c r="AE72" s="155"/>
      <c r="AF72" s="155"/>
    </row>
    <row r="73" spans="1:32" x14ac:dyDescent="0.3">
      <c r="A73" s="155"/>
      <c r="B73" s="155"/>
      <c r="C73" s="155"/>
      <c r="D73" s="155"/>
      <c r="E73" s="155"/>
      <c r="F73" s="155"/>
      <c r="G73" s="155"/>
      <c r="H73" s="155"/>
      <c r="I73" s="155"/>
      <c r="J73" s="155"/>
      <c r="K73" s="155"/>
      <c r="L73" s="155"/>
      <c r="M73" s="155"/>
      <c r="N73" s="155"/>
      <c r="O73" s="155"/>
      <c r="P73" s="155"/>
      <c r="Q73" s="155"/>
      <c r="R73" s="155"/>
      <c r="S73" s="155"/>
      <c r="T73" s="155"/>
      <c r="U73" s="155"/>
      <c r="V73" s="155"/>
      <c r="W73" s="155"/>
      <c r="X73" s="155"/>
      <c r="Y73" s="155"/>
      <c r="Z73" s="155"/>
      <c r="AA73" s="155"/>
      <c r="AB73" s="155"/>
      <c r="AC73" s="155"/>
      <c r="AD73" s="155"/>
      <c r="AE73" s="155"/>
      <c r="AF73" s="155"/>
    </row>
    <row r="74" spans="1:32" x14ac:dyDescent="0.3">
      <c r="A74" s="155"/>
      <c r="B74" s="155"/>
      <c r="C74" s="155"/>
      <c r="D74" s="155"/>
      <c r="E74" s="155"/>
      <c r="F74" s="155"/>
      <c r="G74" s="155"/>
      <c r="H74" s="155"/>
      <c r="I74" s="155"/>
      <c r="J74" s="155"/>
      <c r="K74" s="155"/>
      <c r="L74" s="155"/>
      <c r="M74" s="155"/>
      <c r="N74" s="155"/>
      <c r="O74" s="155"/>
      <c r="P74" s="155"/>
      <c r="Q74" s="155"/>
      <c r="R74" s="155"/>
      <c r="S74" s="155"/>
      <c r="T74" s="155"/>
      <c r="U74" s="155"/>
      <c r="V74" s="155"/>
      <c r="W74" s="155"/>
      <c r="X74" s="155"/>
      <c r="Y74" s="155"/>
      <c r="Z74" s="155"/>
      <c r="AA74" s="155"/>
      <c r="AB74" s="155"/>
      <c r="AC74" s="155"/>
      <c r="AD74" s="155"/>
      <c r="AE74" s="155"/>
      <c r="AF74" s="155"/>
    </row>
    <row r="75" spans="1:32" x14ac:dyDescent="0.3">
      <c r="A75" s="155"/>
      <c r="B75" s="155"/>
      <c r="C75" s="155"/>
      <c r="D75" s="155"/>
      <c r="E75" s="155"/>
      <c r="F75" s="155"/>
      <c r="G75" s="155"/>
      <c r="H75" s="155"/>
      <c r="I75" s="155"/>
      <c r="J75" s="155"/>
      <c r="K75" s="155"/>
      <c r="L75" s="155"/>
      <c r="M75" s="155"/>
      <c r="N75" s="155"/>
      <c r="O75" s="155"/>
      <c r="P75" s="155"/>
      <c r="Q75" s="155"/>
      <c r="R75" s="155"/>
      <c r="S75" s="155"/>
      <c r="T75" s="155"/>
      <c r="U75" s="155"/>
      <c r="V75" s="155"/>
      <c r="W75" s="155"/>
      <c r="X75" s="155"/>
      <c r="Y75" s="155"/>
      <c r="Z75" s="155"/>
      <c r="AA75" s="155"/>
      <c r="AB75" s="155"/>
      <c r="AC75" s="155"/>
      <c r="AD75" s="155"/>
      <c r="AE75" s="155"/>
      <c r="AF75" s="155"/>
    </row>
    <row r="76" spans="1:32" x14ac:dyDescent="0.3">
      <c r="A76" s="155"/>
      <c r="B76" s="155"/>
      <c r="C76" s="155"/>
      <c r="D76" s="155"/>
      <c r="E76" s="155"/>
      <c r="F76" s="155"/>
      <c r="G76" s="155"/>
      <c r="H76" s="155"/>
      <c r="I76" s="155"/>
      <c r="J76" s="155"/>
      <c r="K76" s="155"/>
      <c r="L76" s="155"/>
      <c r="M76" s="155"/>
      <c r="N76" s="155"/>
      <c r="O76" s="155"/>
      <c r="P76" s="155"/>
      <c r="Q76" s="155"/>
      <c r="R76" s="155"/>
      <c r="S76" s="155"/>
      <c r="T76" s="155"/>
      <c r="U76" s="155"/>
      <c r="V76" s="155"/>
      <c r="W76" s="155"/>
      <c r="X76" s="155"/>
      <c r="Y76" s="155"/>
      <c r="Z76" s="155"/>
      <c r="AA76" s="155"/>
      <c r="AB76" s="155"/>
      <c r="AC76" s="155"/>
      <c r="AD76" s="155"/>
      <c r="AE76" s="155"/>
      <c r="AF76" s="155"/>
    </row>
    <row r="77" spans="1:32" x14ac:dyDescent="0.3">
      <c r="A77" s="155"/>
      <c r="B77" s="155"/>
      <c r="C77" s="155"/>
      <c r="D77" s="155"/>
      <c r="E77" s="155"/>
      <c r="F77" s="155"/>
      <c r="G77" s="155"/>
      <c r="H77" s="155"/>
      <c r="I77" s="155"/>
      <c r="J77" s="155"/>
      <c r="K77" s="155"/>
      <c r="L77" s="155"/>
      <c r="M77" s="155"/>
      <c r="N77" s="155"/>
      <c r="O77" s="155"/>
      <c r="P77" s="155"/>
      <c r="Q77" s="155"/>
      <c r="R77" s="155"/>
      <c r="S77" s="155"/>
      <c r="T77" s="155"/>
      <c r="U77" s="155"/>
      <c r="V77" s="155"/>
      <c r="W77" s="155"/>
      <c r="X77" s="155"/>
      <c r="Y77" s="155"/>
      <c r="Z77" s="155"/>
      <c r="AA77" s="155"/>
      <c r="AB77" s="155"/>
      <c r="AC77" s="155"/>
      <c r="AD77" s="155"/>
      <c r="AE77" s="155"/>
      <c r="AF77" s="155"/>
    </row>
    <row r="78" spans="1:32" x14ac:dyDescent="0.3">
      <c r="A78" s="155"/>
      <c r="B78" s="155"/>
      <c r="C78" s="155"/>
      <c r="D78" s="155"/>
      <c r="E78" s="155"/>
      <c r="F78" s="155"/>
      <c r="G78" s="155"/>
      <c r="H78" s="155"/>
      <c r="I78" s="155"/>
      <c r="J78" s="155"/>
      <c r="K78" s="155"/>
      <c r="L78" s="155"/>
      <c r="M78" s="155"/>
      <c r="N78" s="155"/>
      <c r="O78" s="155"/>
      <c r="P78" s="155"/>
      <c r="Q78" s="155"/>
      <c r="R78" s="155"/>
      <c r="S78" s="155"/>
      <c r="T78" s="155"/>
      <c r="U78" s="155"/>
      <c r="V78" s="155"/>
      <c r="W78" s="155"/>
      <c r="X78" s="155"/>
      <c r="Y78" s="155"/>
      <c r="Z78" s="155"/>
      <c r="AA78" s="155"/>
      <c r="AB78" s="155"/>
      <c r="AC78" s="155"/>
      <c r="AD78" s="155"/>
      <c r="AE78" s="155"/>
      <c r="AF78" s="155"/>
    </row>
    <row r="79" spans="1:32" x14ac:dyDescent="0.3">
      <c r="A79" s="155"/>
      <c r="B79" s="155"/>
      <c r="C79" s="155"/>
      <c r="D79" s="155"/>
      <c r="E79" s="155"/>
      <c r="F79" s="155"/>
      <c r="G79" s="155"/>
      <c r="H79" s="155"/>
      <c r="I79" s="155"/>
      <c r="J79" s="155"/>
      <c r="K79" s="155"/>
      <c r="L79" s="155"/>
      <c r="M79" s="155"/>
      <c r="N79" s="155"/>
      <c r="O79" s="155"/>
      <c r="P79" s="155"/>
      <c r="Q79" s="155"/>
      <c r="R79" s="155"/>
      <c r="S79" s="155"/>
      <c r="T79" s="155"/>
      <c r="U79" s="155"/>
      <c r="V79" s="155"/>
      <c r="W79" s="155"/>
      <c r="X79" s="155"/>
      <c r="Y79" s="155"/>
      <c r="Z79" s="155"/>
      <c r="AA79" s="155"/>
      <c r="AB79" s="155"/>
      <c r="AC79" s="155"/>
      <c r="AD79" s="155"/>
      <c r="AE79" s="155"/>
      <c r="AF79" s="155"/>
    </row>
    <row r="80" spans="1:32" x14ac:dyDescent="0.3">
      <c r="A80" s="155"/>
      <c r="B80" s="155"/>
      <c r="C80" s="155"/>
      <c r="D80" s="155"/>
      <c r="E80" s="155"/>
      <c r="F80" s="155"/>
      <c r="G80" s="155"/>
      <c r="H80" s="155"/>
      <c r="I80" s="155"/>
      <c r="J80" s="155"/>
      <c r="K80" s="155"/>
      <c r="L80" s="155"/>
      <c r="M80" s="155"/>
      <c r="N80" s="155"/>
      <c r="O80" s="155"/>
      <c r="P80" s="155"/>
      <c r="Q80" s="155"/>
      <c r="R80" s="155"/>
      <c r="S80" s="155"/>
      <c r="T80" s="155"/>
      <c r="U80" s="155"/>
      <c r="V80" s="155"/>
      <c r="W80" s="155"/>
      <c r="X80" s="155"/>
      <c r="Y80" s="155"/>
      <c r="Z80" s="155"/>
      <c r="AA80" s="155"/>
      <c r="AB80" s="155"/>
      <c r="AC80" s="155"/>
      <c r="AD80" s="155"/>
      <c r="AE80" s="155"/>
      <c r="AF80" s="155"/>
    </row>
    <row r="81" spans="1:32" x14ac:dyDescent="0.3">
      <c r="A81" s="155"/>
      <c r="B81" s="155"/>
      <c r="C81" s="155"/>
      <c r="D81" s="155"/>
      <c r="E81" s="155"/>
      <c r="F81" s="155"/>
      <c r="G81" s="155"/>
      <c r="H81" s="155"/>
      <c r="I81" s="155"/>
      <c r="J81" s="155"/>
      <c r="K81" s="155"/>
      <c r="L81" s="155"/>
      <c r="M81" s="155"/>
      <c r="N81" s="155"/>
      <c r="O81" s="155"/>
      <c r="P81" s="155"/>
      <c r="Q81" s="155"/>
      <c r="R81" s="155"/>
      <c r="S81" s="155"/>
      <c r="T81" s="155"/>
      <c r="U81" s="155"/>
      <c r="V81" s="155"/>
      <c r="W81" s="155"/>
      <c r="X81" s="155"/>
      <c r="Y81" s="155"/>
      <c r="Z81" s="155"/>
      <c r="AA81" s="155"/>
      <c r="AB81" s="155"/>
      <c r="AC81" s="155"/>
      <c r="AD81" s="155"/>
      <c r="AE81" s="155"/>
      <c r="AF81" s="155"/>
    </row>
    <row r="82" spans="1:32" x14ac:dyDescent="0.3">
      <c r="A82" s="155"/>
      <c r="B82" s="155"/>
      <c r="C82" s="155"/>
      <c r="D82" s="155"/>
      <c r="E82" s="155"/>
      <c r="F82" s="155"/>
      <c r="G82" s="155"/>
      <c r="H82" s="155"/>
      <c r="I82" s="155"/>
      <c r="J82" s="155"/>
      <c r="K82" s="155"/>
      <c r="L82" s="155"/>
      <c r="M82" s="155"/>
      <c r="N82" s="155"/>
      <c r="O82" s="155"/>
      <c r="P82" s="155"/>
      <c r="Q82" s="155"/>
      <c r="R82" s="155"/>
      <c r="S82" s="155"/>
      <c r="T82" s="155"/>
      <c r="U82" s="155"/>
      <c r="V82" s="155"/>
      <c r="W82" s="155"/>
      <c r="X82" s="155"/>
      <c r="Y82" s="155"/>
      <c r="Z82" s="155"/>
      <c r="AA82" s="155"/>
      <c r="AB82" s="155"/>
      <c r="AC82" s="155"/>
      <c r="AD82" s="155"/>
      <c r="AE82" s="155"/>
      <c r="AF82" s="155"/>
    </row>
    <row r="83" spans="1:32" x14ac:dyDescent="0.3">
      <c r="A83" s="155"/>
      <c r="B83" s="155"/>
      <c r="C83" s="155"/>
      <c r="D83" s="155"/>
      <c r="E83" s="155"/>
      <c r="F83" s="155"/>
      <c r="G83" s="155"/>
      <c r="H83" s="155"/>
      <c r="I83" s="155"/>
      <c r="J83" s="155"/>
      <c r="K83" s="155"/>
      <c r="L83" s="155"/>
      <c r="M83" s="155"/>
      <c r="N83" s="155"/>
      <c r="O83" s="155"/>
      <c r="P83" s="155"/>
      <c r="Q83" s="155"/>
      <c r="R83" s="155"/>
      <c r="S83" s="155"/>
      <c r="T83" s="155"/>
      <c r="U83" s="155"/>
      <c r="V83" s="155"/>
      <c r="W83" s="155"/>
      <c r="X83" s="155"/>
      <c r="Y83" s="155"/>
      <c r="Z83" s="155"/>
      <c r="AA83" s="155"/>
      <c r="AB83" s="155"/>
      <c r="AC83" s="155"/>
      <c r="AD83" s="155"/>
      <c r="AE83" s="155"/>
      <c r="AF83" s="155"/>
    </row>
    <row r="84" spans="1:32" x14ac:dyDescent="0.3">
      <c r="A84" s="155"/>
      <c r="B84" s="155"/>
      <c r="C84" s="155"/>
      <c r="D84" s="155"/>
      <c r="E84" s="155"/>
      <c r="F84" s="155"/>
      <c r="G84" s="155"/>
      <c r="H84" s="155"/>
      <c r="I84" s="155"/>
      <c r="J84" s="155"/>
      <c r="K84" s="155"/>
      <c r="L84" s="155"/>
      <c r="M84" s="155"/>
      <c r="N84" s="155"/>
      <c r="O84" s="155"/>
      <c r="P84" s="155"/>
      <c r="Q84" s="155"/>
      <c r="R84" s="155"/>
      <c r="S84" s="155"/>
      <c r="T84" s="155"/>
      <c r="U84" s="155"/>
      <c r="V84" s="155"/>
      <c r="W84" s="155"/>
      <c r="X84" s="155"/>
      <c r="Y84" s="155"/>
      <c r="Z84" s="155"/>
      <c r="AA84" s="155"/>
      <c r="AB84" s="155"/>
      <c r="AC84" s="155"/>
      <c r="AD84" s="155"/>
      <c r="AE84" s="155"/>
      <c r="AF84" s="155"/>
    </row>
    <row r="85" spans="1:32" x14ac:dyDescent="0.3">
      <c r="A85" s="155"/>
      <c r="B85" s="155"/>
      <c r="C85" s="155"/>
      <c r="D85" s="155"/>
      <c r="E85" s="155"/>
      <c r="F85" s="155"/>
      <c r="G85" s="155"/>
      <c r="H85" s="155"/>
      <c r="I85" s="155"/>
      <c r="J85" s="155"/>
      <c r="K85" s="155"/>
      <c r="L85" s="155"/>
      <c r="M85" s="155"/>
      <c r="N85" s="155"/>
      <c r="O85" s="155"/>
      <c r="P85" s="155"/>
      <c r="Q85" s="155"/>
      <c r="R85" s="155"/>
      <c r="S85" s="155"/>
      <c r="T85" s="155"/>
      <c r="U85" s="155"/>
      <c r="V85" s="155"/>
      <c r="W85" s="155"/>
      <c r="X85" s="155"/>
      <c r="Y85" s="155"/>
      <c r="Z85" s="155"/>
      <c r="AA85" s="155"/>
      <c r="AB85" s="155"/>
      <c r="AC85" s="155"/>
      <c r="AD85" s="155"/>
      <c r="AE85" s="155"/>
      <c r="AF85" s="155"/>
    </row>
    <row r="86" spans="1:32" x14ac:dyDescent="0.3">
      <c r="A86" s="238"/>
      <c r="B86" s="238"/>
      <c r="C86" s="238"/>
      <c r="D86" s="238"/>
      <c r="E86" s="238"/>
      <c r="F86" s="238"/>
      <c r="G86" s="238"/>
      <c r="H86" s="238"/>
      <c r="I86" s="238"/>
      <c r="J86" s="238"/>
      <c r="K86" s="238"/>
      <c r="L86" s="238"/>
      <c r="M86" s="238"/>
      <c r="N86" s="238"/>
      <c r="O86" s="238"/>
      <c r="P86" s="238"/>
      <c r="Q86" s="238"/>
      <c r="R86" s="238"/>
      <c r="S86" s="238"/>
      <c r="T86" s="238"/>
      <c r="U86" s="238"/>
      <c r="V86" s="238"/>
      <c r="W86" s="238"/>
      <c r="X86" s="238"/>
      <c r="Y86" s="238"/>
      <c r="Z86" s="238"/>
      <c r="AA86" s="155"/>
      <c r="AB86" s="155"/>
      <c r="AC86" s="155"/>
      <c r="AD86" s="155"/>
      <c r="AE86" s="155"/>
      <c r="AF86" s="155"/>
    </row>
    <row r="87" spans="1:32" x14ac:dyDescent="0.3">
      <c r="A87" s="239" t="s">
        <v>2963</v>
      </c>
      <c r="B87" s="238"/>
      <c r="C87" s="238"/>
      <c r="D87" s="238"/>
      <c r="E87" s="238"/>
      <c r="F87" s="238"/>
      <c r="G87" s="238"/>
      <c r="H87" s="238"/>
      <c r="I87" s="238"/>
      <c r="J87" s="238"/>
      <c r="K87" s="238"/>
      <c r="L87" s="238"/>
      <c r="M87" s="238"/>
      <c r="N87" s="238"/>
      <c r="O87" s="238"/>
      <c r="P87" s="238"/>
      <c r="Q87" s="238"/>
      <c r="R87" s="238"/>
      <c r="S87" s="238"/>
      <c r="T87" s="238"/>
      <c r="U87" s="238"/>
      <c r="V87" s="238"/>
      <c r="W87" s="238"/>
      <c r="X87" s="238"/>
      <c r="Y87" s="238"/>
      <c r="Z87" s="238"/>
      <c r="AA87" s="155"/>
      <c r="AB87" s="155"/>
      <c r="AC87" s="155"/>
      <c r="AD87" s="155"/>
      <c r="AE87" s="155"/>
      <c r="AF87" s="155"/>
    </row>
    <row r="88" spans="1:32" x14ac:dyDescent="0.3">
      <c r="A88" s="239" t="s">
        <v>14</v>
      </c>
      <c r="B88" s="238"/>
      <c r="C88" s="238"/>
      <c r="D88" s="238"/>
      <c r="E88" s="238"/>
      <c r="F88" s="238"/>
      <c r="G88" s="238"/>
      <c r="H88" s="238"/>
      <c r="I88" s="238"/>
      <c r="J88" s="238"/>
      <c r="K88" s="238"/>
      <c r="L88" s="238"/>
      <c r="M88" s="238"/>
      <c r="N88" s="238"/>
      <c r="O88" s="238"/>
      <c r="P88" s="238"/>
      <c r="Q88" s="238"/>
      <c r="R88" s="238"/>
      <c r="S88" s="238"/>
      <c r="T88" s="238"/>
      <c r="U88" s="238"/>
      <c r="V88" s="238"/>
      <c r="W88" s="238"/>
      <c r="X88" s="238"/>
      <c r="Y88" s="238"/>
      <c r="Z88" s="238"/>
      <c r="AA88" s="155"/>
      <c r="AB88" s="155"/>
      <c r="AC88" s="155"/>
      <c r="AD88" s="155"/>
      <c r="AE88" s="155"/>
      <c r="AF88" s="155"/>
    </row>
    <row r="89" spans="1:32" x14ac:dyDescent="0.3">
      <c r="A89" s="239" t="s">
        <v>2964</v>
      </c>
      <c r="B89" s="238"/>
      <c r="C89" s="238"/>
      <c r="D89" s="238"/>
      <c r="E89" s="238"/>
      <c r="F89" s="238"/>
      <c r="G89" s="238"/>
      <c r="H89" s="238"/>
      <c r="I89" s="238"/>
      <c r="J89" s="238"/>
      <c r="K89" s="238"/>
      <c r="L89" s="238"/>
      <c r="M89" s="238"/>
      <c r="N89" s="238"/>
      <c r="O89" s="238"/>
      <c r="P89" s="238"/>
      <c r="Q89" s="238"/>
      <c r="R89" s="238"/>
      <c r="S89" s="238"/>
      <c r="T89" s="238"/>
      <c r="U89" s="238"/>
      <c r="V89" s="238"/>
      <c r="W89" s="238"/>
      <c r="X89" s="238"/>
      <c r="Y89" s="238"/>
      <c r="Z89" s="238"/>
      <c r="AA89" s="155"/>
      <c r="AB89" s="155"/>
      <c r="AC89" s="155"/>
      <c r="AD89" s="155"/>
      <c r="AE89" s="155"/>
      <c r="AF89" s="155"/>
    </row>
    <row r="90" spans="1:32" x14ac:dyDescent="0.3">
      <c r="A90" s="239" t="s">
        <v>2965</v>
      </c>
      <c r="B90" s="238"/>
      <c r="C90" s="238"/>
      <c r="D90" s="238"/>
      <c r="E90" s="238"/>
      <c r="F90" s="238"/>
      <c r="G90" s="238"/>
      <c r="H90" s="238"/>
      <c r="I90" s="238"/>
      <c r="J90" s="238"/>
      <c r="K90" s="238"/>
      <c r="L90" s="238"/>
      <c r="M90" s="238"/>
      <c r="N90" s="238"/>
      <c r="O90" s="238"/>
      <c r="P90" s="238"/>
      <c r="Q90" s="238"/>
      <c r="R90" s="238"/>
      <c r="S90" s="238"/>
      <c r="T90" s="238"/>
      <c r="U90" s="238"/>
      <c r="V90" s="238"/>
      <c r="W90" s="238"/>
      <c r="X90" s="238"/>
      <c r="Y90" s="238"/>
      <c r="Z90" s="238"/>
      <c r="AA90" s="155"/>
      <c r="AB90" s="155"/>
      <c r="AC90" s="155"/>
      <c r="AD90" s="155"/>
      <c r="AE90" s="155"/>
      <c r="AF90" s="155"/>
    </row>
    <row r="91" spans="1:32" x14ac:dyDescent="0.3">
      <c r="A91" s="239" t="s">
        <v>2966</v>
      </c>
      <c r="B91" s="238"/>
      <c r="C91" s="238"/>
      <c r="D91" s="238"/>
      <c r="E91" s="238"/>
      <c r="F91" s="238"/>
      <c r="G91" s="238"/>
      <c r="H91" s="238"/>
      <c r="I91" s="238"/>
      <c r="J91" s="238"/>
      <c r="K91" s="238"/>
      <c r="L91" s="238"/>
      <c r="M91" s="238"/>
      <c r="N91" s="238"/>
      <c r="O91" s="238"/>
      <c r="P91" s="238"/>
      <c r="Q91" s="238"/>
      <c r="R91" s="238"/>
      <c r="S91" s="238"/>
      <c r="T91" s="238"/>
      <c r="U91" s="238"/>
      <c r="V91" s="238"/>
      <c r="W91" s="238"/>
      <c r="X91" s="238"/>
      <c r="Y91" s="238"/>
      <c r="Z91" s="238"/>
      <c r="AA91" s="155"/>
      <c r="AB91" s="155"/>
      <c r="AC91" s="155"/>
      <c r="AD91" s="155"/>
      <c r="AE91" s="155"/>
      <c r="AF91" s="155"/>
    </row>
    <row r="92" spans="1:32" x14ac:dyDescent="0.3">
      <c r="A92" s="239" t="s">
        <v>2967</v>
      </c>
      <c r="B92" s="238"/>
      <c r="C92" s="238"/>
      <c r="D92" s="238"/>
      <c r="E92" s="238"/>
      <c r="F92" s="238"/>
      <c r="G92" s="238"/>
      <c r="H92" s="238"/>
      <c r="I92" s="238"/>
      <c r="J92" s="238"/>
      <c r="K92" s="238"/>
      <c r="L92" s="238"/>
      <c r="M92" s="238"/>
      <c r="N92" s="238"/>
      <c r="O92" s="238"/>
      <c r="P92" s="238"/>
      <c r="Q92" s="238"/>
      <c r="R92" s="238"/>
      <c r="S92" s="238"/>
      <c r="T92" s="238"/>
      <c r="U92" s="238"/>
      <c r="V92" s="238"/>
      <c r="W92" s="238"/>
      <c r="X92" s="238"/>
      <c r="Y92" s="238"/>
      <c r="Z92" s="238"/>
      <c r="AA92" s="155"/>
      <c r="AB92" s="155"/>
      <c r="AC92" s="155"/>
      <c r="AD92" s="155"/>
      <c r="AE92" s="155"/>
      <c r="AF92" s="155"/>
    </row>
    <row r="93" spans="1:32" x14ac:dyDescent="0.3">
      <c r="A93" s="239" t="s">
        <v>2968</v>
      </c>
      <c r="B93" s="238"/>
      <c r="C93" s="238"/>
      <c r="D93" s="238"/>
      <c r="E93" s="238"/>
      <c r="F93" s="238"/>
      <c r="G93" s="238"/>
      <c r="H93" s="238"/>
      <c r="I93" s="238"/>
      <c r="J93" s="238"/>
      <c r="K93" s="238"/>
      <c r="L93" s="238"/>
      <c r="M93" s="238"/>
      <c r="N93" s="238"/>
      <c r="O93" s="238"/>
      <c r="P93" s="238"/>
      <c r="Q93" s="238"/>
      <c r="R93" s="238"/>
      <c r="S93" s="238"/>
      <c r="T93" s="238"/>
      <c r="U93" s="238"/>
      <c r="V93" s="238"/>
      <c r="W93" s="238"/>
      <c r="X93" s="238"/>
      <c r="Y93" s="238"/>
      <c r="Z93" s="238"/>
      <c r="AA93" s="155"/>
      <c r="AB93" s="155"/>
      <c r="AC93" s="155"/>
      <c r="AD93" s="155"/>
      <c r="AE93" s="155"/>
      <c r="AF93" s="155"/>
    </row>
    <row r="94" spans="1:32" x14ac:dyDescent="0.3">
      <c r="A94" s="239" t="s">
        <v>2969</v>
      </c>
      <c r="B94" s="238"/>
      <c r="C94" s="238"/>
      <c r="D94" s="238"/>
      <c r="E94" s="238"/>
      <c r="F94" s="238"/>
      <c r="G94" s="238"/>
      <c r="H94" s="238"/>
      <c r="I94" s="238"/>
      <c r="J94" s="238"/>
      <c r="K94" s="238"/>
      <c r="L94" s="238"/>
      <c r="M94" s="238"/>
      <c r="N94" s="238"/>
      <c r="O94" s="238"/>
      <c r="P94" s="238"/>
      <c r="Q94" s="238"/>
      <c r="R94" s="238"/>
      <c r="S94" s="238"/>
      <c r="T94" s="238"/>
      <c r="U94" s="238"/>
      <c r="V94" s="238"/>
      <c r="W94" s="238"/>
      <c r="X94" s="238"/>
      <c r="Y94" s="238"/>
      <c r="Z94" s="238"/>
      <c r="AA94" s="155"/>
      <c r="AB94" s="155"/>
      <c r="AC94" s="155"/>
      <c r="AD94" s="155"/>
      <c r="AE94" s="155"/>
      <c r="AF94" s="155"/>
    </row>
    <row r="95" spans="1:32" x14ac:dyDescent="0.3">
      <c r="A95" s="239" t="s">
        <v>2970</v>
      </c>
      <c r="B95" s="238"/>
      <c r="C95" s="238"/>
      <c r="D95" s="238"/>
      <c r="E95" s="238"/>
      <c r="F95" s="238"/>
      <c r="G95" s="238"/>
      <c r="H95" s="238"/>
      <c r="I95" s="238"/>
      <c r="J95" s="238"/>
      <c r="K95" s="238"/>
      <c r="L95" s="238"/>
      <c r="M95" s="238"/>
      <c r="N95" s="238"/>
      <c r="O95" s="238"/>
      <c r="P95" s="238"/>
      <c r="Q95" s="238"/>
      <c r="R95" s="238"/>
      <c r="S95" s="238"/>
      <c r="T95" s="238"/>
      <c r="U95" s="238"/>
      <c r="V95" s="238"/>
      <c r="W95" s="238"/>
      <c r="X95" s="238"/>
      <c r="Y95" s="238"/>
      <c r="Z95" s="238"/>
      <c r="AA95" s="155"/>
      <c r="AB95" s="155"/>
      <c r="AC95" s="155"/>
      <c r="AD95" s="155"/>
      <c r="AE95" s="155"/>
      <c r="AF95" s="155"/>
    </row>
    <row r="96" spans="1:32" x14ac:dyDescent="0.3">
      <c r="A96" s="239" t="s">
        <v>2971</v>
      </c>
      <c r="B96" s="238"/>
      <c r="C96" s="238"/>
      <c r="D96" s="238"/>
      <c r="E96" s="238"/>
      <c r="F96" s="238"/>
      <c r="G96" s="238"/>
      <c r="H96" s="238"/>
      <c r="I96" s="238"/>
      <c r="J96" s="238"/>
      <c r="K96" s="238"/>
      <c r="L96" s="238"/>
      <c r="M96" s="238"/>
      <c r="N96" s="238"/>
      <c r="O96" s="238"/>
      <c r="P96" s="238"/>
      <c r="Q96" s="238"/>
      <c r="R96" s="238"/>
      <c r="S96" s="238"/>
      <c r="T96" s="238"/>
      <c r="U96" s="238"/>
      <c r="V96" s="238"/>
      <c r="W96" s="238"/>
      <c r="X96" s="238"/>
      <c r="Y96" s="238"/>
      <c r="Z96" s="238"/>
      <c r="AA96" s="155"/>
      <c r="AB96" s="155"/>
      <c r="AC96" s="155"/>
      <c r="AD96" s="155"/>
      <c r="AE96" s="155"/>
      <c r="AF96" s="155"/>
    </row>
    <row r="97" spans="1:32" x14ac:dyDescent="0.3">
      <c r="A97" s="239" t="s">
        <v>2972</v>
      </c>
      <c r="B97" s="238"/>
      <c r="C97" s="238"/>
      <c r="D97" s="238"/>
      <c r="E97" s="238"/>
      <c r="F97" s="238"/>
      <c r="G97" s="238"/>
      <c r="H97" s="238"/>
      <c r="I97" s="238"/>
      <c r="J97" s="238"/>
      <c r="K97" s="238"/>
      <c r="L97" s="238"/>
      <c r="M97" s="238"/>
      <c r="N97" s="238"/>
      <c r="O97" s="238"/>
      <c r="P97" s="238"/>
      <c r="Q97" s="238"/>
      <c r="R97" s="238"/>
      <c r="S97" s="238"/>
      <c r="T97" s="238"/>
      <c r="U97" s="238"/>
      <c r="V97" s="238"/>
      <c r="W97" s="238"/>
      <c r="X97" s="238"/>
      <c r="Y97" s="238"/>
      <c r="Z97" s="238"/>
      <c r="AA97" s="155"/>
      <c r="AB97" s="155"/>
      <c r="AC97" s="155"/>
      <c r="AD97" s="155"/>
      <c r="AE97" s="155"/>
      <c r="AF97" s="155"/>
    </row>
    <row r="98" spans="1:32" x14ac:dyDescent="0.3">
      <c r="A98" s="239" t="s">
        <v>2973</v>
      </c>
      <c r="B98" s="238"/>
      <c r="C98" s="238"/>
      <c r="D98" s="238"/>
      <c r="E98" s="238"/>
      <c r="F98" s="238"/>
      <c r="G98" s="238"/>
      <c r="H98" s="238"/>
      <c r="I98" s="238"/>
      <c r="J98" s="238"/>
      <c r="K98" s="238"/>
      <c r="L98" s="238"/>
      <c r="M98" s="238"/>
      <c r="N98" s="238"/>
      <c r="O98" s="238"/>
      <c r="P98" s="238"/>
      <c r="Q98" s="238"/>
      <c r="R98" s="238"/>
      <c r="S98" s="238"/>
      <c r="T98" s="238"/>
      <c r="U98" s="238"/>
      <c r="V98" s="238"/>
      <c r="W98" s="238"/>
      <c r="X98" s="238"/>
      <c r="Y98" s="238"/>
      <c r="Z98" s="238"/>
      <c r="AA98" s="155"/>
      <c r="AB98" s="155"/>
      <c r="AC98" s="155"/>
      <c r="AD98" s="155"/>
      <c r="AE98" s="155"/>
      <c r="AF98" s="155"/>
    </row>
    <row r="99" spans="1:32" x14ac:dyDescent="0.3">
      <c r="A99" s="239" t="s">
        <v>2974</v>
      </c>
      <c r="B99" s="238"/>
      <c r="C99" s="238"/>
      <c r="D99" s="238"/>
      <c r="E99" s="238"/>
      <c r="F99" s="238"/>
      <c r="G99" s="238"/>
      <c r="H99" s="238"/>
      <c r="I99" s="238"/>
      <c r="J99" s="238"/>
      <c r="K99" s="238"/>
      <c r="L99" s="238"/>
      <c r="M99" s="238"/>
      <c r="N99" s="238"/>
      <c r="O99" s="238"/>
      <c r="P99" s="238"/>
      <c r="Q99" s="238"/>
      <c r="R99" s="238"/>
      <c r="S99" s="238"/>
      <c r="T99" s="238"/>
      <c r="U99" s="238"/>
      <c r="V99" s="238"/>
      <c r="W99" s="238"/>
      <c r="X99" s="238"/>
      <c r="Y99" s="238"/>
      <c r="Z99" s="238"/>
      <c r="AA99" s="155"/>
      <c r="AB99" s="155"/>
      <c r="AC99" s="155"/>
      <c r="AD99" s="155"/>
      <c r="AE99" s="155"/>
      <c r="AF99" s="155"/>
    </row>
    <row r="100" spans="1:32" x14ac:dyDescent="0.3">
      <c r="A100" s="239" t="s">
        <v>2975</v>
      </c>
      <c r="B100" s="238"/>
      <c r="C100" s="238"/>
      <c r="D100" s="238"/>
      <c r="E100" s="238"/>
      <c r="F100" s="238"/>
      <c r="G100" s="238"/>
      <c r="H100" s="238"/>
      <c r="I100" s="238"/>
      <c r="J100" s="238"/>
      <c r="K100" s="238"/>
      <c r="L100" s="238"/>
      <c r="M100" s="238"/>
      <c r="N100" s="238"/>
      <c r="O100" s="238"/>
      <c r="P100" s="238"/>
      <c r="Q100" s="238"/>
      <c r="R100" s="238"/>
      <c r="S100" s="238"/>
      <c r="T100" s="238"/>
      <c r="U100" s="238"/>
      <c r="V100" s="238"/>
      <c r="W100" s="238"/>
      <c r="X100" s="238"/>
      <c r="Y100" s="238"/>
      <c r="Z100" s="238"/>
      <c r="AA100" s="155"/>
      <c r="AB100" s="155"/>
      <c r="AC100" s="155"/>
      <c r="AD100" s="155"/>
      <c r="AE100" s="155"/>
      <c r="AF100" s="155"/>
    </row>
    <row r="101" spans="1:32" x14ac:dyDescent="0.3">
      <c r="A101" s="239" t="s">
        <v>2976</v>
      </c>
      <c r="B101" s="238"/>
      <c r="C101" s="238"/>
      <c r="D101" s="238"/>
      <c r="E101" s="238"/>
      <c r="F101" s="238"/>
      <c r="G101" s="238"/>
      <c r="H101" s="238"/>
      <c r="I101" s="238"/>
      <c r="J101" s="238"/>
      <c r="K101" s="238"/>
      <c r="L101" s="238"/>
      <c r="M101" s="238"/>
      <c r="N101" s="238"/>
      <c r="O101" s="238"/>
      <c r="P101" s="238"/>
      <c r="Q101" s="238"/>
      <c r="R101" s="238"/>
      <c r="S101" s="238"/>
      <c r="T101" s="238"/>
      <c r="U101" s="238"/>
      <c r="V101" s="238"/>
      <c r="W101" s="238"/>
      <c r="X101" s="238"/>
      <c r="Y101" s="238"/>
      <c r="Z101" s="238"/>
      <c r="AA101" s="155"/>
      <c r="AB101" s="155"/>
      <c r="AC101" s="155"/>
      <c r="AD101" s="155"/>
      <c r="AE101" s="155"/>
      <c r="AF101" s="155"/>
    </row>
    <row r="102" spans="1:32" x14ac:dyDescent="0.3">
      <c r="A102" s="239" t="s">
        <v>2977</v>
      </c>
      <c r="B102" s="238"/>
      <c r="C102" s="238"/>
      <c r="D102" s="238"/>
      <c r="E102" s="238"/>
      <c r="F102" s="238"/>
      <c r="G102" s="238"/>
      <c r="H102" s="238"/>
      <c r="I102" s="238"/>
      <c r="J102" s="238"/>
      <c r="K102" s="238"/>
      <c r="L102" s="238"/>
      <c r="M102" s="238"/>
      <c r="N102" s="238"/>
      <c r="O102" s="238"/>
      <c r="P102" s="238"/>
      <c r="Q102" s="238"/>
      <c r="R102" s="238"/>
      <c r="S102" s="238"/>
      <c r="T102" s="238"/>
      <c r="U102" s="238"/>
      <c r="V102" s="238"/>
      <c r="W102" s="238"/>
      <c r="X102" s="238"/>
      <c r="Y102" s="238"/>
      <c r="Z102" s="238"/>
      <c r="AA102" s="155"/>
      <c r="AB102" s="155"/>
      <c r="AC102" s="155"/>
      <c r="AD102" s="155"/>
      <c r="AE102" s="155"/>
      <c r="AF102" s="155"/>
    </row>
    <row r="103" spans="1:32" x14ac:dyDescent="0.3">
      <c r="A103" s="239" t="s">
        <v>2978</v>
      </c>
      <c r="B103" s="238"/>
      <c r="C103" s="238"/>
      <c r="D103" s="238"/>
      <c r="E103" s="238"/>
      <c r="F103" s="238"/>
      <c r="G103" s="238"/>
      <c r="H103" s="238"/>
      <c r="I103" s="238"/>
      <c r="J103" s="238"/>
      <c r="K103" s="238"/>
      <c r="L103" s="238"/>
      <c r="M103" s="238"/>
      <c r="N103" s="238"/>
      <c r="O103" s="238"/>
      <c r="P103" s="238"/>
      <c r="Q103" s="238"/>
      <c r="R103" s="238"/>
      <c r="S103" s="238"/>
      <c r="T103" s="238"/>
      <c r="U103" s="238"/>
      <c r="V103" s="238"/>
      <c r="W103" s="238"/>
      <c r="X103" s="238"/>
      <c r="Y103" s="238"/>
      <c r="Z103" s="238"/>
      <c r="AA103" s="155"/>
      <c r="AB103" s="155"/>
      <c r="AC103" s="155"/>
      <c r="AD103" s="155"/>
      <c r="AE103" s="155"/>
      <c r="AF103" s="155"/>
    </row>
    <row r="104" spans="1:32" x14ac:dyDescent="0.3">
      <c r="A104" s="239" t="s">
        <v>2979</v>
      </c>
      <c r="B104" s="238"/>
      <c r="C104" s="238"/>
      <c r="D104" s="238"/>
      <c r="E104" s="238"/>
      <c r="F104" s="238"/>
      <c r="G104" s="238"/>
      <c r="H104" s="238"/>
      <c r="I104" s="238"/>
      <c r="J104" s="238"/>
      <c r="K104" s="238"/>
      <c r="L104" s="238"/>
      <c r="M104" s="238"/>
      <c r="N104" s="238"/>
      <c r="O104" s="238"/>
      <c r="P104" s="238"/>
      <c r="Q104" s="238"/>
      <c r="R104" s="238"/>
      <c r="S104" s="238"/>
      <c r="T104" s="238"/>
      <c r="U104" s="238"/>
      <c r="V104" s="238"/>
      <c r="W104" s="238"/>
      <c r="X104" s="238"/>
      <c r="Y104" s="238"/>
      <c r="Z104" s="238"/>
      <c r="AA104" s="155"/>
      <c r="AB104" s="155"/>
      <c r="AC104" s="155"/>
      <c r="AD104" s="155"/>
      <c r="AE104" s="155"/>
      <c r="AF104" s="155"/>
    </row>
    <row r="105" spans="1:32" x14ac:dyDescent="0.3">
      <c r="A105" s="240"/>
      <c r="B105" s="238"/>
      <c r="C105" s="238"/>
      <c r="D105" s="238"/>
      <c r="E105" s="238"/>
      <c r="F105" s="238"/>
      <c r="G105" s="238"/>
      <c r="H105" s="238"/>
      <c r="I105" s="238"/>
      <c r="J105" s="238"/>
      <c r="K105" s="238"/>
      <c r="L105" s="238"/>
      <c r="M105" s="238"/>
      <c r="N105" s="238"/>
      <c r="O105" s="238"/>
      <c r="P105" s="238"/>
      <c r="Q105" s="238"/>
      <c r="R105" s="238"/>
      <c r="S105" s="238"/>
      <c r="T105" s="238"/>
      <c r="U105" s="238"/>
      <c r="V105" s="238"/>
      <c r="W105" s="238"/>
      <c r="X105" s="238"/>
      <c r="Y105" s="238"/>
      <c r="Z105" s="238"/>
      <c r="AA105" s="155"/>
      <c r="AB105" s="155"/>
      <c r="AC105" s="155"/>
      <c r="AD105" s="155"/>
      <c r="AE105" s="155"/>
      <c r="AF105" s="155"/>
    </row>
    <row r="106" spans="1:32" x14ac:dyDescent="0.3">
      <c r="A106" s="240"/>
      <c r="B106" s="238"/>
      <c r="C106" s="238"/>
      <c r="D106" s="238"/>
      <c r="E106" s="238"/>
      <c r="F106" s="238"/>
      <c r="G106" s="238"/>
      <c r="H106" s="238"/>
      <c r="I106" s="238"/>
      <c r="J106" s="238"/>
      <c r="K106" s="238"/>
      <c r="L106" s="238"/>
      <c r="M106" s="238"/>
      <c r="N106" s="238"/>
      <c r="O106" s="238"/>
      <c r="P106" s="238"/>
      <c r="Q106" s="238"/>
      <c r="R106" s="238"/>
      <c r="S106" s="238"/>
      <c r="T106" s="238"/>
      <c r="U106" s="238"/>
      <c r="V106" s="238"/>
      <c r="W106" s="238"/>
      <c r="X106" s="238"/>
      <c r="Y106" s="238"/>
      <c r="Z106" s="238"/>
      <c r="AA106" s="155"/>
      <c r="AB106" s="155"/>
      <c r="AC106" s="155"/>
      <c r="AD106" s="155"/>
      <c r="AE106" s="155"/>
      <c r="AF106" s="155"/>
    </row>
    <row r="107" spans="1:32" x14ac:dyDescent="0.3">
      <c r="A107" s="241" t="s">
        <v>2889</v>
      </c>
      <c r="B107" s="238"/>
      <c r="C107" s="238"/>
      <c r="D107" s="238"/>
      <c r="E107" s="238"/>
      <c r="F107" s="238"/>
      <c r="G107" s="238"/>
      <c r="H107" s="238"/>
      <c r="I107" s="238"/>
      <c r="J107" s="238"/>
      <c r="K107" s="238"/>
      <c r="L107" s="238"/>
      <c r="M107" s="238"/>
      <c r="N107" s="238"/>
      <c r="O107" s="238"/>
      <c r="P107" s="238"/>
      <c r="Q107" s="238"/>
      <c r="R107" s="238"/>
      <c r="S107" s="238"/>
      <c r="T107" s="238"/>
      <c r="U107" s="238"/>
      <c r="V107" s="238"/>
      <c r="W107" s="238"/>
      <c r="X107" s="238"/>
      <c r="Y107" s="238"/>
      <c r="Z107" s="238"/>
      <c r="AA107" s="155"/>
      <c r="AB107" s="155"/>
      <c r="AC107" s="155"/>
      <c r="AD107" s="155"/>
      <c r="AE107" s="155"/>
      <c r="AF107" s="155"/>
    </row>
    <row r="108" spans="1:32" x14ac:dyDescent="0.3">
      <c r="A108" s="241" t="s">
        <v>2980</v>
      </c>
      <c r="B108" s="238"/>
      <c r="C108" s="238"/>
      <c r="D108" s="238"/>
      <c r="E108" s="238"/>
      <c r="F108" s="238"/>
      <c r="G108" s="238"/>
      <c r="H108" s="238"/>
      <c r="I108" s="238"/>
      <c r="J108" s="238"/>
      <c r="K108" s="238"/>
      <c r="L108" s="238"/>
      <c r="M108" s="238"/>
      <c r="N108" s="238"/>
      <c r="O108" s="238"/>
      <c r="P108" s="238"/>
      <c r="Q108" s="238"/>
      <c r="R108" s="238"/>
      <c r="S108" s="238"/>
      <c r="T108" s="238"/>
      <c r="U108" s="238"/>
      <c r="V108" s="238"/>
      <c r="W108" s="238"/>
      <c r="X108" s="238"/>
      <c r="Y108" s="238"/>
      <c r="Z108" s="238"/>
      <c r="AA108" s="155"/>
      <c r="AB108" s="155"/>
      <c r="AC108" s="155"/>
      <c r="AD108" s="155"/>
      <c r="AE108" s="155"/>
      <c r="AF108" s="155"/>
    </row>
    <row r="109" spans="1:32" x14ac:dyDescent="0.3">
      <c r="A109" s="241" t="s">
        <v>2981</v>
      </c>
      <c r="B109" s="238"/>
      <c r="C109" s="238"/>
      <c r="D109" s="238"/>
      <c r="E109" s="238"/>
      <c r="F109" s="238"/>
      <c r="G109" s="238"/>
      <c r="H109" s="238"/>
      <c r="I109" s="238"/>
      <c r="J109" s="238"/>
      <c r="K109" s="238"/>
      <c r="L109" s="238"/>
      <c r="M109" s="238"/>
      <c r="N109" s="238"/>
      <c r="O109" s="238"/>
      <c r="P109" s="238"/>
      <c r="Q109" s="238"/>
      <c r="R109" s="238"/>
      <c r="S109" s="238"/>
      <c r="T109" s="238"/>
      <c r="U109" s="238"/>
      <c r="V109" s="238"/>
      <c r="W109" s="238"/>
      <c r="X109" s="238"/>
      <c r="Y109" s="238"/>
      <c r="Z109" s="238"/>
      <c r="AA109" s="155"/>
      <c r="AB109" s="155"/>
      <c r="AC109" s="155"/>
      <c r="AD109" s="155"/>
      <c r="AE109" s="155"/>
      <c r="AF109" s="155"/>
    </row>
    <row r="110" spans="1:32" x14ac:dyDescent="0.3">
      <c r="A110" s="241" t="s">
        <v>2982</v>
      </c>
      <c r="B110" s="238"/>
      <c r="C110" s="238"/>
      <c r="D110" s="238"/>
      <c r="E110" s="238"/>
      <c r="F110" s="238"/>
      <c r="G110" s="238"/>
      <c r="H110" s="238"/>
      <c r="I110" s="238"/>
      <c r="J110" s="238"/>
      <c r="K110" s="238"/>
      <c r="L110" s="238"/>
      <c r="M110" s="238"/>
      <c r="N110" s="238"/>
      <c r="O110" s="238"/>
      <c r="P110" s="238"/>
      <c r="Q110" s="238"/>
      <c r="R110" s="238"/>
      <c r="S110" s="238"/>
      <c r="T110" s="238"/>
      <c r="U110" s="238"/>
      <c r="V110" s="238"/>
      <c r="W110" s="238"/>
      <c r="X110" s="238"/>
      <c r="Y110" s="238"/>
      <c r="Z110" s="238"/>
      <c r="AA110" s="155"/>
      <c r="AB110" s="155"/>
      <c r="AC110" s="155"/>
      <c r="AD110" s="155"/>
      <c r="AE110" s="155"/>
      <c r="AF110" s="155"/>
    </row>
    <row r="111" spans="1:32" x14ac:dyDescent="0.3">
      <c r="A111" s="240"/>
      <c r="B111" s="238"/>
      <c r="C111" s="238"/>
      <c r="D111" s="238"/>
      <c r="E111" s="238"/>
      <c r="F111" s="238"/>
      <c r="G111" s="238"/>
      <c r="H111" s="238"/>
      <c r="I111" s="238"/>
      <c r="J111" s="238"/>
      <c r="K111" s="238"/>
      <c r="L111" s="238"/>
      <c r="M111" s="238"/>
      <c r="N111" s="238"/>
      <c r="O111" s="238"/>
      <c r="P111" s="238"/>
      <c r="Q111" s="238"/>
      <c r="R111" s="238"/>
      <c r="S111" s="238"/>
      <c r="T111" s="238"/>
      <c r="U111" s="238"/>
      <c r="V111" s="238"/>
      <c r="W111" s="238"/>
      <c r="X111" s="238"/>
      <c r="Y111" s="238"/>
      <c r="Z111" s="238"/>
      <c r="AA111" s="155"/>
      <c r="AB111" s="155"/>
      <c r="AC111" s="155"/>
      <c r="AD111" s="155"/>
      <c r="AE111" s="155"/>
      <c r="AF111" s="155"/>
    </row>
    <row r="112" spans="1:32" x14ac:dyDescent="0.3">
      <c r="A112" s="240"/>
      <c r="B112" s="238"/>
      <c r="C112" s="238"/>
      <c r="D112" s="238"/>
      <c r="E112" s="238"/>
      <c r="F112" s="238"/>
      <c r="G112" s="238"/>
      <c r="H112" s="238"/>
      <c r="I112" s="238"/>
      <c r="J112" s="238"/>
      <c r="K112" s="238"/>
      <c r="L112" s="238"/>
      <c r="M112" s="238"/>
      <c r="N112" s="238"/>
      <c r="O112" s="238"/>
      <c r="P112" s="238"/>
      <c r="Q112" s="238"/>
      <c r="R112" s="238"/>
      <c r="S112" s="238"/>
      <c r="T112" s="238"/>
      <c r="U112" s="238"/>
      <c r="V112" s="238"/>
      <c r="W112" s="238"/>
      <c r="X112" s="238"/>
      <c r="Y112" s="238"/>
      <c r="Z112" s="238"/>
      <c r="AA112" s="155"/>
      <c r="AB112" s="155"/>
      <c r="AC112" s="155"/>
      <c r="AD112" s="155"/>
      <c r="AE112" s="155"/>
      <c r="AF112" s="155"/>
    </row>
    <row r="113" spans="1:32" x14ac:dyDescent="0.3">
      <c r="A113" s="239" t="s">
        <v>3045</v>
      </c>
      <c r="B113" s="238"/>
      <c r="C113" s="238"/>
      <c r="D113" s="238"/>
      <c r="E113" s="238"/>
      <c r="F113" s="238"/>
      <c r="G113" s="238"/>
      <c r="H113" s="238"/>
      <c r="I113" s="238"/>
      <c r="J113" s="238"/>
      <c r="K113" s="238"/>
      <c r="L113" s="238"/>
      <c r="M113" s="238"/>
      <c r="N113" s="238"/>
      <c r="O113" s="238"/>
      <c r="P113" s="238"/>
      <c r="Q113" s="238"/>
      <c r="R113" s="238"/>
      <c r="S113" s="238"/>
      <c r="T113" s="238"/>
      <c r="U113" s="238"/>
      <c r="V113" s="238"/>
      <c r="W113" s="238"/>
      <c r="X113" s="238"/>
      <c r="Y113" s="238"/>
      <c r="Z113" s="238"/>
      <c r="AA113" s="155"/>
      <c r="AB113" s="155"/>
      <c r="AC113" s="155"/>
      <c r="AD113" s="155"/>
      <c r="AE113" s="155"/>
      <c r="AF113" s="155"/>
    </row>
    <row r="114" spans="1:32" x14ac:dyDescent="0.3">
      <c r="A114" s="239" t="s">
        <v>2984</v>
      </c>
      <c r="B114" s="238"/>
      <c r="C114" s="238"/>
      <c r="D114" s="238"/>
      <c r="E114" s="238"/>
      <c r="F114" s="238"/>
      <c r="G114" s="238"/>
      <c r="H114" s="238"/>
      <c r="I114" s="238"/>
      <c r="J114" s="238"/>
      <c r="K114" s="238"/>
      <c r="L114" s="238"/>
      <c r="M114" s="238"/>
      <c r="N114" s="238"/>
      <c r="O114" s="238"/>
      <c r="P114" s="238"/>
      <c r="Q114" s="238"/>
      <c r="R114" s="238"/>
      <c r="S114" s="238"/>
      <c r="T114" s="238"/>
      <c r="U114" s="238"/>
      <c r="V114" s="238"/>
      <c r="W114" s="238"/>
      <c r="X114" s="238"/>
      <c r="Y114" s="238"/>
      <c r="Z114" s="238"/>
      <c r="AA114" s="155"/>
      <c r="AB114" s="155"/>
      <c r="AC114" s="155"/>
      <c r="AD114" s="155"/>
      <c r="AE114" s="155"/>
      <c r="AF114" s="155"/>
    </row>
    <row r="115" spans="1:32" x14ac:dyDescent="0.3">
      <c r="A115" s="239" t="s">
        <v>2985</v>
      </c>
      <c r="B115" s="238"/>
      <c r="C115" s="238"/>
      <c r="D115" s="238"/>
      <c r="E115" s="238"/>
      <c r="F115" s="238"/>
      <c r="G115" s="238"/>
      <c r="H115" s="238"/>
      <c r="I115" s="238"/>
      <c r="J115" s="238"/>
      <c r="K115" s="238"/>
      <c r="L115" s="238"/>
      <c r="M115" s="238"/>
      <c r="N115" s="238"/>
      <c r="O115" s="238"/>
      <c r="P115" s="238"/>
      <c r="Q115" s="238"/>
      <c r="R115" s="238"/>
      <c r="S115" s="238"/>
      <c r="T115" s="238"/>
      <c r="U115" s="238"/>
      <c r="V115" s="238"/>
      <c r="W115" s="238"/>
      <c r="X115" s="238"/>
      <c r="Y115" s="238"/>
      <c r="Z115" s="238"/>
      <c r="AA115" s="155"/>
      <c r="AB115" s="155"/>
      <c r="AC115" s="155"/>
      <c r="AD115" s="155"/>
      <c r="AE115" s="155"/>
      <c r="AF115" s="155"/>
    </row>
    <row r="116" spans="1:32" x14ac:dyDescent="0.3">
      <c r="A116" s="239" t="s">
        <v>2986</v>
      </c>
      <c r="B116" s="238"/>
      <c r="C116" s="238"/>
      <c r="D116" s="238"/>
      <c r="E116" s="238"/>
      <c r="F116" s="238"/>
      <c r="G116" s="238"/>
      <c r="H116" s="238"/>
      <c r="I116" s="238"/>
      <c r="J116" s="238"/>
      <c r="K116" s="238"/>
      <c r="L116" s="238"/>
      <c r="M116" s="238"/>
      <c r="N116" s="238"/>
      <c r="O116" s="238"/>
      <c r="P116" s="238"/>
      <c r="Q116" s="238"/>
      <c r="R116" s="238"/>
      <c r="S116" s="238"/>
      <c r="T116" s="238"/>
      <c r="U116" s="238"/>
      <c r="V116" s="238"/>
      <c r="W116" s="238"/>
      <c r="X116" s="238"/>
      <c r="Y116" s="238"/>
      <c r="Z116" s="238"/>
      <c r="AA116" s="155"/>
      <c r="AB116" s="155"/>
      <c r="AC116" s="155"/>
      <c r="AD116" s="155"/>
      <c r="AE116" s="155"/>
      <c r="AF116" s="155"/>
    </row>
    <row r="117" spans="1:32" x14ac:dyDescent="0.3">
      <c r="A117" s="239" t="s">
        <v>2987</v>
      </c>
      <c r="B117" s="238"/>
      <c r="C117" s="238"/>
      <c r="D117" s="238"/>
      <c r="E117" s="238"/>
      <c r="F117" s="238"/>
      <c r="G117" s="238"/>
      <c r="H117" s="238"/>
      <c r="I117" s="238"/>
      <c r="J117" s="238"/>
      <c r="K117" s="238"/>
      <c r="L117" s="238"/>
      <c r="M117" s="238"/>
      <c r="N117" s="238"/>
      <c r="O117" s="238"/>
      <c r="P117" s="238"/>
      <c r="Q117" s="238"/>
      <c r="R117" s="238"/>
      <c r="S117" s="238"/>
      <c r="T117" s="238"/>
      <c r="U117" s="238"/>
      <c r="V117" s="238"/>
      <c r="W117" s="238"/>
      <c r="X117" s="238"/>
      <c r="Y117" s="238"/>
      <c r="Z117" s="238"/>
      <c r="AA117" s="155"/>
      <c r="AB117" s="155"/>
      <c r="AC117" s="155"/>
      <c r="AD117" s="155"/>
      <c r="AE117" s="155"/>
      <c r="AF117" s="155"/>
    </row>
    <row r="118" spans="1:32" x14ac:dyDescent="0.3">
      <c r="A118" s="239" t="s">
        <v>2891</v>
      </c>
      <c r="B118" s="238"/>
      <c r="C118" s="238"/>
      <c r="D118" s="238"/>
      <c r="E118" s="238"/>
      <c r="F118" s="238"/>
      <c r="G118" s="238"/>
      <c r="H118" s="238"/>
      <c r="I118" s="238"/>
      <c r="J118" s="238"/>
      <c r="K118" s="238"/>
      <c r="L118" s="238"/>
      <c r="M118" s="238"/>
      <c r="N118" s="238"/>
      <c r="O118" s="238"/>
      <c r="P118" s="238"/>
      <c r="Q118" s="238"/>
      <c r="R118" s="238"/>
      <c r="S118" s="238"/>
      <c r="T118" s="238"/>
      <c r="U118" s="238"/>
      <c r="V118" s="238"/>
      <c r="W118" s="238"/>
      <c r="X118" s="238"/>
      <c r="Y118" s="238"/>
      <c r="Z118" s="238"/>
      <c r="AA118" s="155"/>
      <c r="AB118" s="155"/>
      <c r="AC118" s="155"/>
      <c r="AD118" s="155"/>
      <c r="AE118" s="155"/>
      <c r="AF118" s="155"/>
    </row>
    <row r="119" spans="1:32" x14ac:dyDescent="0.3">
      <c r="A119" s="239" t="s">
        <v>2988</v>
      </c>
      <c r="B119" s="238"/>
      <c r="C119" s="238"/>
      <c r="D119" s="238"/>
      <c r="E119" s="238"/>
      <c r="F119" s="238"/>
      <c r="G119" s="238"/>
      <c r="H119" s="238"/>
      <c r="I119" s="238"/>
      <c r="J119" s="238"/>
      <c r="K119" s="238"/>
      <c r="L119" s="238"/>
      <c r="M119" s="238"/>
      <c r="N119" s="238"/>
      <c r="O119" s="238"/>
      <c r="P119" s="238"/>
      <c r="Q119" s="238"/>
      <c r="R119" s="238"/>
      <c r="S119" s="238"/>
      <c r="T119" s="238"/>
      <c r="U119" s="238"/>
      <c r="V119" s="238"/>
      <c r="W119" s="238"/>
      <c r="X119" s="238"/>
      <c r="Y119" s="238"/>
      <c r="Z119" s="238"/>
      <c r="AA119" s="155"/>
      <c r="AB119" s="155"/>
      <c r="AC119" s="155"/>
      <c r="AD119" s="155"/>
      <c r="AE119" s="155"/>
      <c r="AF119" s="155"/>
    </row>
    <row r="120" spans="1:32" x14ac:dyDescent="0.3">
      <c r="A120" s="239" t="s">
        <v>2989</v>
      </c>
      <c r="B120" s="238"/>
      <c r="C120" s="238"/>
      <c r="D120" s="238"/>
      <c r="E120" s="238"/>
      <c r="F120" s="238"/>
      <c r="G120" s="238"/>
      <c r="H120" s="238"/>
      <c r="I120" s="238"/>
      <c r="J120" s="238"/>
      <c r="K120" s="238"/>
      <c r="L120" s="238"/>
      <c r="M120" s="238"/>
      <c r="N120" s="238"/>
      <c r="O120" s="238"/>
      <c r="P120" s="238"/>
      <c r="Q120" s="238"/>
      <c r="R120" s="238"/>
      <c r="S120" s="238"/>
      <c r="T120" s="238"/>
      <c r="U120" s="238"/>
      <c r="V120" s="238"/>
      <c r="W120" s="238"/>
      <c r="X120" s="238"/>
      <c r="Y120" s="238"/>
      <c r="Z120" s="238"/>
      <c r="AA120" s="155"/>
      <c r="AB120" s="155"/>
      <c r="AC120" s="155"/>
      <c r="AD120" s="155"/>
      <c r="AE120" s="155"/>
      <c r="AF120" s="155"/>
    </row>
    <row r="121" spans="1:32" x14ac:dyDescent="0.3">
      <c r="A121" s="239" t="s">
        <v>2990</v>
      </c>
      <c r="B121" s="238"/>
      <c r="C121" s="238"/>
      <c r="D121" s="238"/>
      <c r="E121" s="238"/>
      <c r="F121" s="238"/>
      <c r="G121" s="238"/>
      <c r="H121" s="238"/>
      <c r="I121" s="238"/>
      <c r="J121" s="238"/>
      <c r="K121" s="238"/>
      <c r="L121" s="238"/>
      <c r="M121" s="238"/>
      <c r="N121" s="238"/>
      <c r="O121" s="238"/>
      <c r="P121" s="238"/>
      <c r="Q121" s="238"/>
      <c r="R121" s="238"/>
      <c r="S121" s="238"/>
      <c r="T121" s="238"/>
      <c r="U121" s="238"/>
      <c r="V121" s="238"/>
      <c r="W121" s="238"/>
      <c r="X121" s="238"/>
      <c r="Y121" s="238"/>
      <c r="Z121" s="238"/>
      <c r="AA121" s="155"/>
      <c r="AB121" s="155"/>
      <c r="AC121" s="155"/>
      <c r="AD121" s="155"/>
      <c r="AE121" s="155"/>
      <c r="AF121" s="155"/>
    </row>
    <row r="122" spans="1:32" x14ac:dyDescent="0.3">
      <c r="A122" s="239" t="s">
        <v>2991</v>
      </c>
      <c r="B122" s="238"/>
      <c r="C122" s="238"/>
      <c r="D122" s="238"/>
      <c r="E122" s="238"/>
      <c r="F122" s="238"/>
      <c r="G122" s="238"/>
      <c r="H122" s="238"/>
      <c r="I122" s="238"/>
      <c r="J122" s="238"/>
      <c r="K122" s="238"/>
      <c r="L122" s="238"/>
      <c r="M122" s="238"/>
      <c r="N122" s="238"/>
      <c r="O122" s="238"/>
      <c r="P122" s="238"/>
      <c r="Q122" s="238"/>
      <c r="R122" s="238"/>
      <c r="S122" s="238"/>
      <c r="T122" s="238"/>
      <c r="U122" s="238"/>
      <c r="V122" s="238"/>
      <c r="W122" s="238"/>
      <c r="X122" s="238"/>
      <c r="Y122" s="238"/>
      <c r="Z122" s="238"/>
      <c r="AA122" s="155"/>
      <c r="AB122" s="155"/>
      <c r="AC122" s="155"/>
      <c r="AD122" s="155"/>
      <c r="AE122" s="155"/>
      <c r="AF122" s="155"/>
    </row>
    <row r="123" spans="1:32" x14ac:dyDescent="0.3">
      <c r="A123" s="239" t="s">
        <v>2992</v>
      </c>
      <c r="B123" s="238"/>
      <c r="C123" s="238"/>
      <c r="D123" s="238"/>
      <c r="E123" s="238"/>
      <c r="F123" s="238"/>
      <c r="G123" s="238"/>
      <c r="H123" s="238"/>
      <c r="I123" s="238"/>
      <c r="J123" s="238"/>
      <c r="K123" s="238"/>
      <c r="L123" s="238"/>
      <c r="M123" s="238"/>
      <c r="N123" s="238"/>
      <c r="O123" s="238"/>
      <c r="P123" s="238"/>
      <c r="Q123" s="238"/>
      <c r="R123" s="238"/>
      <c r="S123" s="238"/>
      <c r="T123" s="238"/>
      <c r="U123" s="238"/>
      <c r="V123" s="238"/>
      <c r="W123" s="238"/>
      <c r="X123" s="238"/>
      <c r="Y123" s="238"/>
      <c r="Z123" s="238"/>
      <c r="AA123" s="155"/>
      <c r="AB123" s="155"/>
      <c r="AC123" s="155"/>
      <c r="AD123" s="155"/>
      <c r="AE123" s="155"/>
      <c r="AF123" s="155"/>
    </row>
    <row r="124" spans="1:32" x14ac:dyDescent="0.3">
      <c r="A124" s="239" t="s">
        <v>2993</v>
      </c>
      <c r="B124" s="238"/>
      <c r="C124" s="238"/>
      <c r="D124" s="238"/>
      <c r="E124" s="238"/>
      <c r="F124" s="238"/>
      <c r="G124" s="238"/>
      <c r="H124" s="238"/>
      <c r="I124" s="238"/>
      <c r="J124" s="238"/>
      <c r="K124" s="238"/>
      <c r="L124" s="238"/>
      <c r="M124" s="238"/>
      <c r="N124" s="238"/>
      <c r="O124" s="238"/>
      <c r="P124" s="238"/>
      <c r="Q124" s="238"/>
      <c r="R124" s="238"/>
      <c r="S124" s="238"/>
      <c r="T124" s="238"/>
      <c r="U124" s="238"/>
      <c r="V124" s="238"/>
      <c r="W124" s="238"/>
      <c r="X124" s="238"/>
      <c r="Y124" s="238"/>
      <c r="Z124" s="238"/>
      <c r="AA124" s="155"/>
      <c r="AB124" s="155"/>
      <c r="AC124" s="155"/>
      <c r="AD124" s="155"/>
      <c r="AE124" s="155"/>
      <c r="AF124" s="155"/>
    </row>
    <row r="125" spans="1:32" x14ac:dyDescent="0.3">
      <c r="A125" s="239" t="s">
        <v>2994</v>
      </c>
      <c r="B125" s="238"/>
      <c r="C125" s="238"/>
      <c r="D125" s="238"/>
      <c r="E125" s="238"/>
      <c r="F125" s="238"/>
      <c r="G125" s="238"/>
      <c r="H125" s="238"/>
      <c r="I125" s="238"/>
      <c r="J125" s="238"/>
      <c r="K125" s="238"/>
      <c r="L125" s="238"/>
      <c r="M125" s="238"/>
      <c r="N125" s="238"/>
      <c r="O125" s="238"/>
      <c r="P125" s="238"/>
      <c r="Q125" s="238"/>
      <c r="R125" s="238"/>
      <c r="S125" s="238"/>
      <c r="T125" s="238"/>
      <c r="U125" s="238"/>
      <c r="V125" s="238"/>
      <c r="W125" s="238"/>
      <c r="X125" s="238"/>
      <c r="Y125" s="238"/>
      <c r="Z125" s="238"/>
      <c r="AA125" s="155"/>
      <c r="AB125" s="155"/>
      <c r="AC125" s="155"/>
      <c r="AD125" s="155"/>
      <c r="AE125" s="155"/>
      <c r="AF125" s="155"/>
    </row>
    <row r="126" spans="1:32" x14ac:dyDescent="0.3">
      <c r="A126" s="239" t="s">
        <v>2995</v>
      </c>
      <c r="B126" s="238"/>
      <c r="C126" s="238"/>
      <c r="D126" s="238"/>
      <c r="E126" s="238"/>
      <c r="F126" s="238"/>
      <c r="G126" s="238"/>
      <c r="H126" s="238"/>
      <c r="I126" s="238"/>
      <c r="J126" s="238"/>
      <c r="K126" s="238"/>
      <c r="L126" s="238"/>
      <c r="M126" s="238"/>
      <c r="N126" s="238"/>
      <c r="O126" s="238"/>
      <c r="P126" s="238"/>
      <c r="Q126" s="238"/>
      <c r="R126" s="238"/>
      <c r="S126" s="238"/>
      <c r="T126" s="238"/>
      <c r="U126" s="238"/>
      <c r="V126" s="238"/>
      <c r="W126" s="238"/>
      <c r="X126" s="238"/>
      <c r="Y126" s="238"/>
      <c r="Z126" s="238"/>
      <c r="AA126" s="155"/>
      <c r="AB126" s="155"/>
      <c r="AC126" s="155"/>
      <c r="AD126" s="155"/>
      <c r="AE126" s="155"/>
      <c r="AF126" s="155"/>
    </row>
    <row r="127" spans="1:32" x14ac:dyDescent="0.3">
      <c r="A127" s="239" t="s">
        <v>2996</v>
      </c>
      <c r="B127" s="238"/>
      <c r="C127" s="238"/>
      <c r="D127" s="238"/>
      <c r="E127" s="238"/>
      <c r="F127" s="238"/>
      <c r="G127" s="238"/>
      <c r="H127" s="238"/>
      <c r="I127" s="238"/>
      <c r="J127" s="238"/>
      <c r="K127" s="238"/>
      <c r="L127" s="238"/>
      <c r="M127" s="238"/>
      <c r="N127" s="238"/>
      <c r="O127" s="238"/>
      <c r="P127" s="238"/>
      <c r="Q127" s="238"/>
      <c r="R127" s="238"/>
      <c r="S127" s="238"/>
      <c r="T127" s="238"/>
      <c r="U127" s="238"/>
      <c r="V127" s="238"/>
      <c r="W127" s="238"/>
      <c r="X127" s="238"/>
      <c r="Y127" s="238"/>
      <c r="Z127" s="238"/>
      <c r="AA127" s="155"/>
      <c r="AB127" s="155"/>
      <c r="AC127" s="155"/>
      <c r="AD127" s="155"/>
      <c r="AE127" s="155"/>
      <c r="AF127" s="155"/>
    </row>
    <row r="128" spans="1:32" x14ac:dyDescent="0.3">
      <c r="A128" s="239" t="s">
        <v>2997</v>
      </c>
      <c r="B128" s="238"/>
      <c r="C128" s="238"/>
      <c r="D128" s="238"/>
      <c r="E128" s="238"/>
      <c r="F128" s="238"/>
      <c r="G128" s="238"/>
      <c r="H128" s="238"/>
      <c r="I128" s="238"/>
      <c r="J128" s="238"/>
      <c r="K128" s="238"/>
      <c r="L128" s="238"/>
      <c r="M128" s="238"/>
      <c r="N128" s="238"/>
      <c r="O128" s="238"/>
      <c r="P128" s="238"/>
      <c r="Q128" s="238"/>
      <c r="R128" s="238"/>
      <c r="S128" s="238"/>
      <c r="T128" s="238"/>
      <c r="U128" s="238"/>
      <c r="V128" s="238"/>
      <c r="W128" s="238"/>
      <c r="X128" s="238"/>
      <c r="Y128" s="238"/>
      <c r="Z128" s="238"/>
      <c r="AA128" s="155"/>
      <c r="AB128" s="155"/>
      <c r="AC128" s="155"/>
      <c r="AD128" s="155"/>
      <c r="AE128" s="155"/>
      <c r="AF128" s="155"/>
    </row>
    <row r="129" spans="1:32" x14ac:dyDescent="0.3">
      <c r="A129" s="239" t="s">
        <v>2998</v>
      </c>
      <c r="B129" s="238"/>
      <c r="C129" s="238"/>
      <c r="D129" s="238"/>
      <c r="E129" s="238"/>
      <c r="F129" s="238"/>
      <c r="G129" s="238"/>
      <c r="H129" s="238"/>
      <c r="I129" s="238"/>
      <c r="J129" s="238"/>
      <c r="K129" s="238"/>
      <c r="L129" s="238"/>
      <c r="M129" s="238"/>
      <c r="N129" s="238"/>
      <c r="O129" s="238"/>
      <c r="P129" s="238"/>
      <c r="Q129" s="238"/>
      <c r="R129" s="238"/>
      <c r="S129" s="238"/>
      <c r="T129" s="238"/>
      <c r="U129" s="238"/>
      <c r="V129" s="238"/>
      <c r="W129" s="238"/>
      <c r="X129" s="238"/>
      <c r="Y129" s="238"/>
      <c r="Z129" s="238"/>
      <c r="AA129" s="155"/>
      <c r="AB129" s="155"/>
      <c r="AC129" s="155"/>
      <c r="AD129" s="155"/>
      <c r="AE129" s="155"/>
      <c r="AF129" s="155"/>
    </row>
    <row r="130" spans="1:32" x14ac:dyDescent="0.3">
      <c r="A130" s="239" t="s">
        <v>2999</v>
      </c>
      <c r="B130" s="238"/>
      <c r="C130" s="238"/>
      <c r="D130" s="238"/>
      <c r="E130" s="238"/>
      <c r="F130" s="238"/>
      <c r="G130" s="238"/>
      <c r="H130" s="238"/>
      <c r="I130" s="238"/>
      <c r="J130" s="238"/>
      <c r="K130" s="238"/>
      <c r="L130" s="238"/>
      <c r="M130" s="238"/>
      <c r="N130" s="238"/>
      <c r="O130" s="238"/>
      <c r="P130" s="238"/>
      <c r="Q130" s="238"/>
      <c r="R130" s="238"/>
      <c r="S130" s="238"/>
      <c r="T130" s="238"/>
      <c r="U130" s="238"/>
      <c r="V130" s="238"/>
      <c r="W130" s="238"/>
      <c r="X130" s="238"/>
      <c r="Y130" s="238"/>
      <c r="Z130" s="238"/>
      <c r="AA130" s="155"/>
      <c r="AB130" s="155"/>
      <c r="AC130" s="155"/>
      <c r="AD130" s="155"/>
      <c r="AE130" s="155"/>
      <c r="AF130" s="155"/>
    </row>
    <row r="131" spans="1:32" x14ac:dyDescent="0.3">
      <c r="A131" s="239" t="s">
        <v>3000</v>
      </c>
      <c r="B131" s="238"/>
      <c r="C131" s="238"/>
      <c r="D131" s="238"/>
      <c r="E131" s="238"/>
      <c r="F131" s="238"/>
      <c r="G131" s="238"/>
      <c r="H131" s="238"/>
      <c r="I131" s="238"/>
      <c r="J131" s="238"/>
      <c r="K131" s="238"/>
      <c r="L131" s="238"/>
      <c r="M131" s="238"/>
      <c r="N131" s="238"/>
      <c r="O131" s="238"/>
      <c r="P131" s="238"/>
      <c r="Q131" s="238"/>
      <c r="R131" s="238"/>
      <c r="S131" s="238"/>
      <c r="T131" s="238"/>
      <c r="U131" s="238"/>
      <c r="V131" s="238"/>
      <c r="W131" s="238"/>
      <c r="X131" s="238"/>
      <c r="Y131" s="238"/>
      <c r="Z131" s="238"/>
      <c r="AA131" s="155"/>
      <c r="AB131" s="155"/>
      <c r="AC131" s="155"/>
      <c r="AD131" s="155"/>
      <c r="AE131" s="155"/>
      <c r="AF131" s="155"/>
    </row>
    <row r="132" spans="1:32" x14ac:dyDescent="0.3">
      <c r="A132" s="239" t="s">
        <v>3001</v>
      </c>
      <c r="B132" s="238"/>
      <c r="C132" s="238"/>
      <c r="D132" s="238"/>
      <c r="E132" s="238"/>
      <c r="F132" s="238"/>
      <c r="G132" s="238"/>
      <c r="H132" s="238"/>
      <c r="I132" s="238"/>
      <c r="J132" s="238"/>
      <c r="K132" s="238"/>
      <c r="L132" s="238"/>
      <c r="M132" s="238"/>
      <c r="N132" s="238"/>
      <c r="O132" s="238"/>
      <c r="P132" s="238"/>
      <c r="Q132" s="238"/>
      <c r="R132" s="238"/>
      <c r="S132" s="238"/>
      <c r="T132" s="238"/>
      <c r="U132" s="238"/>
      <c r="V132" s="238"/>
      <c r="W132" s="238"/>
      <c r="X132" s="238"/>
      <c r="Y132" s="238"/>
      <c r="Z132" s="238"/>
      <c r="AA132" s="155"/>
      <c r="AB132" s="155"/>
      <c r="AC132" s="155"/>
      <c r="AD132" s="155"/>
      <c r="AE132" s="155"/>
      <c r="AF132" s="155"/>
    </row>
    <row r="133" spans="1:32" x14ac:dyDescent="0.3">
      <c r="A133" s="239" t="s">
        <v>3002</v>
      </c>
      <c r="B133" s="238"/>
      <c r="C133" s="238"/>
      <c r="D133" s="238"/>
      <c r="E133" s="238"/>
      <c r="F133" s="238"/>
      <c r="G133" s="238"/>
      <c r="H133" s="238"/>
      <c r="I133" s="238"/>
      <c r="J133" s="238"/>
      <c r="K133" s="238"/>
      <c r="L133" s="238"/>
      <c r="M133" s="238"/>
      <c r="N133" s="238"/>
      <c r="O133" s="238"/>
      <c r="P133" s="238"/>
      <c r="Q133" s="238"/>
      <c r="R133" s="238"/>
      <c r="S133" s="238"/>
      <c r="T133" s="238"/>
      <c r="U133" s="238"/>
      <c r="V133" s="238"/>
      <c r="W133" s="238"/>
      <c r="X133" s="238"/>
      <c r="Y133" s="238"/>
      <c r="Z133" s="238"/>
      <c r="AA133" s="155"/>
      <c r="AB133" s="155"/>
      <c r="AC133" s="155"/>
      <c r="AD133" s="155"/>
      <c r="AE133" s="155"/>
      <c r="AF133" s="155"/>
    </row>
    <row r="134" spans="1:32" x14ac:dyDescent="0.3">
      <c r="A134" s="239" t="s">
        <v>3003</v>
      </c>
      <c r="B134" s="238"/>
      <c r="C134" s="238"/>
      <c r="D134" s="238"/>
      <c r="E134" s="238"/>
      <c r="F134" s="238"/>
      <c r="G134" s="238"/>
      <c r="H134" s="238"/>
      <c r="I134" s="238"/>
      <c r="J134" s="238"/>
      <c r="K134" s="238"/>
      <c r="L134" s="238"/>
      <c r="M134" s="238"/>
      <c r="N134" s="238"/>
      <c r="O134" s="238"/>
      <c r="P134" s="238"/>
      <c r="Q134" s="238"/>
      <c r="R134" s="238"/>
      <c r="S134" s="238"/>
      <c r="T134" s="238"/>
      <c r="U134" s="238"/>
      <c r="V134" s="238"/>
      <c r="W134" s="238"/>
      <c r="X134" s="238"/>
      <c r="Y134" s="238"/>
      <c r="Z134" s="238"/>
      <c r="AA134" s="155"/>
      <c r="AB134" s="155"/>
      <c r="AC134" s="155"/>
      <c r="AD134" s="155"/>
      <c r="AE134" s="155"/>
      <c r="AF134" s="155"/>
    </row>
    <row r="135" spans="1:32" x14ac:dyDescent="0.3">
      <c r="A135" s="239" t="s">
        <v>3004</v>
      </c>
      <c r="B135" s="238"/>
      <c r="C135" s="238"/>
      <c r="D135" s="238"/>
      <c r="E135" s="238"/>
      <c r="F135" s="238"/>
      <c r="G135" s="238"/>
      <c r="H135" s="238"/>
      <c r="I135" s="238"/>
      <c r="J135" s="238"/>
      <c r="K135" s="238"/>
      <c r="L135" s="238"/>
      <c r="M135" s="238"/>
      <c r="N135" s="238"/>
      <c r="O135" s="238"/>
      <c r="P135" s="238"/>
      <c r="Q135" s="238"/>
      <c r="R135" s="238"/>
      <c r="S135" s="238"/>
      <c r="T135" s="238"/>
      <c r="U135" s="238"/>
      <c r="V135" s="238"/>
      <c r="W135" s="238"/>
      <c r="X135" s="238"/>
      <c r="Y135" s="238"/>
      <c r="Z135" s="238"/>
      <c r="AA135" s="155"/>
      <c r="AB135" s="155"/>
      <c r="AC135" s="155"/>
      <c r="AD135" s="155"/>
      <c r="AE135" s="155"/>
      <c r="AF135" s="155"/>
    </row>
    <row r="136" spans="1:32" x14ac:dyDescent="0.3">
      <c r="A136" s="239" t="s">
        <v>3005</v>
      </c>
      <c r="B136" s="238"/>
      <c r="C136" s="238"/>
      <c r="D136" s="238"/>
      <c r="E136" s="238"/>
      <c r="F136" s="238"/>
      <c r="G136" s="238"/>
      <c r="H136" s="238"/>
      <c r="I136" s="238"/>
      <c r="J136" s="238"/>
      <c r="K136" s="238"/>
      <c r="L136" s="238"/>
      <c r="M136" s="238"/>
      <c r="N136" s="238"/>
      <c r="O136" s="238"/>
      <c r="P136" s="238"/>
      <c r="Q136" s="238"/>
      <c r="R136" s="238"/>
      <c r="S136" s="238"/>
      <c r="T136" s="238"/>
      <c r="U136" s="238"/>
      <c r="V136" s="238"/>
      <c r="W136" s="238"/>
      <c r="X136" s="238"/>
      <c r="Y136" s="238"/>
      <c r="Z136" s="238"/>
      <c r="AA136" s="155"/>
      <c r="AB136" s="155"/>
      <c r="AC136" s="155"/>
      <c r="AD136" s="155"/>
      <c r="AE136" s="155"/>
      <c r="AF136" s="155"/>
    </row>
    <row r="137" spans="1:32" x14ac:dyDescent="0.3">
      <c r="A137" s="239" t="s">
        <v>3006</v>
      </c>
      <c r="B137" s="238"/>
      <c r="C137" s="238"/>
      <c r="D137" s="238"/>
      <c r="E137" s="238"/>
      <c r="F137" s="238"/>
      <c r="G137" s="238"/>
      <c r="H137" s="238"/>
      <c r="I137" s="238"/>
      <c r="J137" s="238"/>
      <c r="K137" s="238"/>
      <c r="L137" s="238"/>
      <c r="M137" s="238"/>
      <c r="N137" s="238"/>
      <c r="O137" s="238"/>
      <c r="P137" s="238"/>
      <c r="Q137" s="238"/>
      <c r="R137" s="238"/>
      <c r="S137" s="238"/>
      <c r="T137" s="238"/>
      <c r="U137" s="238"/>
      <c r="V137" s="238"/>
      <c r="W137" s="238"/>
      <c r="X137" s="238"/>
      <c r="Y137" s="238"/>
      <c r="Z137" s="238"/>
      <c r="AA137" s="155"/>
      <c r="AB137" s="155"/>
      <c r="AC137" s="155"/>
      <c r="AD137" s="155"/>
      <c r="AE137" s="155"/>
      <c r="AF137" s="155"/>
    </row>
    <row r="138" spans="1:32" x14ac:dyDescent="0.3">
      <c r="A138" s="239" t="s">
        <v>3007</v>
      </c>
      <c r="B138" s="238"/>
      <c r="C138" s="238"/>
      <c r="D138" s="238"/>
      <c r="E138" s="238"/>
      <c r="F138" s="238"/>
      <c r="G138" s="238"/>
      <c r="H138" s="238"/>
      <c r="I138" s="238"/>
      <c r="J138" s="238"/>
      <c r="K138" s="238"/>
      <c r="L138" s="238"/>
      <c r="M138" s="238"/>
      <c r="N138" s="238"/>
      <c r="O138" s="238"/>
      <c r="P138" s="238"/>
      <c r="Q138" s="238"/>
      <c r="R138" s="238"/>
      <c r="S138" s="238"/>
      <c r="T138" s="238"/>
      <c r="U138" s="238"/>
      <c r="V138" s="238"/>
      <c r="W138" s="238"/>
      <c r="X138" s="238"/>
      <c r="Y138" s="238"/>
      <c r="Z138" s="238"/>
      <c r="AA138" s="155"/>
      <c r="AB138" s="155"/>
      <c r="AC138" s="155"/>
      <c r="AD138" s="155"/>
      <c r="AE138" s="155"/>
      <c r="AF138" s="155"/>
    </row>
    <row r="139" spans="1:32" x14ac:dyDescent="0.3">
      <c r="A139" s="239" t="s">
        <v>3008</v>
      </c>
      <c r="B139" s="238"/>
      <c r="C139" s="238"/>
      <c r="D139" s="238"/>
      <c r="E139" s="238"/>
      <c r="F139" s="238"/>
      <c r="G139" s="238"/>
      <c r="H139" s="238"/>
      <c r="I139" s="238"/>
      <c r="J139" s="238"/>
      <c r="K139" s="238"/>
      <c r="L139" s="238"/>
      <c r="M139" s="238"/>
      <c r="N139" s="238"/>
      <c r="O139" s="238"/>
      <c r="P139" s="238"/>
      <c r="Q139" s="238"/>
      <c r="R139" s="238"/>
      <c r="S139" s="238"/>
      <c r="T139" s="238"/>
      <c r="U139" s="238"/>
      <c r="V139" s="238"/>
      <c r="W139" s="238"/>
      <c r="X139" s="238"/>
      <c r="Y139" s="238"/>
      <c r="Z139" s="238"/>
      <c r="AA139" s="155"/>
      <c r="AB139" s="155"/>
      <c r="AC139" s="155"/>
      <c r="AD139" s="155"/>
      <c r="AE139" s="155"/>
      <c r="AF139" s="155"/>
    </row>
    <row r="140" spans="1:32" x14ac:dyDescent="0.3">
      <c r="A140" s="239" t="s">
        <v>3009</v>
      </c>
      <c r="B140" s="238"/>
      <c r="C140" s="238"/>
      <c r="D140" s="238"/>
      <c r="E140" s="238"/>
      <c r="F140" s="238"/>
      <c r="G140" s="238"/>
      <c r="H140" s="238"/>
      <c r="I140" s="238"/>
      <c r="J140" s="238"/>
      <c r="K140" s="238"/>
      <c r="L140" s="238"/>
      <c r="M140" s="238"/>
      <c r="N140" s="238"/>
      <c r="O140" s="238"/>
      <c r="P140" s="238"/>
      <c r="Q140" s="238"/>
      <c r="R140" s="238"/>
      <c r="S140" s="238"/>
      <c r="T140" s="238"/>
      <c r="U140" s="238"/>
      <c r="V140" s="238"/>
      <c r="W140" s="238"/>
      <c r="X140" s="238"/>
      <c r="Y140" s="238"/>
      <c r="Z140" s="238"/>
      <c r="AA140" s="155"/>
      <c r="AB140" s="155"/>
      <c r="AC140" s="155"/>
      <c r="AD140" s="155"/>
      <c r="AE140" s="155"/>
      <c r="AF140" s="155"/>
    </row>
    <row r="141" spans="1:32" x14ac:dyDescent="0.3">
      <c r="A141" s="239" t="s">
        <v>3010</v>
      </c>
      <c r="B141" s="238"/>
      <c r="C141" s="238"/>
      <c r="D141" s="238"/>
      <c r="E141" s="238"/>
      <c r="F141" s="238"/>
      <c r="G141" s="238"/>
      <c r="H141" s="238"/>
      <c r="I141" s="238"/>
      <c r="J141" s="238"/>
      <c r="K141" s="238"/>
      <c r="L141" s="238"/>
      <c r="M141" s="238"/>
      <c r="N141" s="238"/>
      <c r="O141" s="238"/>
      <c r="P141" s="238"/>
      <c r="Q141" s="238"/>
      <c r="R141" s="238"/>
      <c r="S141" s="238"/>
      <c r="T141" s="238"/>
      <c r="U141" s="238"/>
      <c r="V141" s="238"/>
      <c r="W141" s="238"/>
      <c r="X141" s="238"/>
      <c r="Y141" s="238"/>
      <c r="Z141" s="238"/>
      <c r="AA141" s="155"/>
      <c r="AB141" s="155"/>
      <c r="AC141" s="155"/>
      <c r="AD141" s="155"/>
      <c r="AE141" s="155"/>
      <c r="AF141" s="155"/>
    </row>
    <row r="142" spans="1:32" x14ac:dyDescent="0.3">
      <c r="A142" s="239" t="s">
        <v>3011</v>
      </c>
      <c r="B142" s="238"/>
      <c r="C142" s="238"/>
      <c r="D142" s="238"/>
      <c r="E142" s="238"/>
      <c r="F142" s="238"/>
      <c r="G142" s="238"/>
      <c r="H142" s="238"/>
      <c r="I142" s="238"/>
      <c r="J142" s="238"/>
      <c r="K142" s="238"/>
      <c r="L142" s="238"/>
      <c r="M142" s="238"/>
      <c r="N142" s="238"/>
      <c r="O142" s="238"/>
      <c r="P142" s="238"/>
      <c r="Q142" s="238"/>
      <c r="R142" s="238"/>
      <c r="S142" s="238"/>
      <c r="T142" s="238"/>
      <c r="U142" s="238"/>
      <c r="V142" s="238"/>
      <c r="W142" s="238"/>
      <c r="X142" s="238"/>
      <c r="Y142" s="238"/>
      <c r="Z142" s="238"/>
      <c r="AA142" s="155"/>
      <c r="AB142" s="155"/>
      <c r="AC142" s="155"/>
      <c r="AD142" s="155"/>
      <c r="AE142" s="155"/>
      <c r="AF142" s="155"/>
    </row>
    <row r="143" spans="1:32" x14ac:dyDescent="0.3">
      <c r="A143" s="239" t="s">
        <v>3012</v>
      </c>
      <c r="B143" s="238"/>
      <c r="C143" s="238"/>
      <c r="D143" s="238"/>
      <c r="E143" s="238"/>
      <c r="F143" s="238"/>
      <c r="G143" s="238"/>
      <c r="H143" s="238"/>
      <c r="I143" s="238"/>
      <c r="J143" s="238"/>
      <c r="K143" s="238"/>
      <c r="L143" s="238"/>
      <c r="M143" s="238"/>
      <c r="N143" s="238"/>
      <c r="O143" s="238"/>
      <c r="P143" s="238"/>
      <c r="Q143" s="238"/>
      <c r="R143" s="238"/>
      <c r="S143" s="238"/>
      <c r="T143" s="238"/>
      <c r="U143" s="238"/>
      <c r="V143" s="238"/>
      <c r="W143" s="238"/>
      <c r="X143" s="238"/>
      <c r="Y143" s="238"/>
      <c r="Z143" s="238"/>
      <c r="AA143" s="155"/>
      <c r="AB143" s="155"/>
      <c r="AC143" s="155"/>
      <c r="AD143" s="155"/>
      <c r="AE143" s="155"/>
      <c r="AF143" s="155"/>
    </row>
    <row r="144" spans="1:32" x14ac:dyDescent="0.3">
      <c r="A144" s="239" t="s">
        <v>3013</v>
      </c>
      <c r="B144" s="238"/>
      <c r="C144" s="238"/>
      <c r="D144" s="238"/>
      <c r="E144" s="238"/>
      <c r="F144" s="238"/>
      <c r="G144" s="238"/>
      <c r="H144" s="238"/>
      <c r="I144" s="238"/>
      <c r="J144" s="238"/>
      <c r="K144" s="238"/>
      <c r="L144" s="238"/>
      <c r="M144" s="238"/>
      <c r="N144" s="238"/>
      <c r="O144" s="238"/>
      <c r="P144" s="238"/>
      <c r="Q144" s="238"/>
      <c r="R144" s="238"/>
      <c r="S144" s="238"/>
      <c r="T144" s="238"/>
      <c r="U144" s="238"/>
      <c r="V144" s="238"/>
      <c r="W144" s="238"/>
      <c r="X144" s="238"/>
      <c r="Y144" s="238"/>
      <c r="Z144" s="238"/>
      <c r="AA144" s="155"/>
      <c r="AB144" s="155"/>
      <c r="AC144" s="155"/>
      <c r="AD144" s="155"/>
      <c r="AE144" s="155"/>
      <c r="AF144" s="155"/>
    </row>
    <row r="145" spans="1:32" x14ac:dyDescent="0.3">
      <c r="A145" s="239" t="s">
        <v>3014</v>
      </c>
      <c r="B145" s="238"/>
      <c r="C145" s="238"/>
      <c r="D145" s="238"/>
      <c r="E145" s="238"/>
      <c r="F145" s="238"/>
      <c r="G145" s="238"/>
      <c r="H145" s="238"/>
      <c r="I145" s="238"/>
      <c r="J145" s="238"/>
      <c r="K145" s="238"/>
      <c r="L145" s="238"/>
      <c r="M145" s="238"/>
      <c r="N145" s="238"/>
      <c r="O145" s="238"/>
      <c r="P145" s="238"/>
      <c r="Q145" s="238"/>
      <c r="R145" s="238"/>
      <c r="S145" s="238"/>
      <c r="T145" s="238"/>
      <c r="U145" s="238"/>
      <c r="V145" s="238"/>
      <c r="W145" s="238"/>
      <c r="X145" s="238"/>
      <c r="Y145" s="238"/>
      <c r="Z145" s="238"/>
      <c r="AA145" s="155"/>
      <c r="AB145" s="155"/>
      <c r="AC145" s="155"/>
      <c r="AD145" s="155"/>
      <c r="AE145" s="155"/>
      <c r="AF145" s="155"/>
    </row>
    <row r="146" spans="1:32" x14ac:dyDescent="0.3">
      <c r="A146" s="239" t="s">
        <v>3015</v>
      </c>
      <c r="B146" s="238"/>
      <c r="C146" s="238"/>
      <c r="D146" s="238"/>
      <c r="E146" s="238"/>
      <c r="F146" s="238"/>
      <c r="G146" s="238"/>
      <c r="H146" s="238"/>
      <c r="I146" s="238"/>
      <c r="J146" s="238"/>
      <c r="K146" s="238"/>
      <c r="L146" s="238"/>
      <c r="M146" s="238"/>
      <c r="N146" s="238"/>
      <c r="O146" s="238"/>
      <c r="P146" s="238"/>
      <c r="Q146" s="238"/>
      <c r="R146" s="238"/>
      <c r="S146" s="238"/>
      <c r="T146" s="238"/>
      <c r="U146" s="238"/>
      <c r="V146" s="238"/>
      <c r="W146" s="238"/>
      <c r="X146" s="238"/>
      <c r="Y146" s="238"/>
      <c r="Z146" s="238"/>
      <c r="AA146" s="155"/>
      <c r="AB146" s="155"/>
      <c r="AC146" s="155"/>
      <c r="AD146" s="155"/>
      <c r="AE146" s="155"/>
      <c r="AF146" s="155"/>
    </row>
    <row r="147" spans="1:32" x14ac:dyDescent="0.3">
      <c r="A147" s="239" t="s">
        <v>3130</v>
      </c>
      <c r="B147" s="238"/>
      <c r="C147" s="238"/>
      <c r="D147" s="238"/>
      <c r="E147" s="238"/>
      <c r="F147" s="238"/>
      <c r="G147" s="238"/>
      <c r="H147" s="238"/>
      <c r="I147" s="238"/>
      <c r="J147" s="238"/>
      <c r="K147" s="238"/>
      <c r="L147" s="238"/>
      <c r="M147" s="238"/>
      <c r="N147" s="238"/>
      <c r="O147" s="238"/>
      <c r="P147" s="238"/>
      <c r="Q147" s="238"/>
      <c r="R147" s="238"/>
      <c r="S147" s="238"/>
      <c r="T147" s="238"/>
      <c r="U147" s="238"/>
      <c r="V147" s="238"/>
      <c r="W147" s="238"/>
      <c r="X147" s="238"/>
      <c r="Y147" s="238"/>
      <c r="Z147" s="238"/>
      <c r="AA147" s="155"/>
      <c r="AB147" s="155"/>
      <c r="AC147" s="155"/>
      <c r="AD147" s="155"/>
      <c r="AE147" s="155"/>
      <c r="AF147" s="155"/>
    </row>
    <row r="148" spans="1:32" x14ac:dyDescent="0.3">
      <c r="A148" s="239" t="s">
        <v>3017</v>
      </c>
      <c r="B148" s="238"/>
      <c r="C148" s="238"/>
      <c r="D148" s="238"/>
      <c r="E148" s="238"/>
      <c r="F148" s="238"/>
      <c r="G148" s="238"/>
      <c r="H148" s="238"/>
      <c r="I148" s="238"/>
      <c r="J148" s="238"/>
      <c r="K148" s="238"/>
      <c r="L148" s="238"/>
      <c r="M148" s="238"/>
      <c r="N148" s="238"/>
      <c r="O148" s="238"/>
      <c r="P148" s="238"/>
      <c r="Q148" s="238"/>
      <c r="R148" s="238"/>
      <c r="S148" s="238"/>
      <c r="T148" s="238"/>
      <c r="U148" s="238"/>
      <c r="V148" s="238"/>
      <c r="W148" s="238"/>
      <c r="X148" s="238"/>
      <c r="Y148" s="238"/>
      <c r="Z148" s="238"/>
      <c r="AA148" s="155"/>
      <c r="AB148" s="155"/>
      <c r="AC148" s="155"/>
      <c r="AD148" s="155"/>
      <c r="AE148" s="155"/>
      <c r="AF148" s="155"/>
    </row>
    <row r="149" spans="1:32" x14ac:dyDescent="0.3">
      <c r="A149" s="239" t="s">
        <v>3018</v>
      </c>
      <c r="B149" s="238"/>
      <c r="C149" s="238"/>
      <c r="D149" s="238"/>
      <c r="E149" s="238"/>
      <c r="F149" s="238"/>
      <c r="G149" s="238"/>
      <c r="H149" s="238"/>
      <c r="I149" s="238"/>
      <c r="J149" s="238"/>
      <c r="K149" s="238"/>
      <c r="L149" s="238"/>
      <c r="M149" s="238"/>
      <c r="N149" s="238"/>
      <c r="O149" s="238"/>
      <c r="P149" s="238"/>
      <c r="Q149" s="238"/>
      <c r="R149" s="238"/>
      <c r="S149" s="238"/>
      <c r="T149" s="238"/>
      <c r="U149" s="238"/>
      <c r="V149" s="238"/>
      <c r="W149" s="238"/>
      <c r="X149" s="238"/>
      <c r="Y149" s="238"/>
      <c r="Z149" s="238"/>
      <c r="AA149" s="155"/>
      <c r="AB149" s="155"/>
      <c r="AC149" s="155"/>
      <c r="AD149" s="155"/>
      <c r="AE149" s="155"/>
      <c r="AF149" s="155"/>
    </row>
    <row r="150" spans="1:32" x14ac:dyDescent="0.3">
      <c r="A150" s="240"/>
      <c r="B150" s="238"/>
      <c r="C150" s="238"/>
      <c r="D150" s="238"/>
      <c r="E150" s="238"/>
      <c r="F150" s="238"/>
      <c r="G150" s="238"/>
      <c r="H150" s="238"/>
      <c r="I150" s="238"/>
      <c r="J150" s="238"/>
      <c r="K150" s="238"/>
      <c r="L150" s="238"/>
      <c r="M150" s="238"/>
      <c r="N150" s="238"/>
      <c r="O150" s="238"/>
      <c r="P150" s="238"/>
      <c r="Q150" s="238"/>
      <c r="R150" s="238"/>
      <c r="S150" s="238"/>
      <c r="T150" s="238"/>
      <c r="U150" s="238"/>
      <c r="V150" s="238"/>
      <c r="W150" s="238"/>
      <c r="X150" s="238"/>
      <c r="Y150" s="238"/>
      <c r="Z150" s="238"/>
      <c r="AA150" s="155"/>
      <c r="AB150" s="155"/>
      <c r="AC150" s="155"/>
      <c r="AD150" s="155"/>
      <c r="AE150" s="155"/>
      <c r="AF150" s="155"/>
    </row>
    <row r="151" spans="1:32" x14ac:dyDescent="0.3">
      <c r="A151" s="240"/>
      <c r="B151" s="238"/>
      <c r="C151" s="238"/>
      <c r="D151" s="238"/>
      <c r="E151" s="238"/>
      <c r="F151" s="238"/>
      <c r="G151" s="238"/>
      <c r="H151" s="238"/>
      <c r="I151" s="238"/>
      <c r="J151" s="238"/>
      <c r="K151" s="238"/>
      <c r="L151" s="238"/>
      <c r="M151" s="238"/>
      <c r="N151" s="238"/>
      <c r="O151" s="238"/>
      <c r="P151" s="238"/>
      <c r="Q151" s="238"/>
      <c r="R151" s="238"/>
      <c r="S151" s="238"/>
      <c r="T151" s="238"/>
      <c r="U151" s="238"/>
      <c r="V151" s="238"/>
      <c r="W151" s="238"/>
      <c r="X151" s="238"/>
      <c r="Y151" s="238"/>
      <c r="Z151" s="238"/>
      <c r="AA151" s="155"/>
      <c r="AB151" s="155"/>
      <c r="AC151" s="155"/>
      <c r="AD151" s="155"/>
      <c r="AE151" s="155"/>
      <c r="AF151" s="155"/>
    </row>
    <row r="152" spans="1:32" x14ac:dyDescent="0.3">
      <c r="A152" s="242" t="s">
        <v>2893</v>
      </c>
      <c r="B152" s="238"/>
      <c r="C152" s="238"/>
      <c r="D152" s="238"/>
      <c r="E152" s="238"/>
      <c r="F152" s="238"/>
      <c r="G152" s="238"/>
      <c r="H152" s="238"/>
      <c r="I152" s="238"/>
      <c r="J152" s="238"/>
      <c r="K152" s="238"/>
      <c r="L152" s="238"/>
      <c r="M152" s="238"/>
      <c r="N152" s="238"/>
      <c r="O152" s="238"/>
      <c r="P152" s="238"/>
      <c r="Q152" s="238"/>
      <c r="R152" s="238"/>
      <c r="S152" s="238"/>
      <c r="T152" s="238"/>
      <c r="U152" s="238"/>
      <c r="V152" s="238"/>
      <c r="W152" s="238"/>
      <c r="X152" s="238"/>
      <c r="Y152" s="238"/>
      <c r="Z152" s="238"/>
      <c r="AA152" s="155"/>
      <c r="AB152" s="155"/>
      <c r="AC152" s="155"/>
      <c r="AD152" s="155"/>
      <c r="AE152" s="155"/>
      <c r="AF152" s="155"/>
    </row>
    <row r="153" spans="1:32" x14ac:dyDescent="0.3">
      <c r="A153" s="242" t="s">
        <v>3019</v>
      </c>
      <c r="B153" s="238"/>
      <c r="C153" s="238"/>
      <c r="D153" s="238"/>
      <c r="E153" s="238"/>
      <c r="F153" s="238"/>
      <c r="G153" s="238"/>
      <c r="H153" s="238"/>
      <c r="I153" s="238"/>
      <c r="J153" s="238"/>
      <c r="K153" s="238"/>
      <c r="L153" s="238"/>
      <c r="M153" s="238"/>
      <c r="N153" s="238"/>
      <c r="O153" s="238"/>
      <c r="P153" s="238"/>
      <c r="Q153" s="238"/>
      <c r="R153" s="238"/>
      <c r="S153" s="238"/>
      <c r="T153" s="238"/>
      <c r="U153" s="238"/>
      <c r="V153" s="238"/>
      <c r="W153" s="238"/>
      <c r="X153" s="238"/>
      <c r="Y153" s="238"/>
      <c r="Z153" s="238"/>
      <c r="AA153" s="155"/>
      <c r="AB153" s="155"/>
      <c r="AC153" s="155"/>
      <c r="AD153" s="155"/>
      <c r="AE153" s="155"/>
      <c r="AF153" s="155"/>
    </row>
    <row r="154" spans="1:32" x14ac:dyDescent="0.3">
      <c r="A154" s="240"/>
      <c r="B154" s="238"/>
      <c r="C154" s="238"/>
      <c r="D154" s="238"/>
      <c r="E154" s="238"/>
      <c r="F154" s="238"/>
      <c r="G154" s="238"/>
      <c r="H154" s="238"/>
      <c r="I154" s="238"/>
      <c r="J154" s="238"/>
      <c r="K154" s="238"/>
      <c r="L154" s="238"/>
      <c r="M154" s="238"/>
      <c r="N154" s="238"/>
      <c r="O154" s="238"/>
      <c r="P154" s="238"/>
      <c r="Q154" s="238"/>
      <c r="R154" s="238"/>
      <c r="S154" s="238"/>
      <c r="T154" s="238"/>
      <c r="U154" s="238"/>
      <c r="V154" s="238"/>
      <c r="W154" s="238"/>
      <c r="X154" s="238"/>
      <c r="Y154" s="238"/>
      <c r="Z154" s="238"/>
      <c r="AA154" s="155"/>
      <c r="AB154" s="155"/>
      <c r="AC154" s="155"/>
      <c r="AD154" s="155"/>
      <c r="AE154" s="155"/>
      <c r="AF154" s="155"/>
    </row>
    <row r="155" spans="1:32" x14ac:dyDescent="0.3">
      <c r="A155" s="240"/>
      <c r="B155" s="238"/>
      <c r="C155" s="238"/>
      <c r="D155" s="238"/>
      <c r="E155" s="238"/>
      <c r="F155" s="238"/>
      <c r="G155" s="238"/>
      <c r="H155" s="238"/>
      <c r="I155" s="238"/>
      <c r="J155" s="238"/>
      <c r="K155" s="238"/>
      <c r="L155" s="238"/>
      <c r="M155" s="238"/>
      <c r="N155" s="238"/>
      <c r="O155" s="238"/>
      <c r="P155" s="238"/>
      <c r="Q155" s="238"/>
      <c r="R155" s="238"/>
      <c r="S155" s="238"/>
      <c r="T155" s="238"/>
      <c r="U155" s="238"/>
      <c r="V155" s="238"/>
      <c r="W155" s="238"/>
      <c r="X155" s="238"/>
      <c r="Y155" s="238"/>
      <c r="Z155" s="238"/>
      <c r="AA155" s="155"/>
      <c r="AB155" s="155"/>
      <c r="AC155" s="155"/>
      <c r="AD155" s="155"/>
      <c r="AE155" s="155"/>
      <c r="AF155" s="155"/>
    </row>
    <row r="156" spans="1:32" x14ac:dyDescent="0.3">
      <c r="A156" s="242" t="s">
        <v>3020</v>
      </c>
      <c r="B156" s="238"/>
      <c r="C156" s="238"/>
      <c r="D156" s="238"/>
      <c r="E156" s="238"/>
      <c r="F156" s="238"/>
      <c r="G156" s="238"/>
      <c r="H156" s="238"/>
      <c r="I156" s="238"/>
      <c r="J156" s="238"/>
      <c r="K156" s="238"/>
      <c r="L156" s="238"/>
      <c r="M156" s="238"/>
      <c r="N156" s="238"/>
      <c r="O156" s="238"/>
      <c r="P156" s="238"/>
      <c r="Q156" s="238"/>
      <c r="R156" s="238"/>
      <c r="S156" s="238"/>
      <c r="T156" s="238"/>
      <c r="U156" s="238"/>
      <c r="V156" s="238"/>
      <c r="W156" s="238"/>
      <c r="X156" s="238"/>
      <c r="Y156" s="238"/>
      <c r="Z156" s="238"/>
      <c r="AA156" s="155"/>
      <c r="AB156" s="155"/>
      <c r="AC156" s="155"/>
      <c r="AD156" s="155"/>
      <c r="AE156" s="155"/>
      <c r="AF156" s="155"/>
    </row>
    <row r="157" spans="1:32" x14ac:dyDescent="0.3">
      <c r="A157" s="242" t="s">
        <v>3021</v>
      </c>
      <c r="B157" s="238"/>
      <c r="C157" s="238"/>
      <c r="D157" s="238"/>
      <c r="E157" s="238"/>
      <c r="F157" s="238"/>
      <c r="G157" s="238"/>
      <c r="H157" s="238"/>
      <c r="I157" s="238"/>
      <c r="J157" s="238"/>
      <c r="K157" s="238"/>
      <c r="L157" s="238"/>
      <c r="M157" s="238"/>
      <c r="N157" s="238"/>
      <c r="O157" s="238"/>
      <c r="P157" s="238"/>
      <c r="Q157" s="238"/>
      <c r="R157" s="238"/>
      <c r="S157" s="238"/>
      <c r="T157" s="238"/>
      <c r="U157" s="238"/>
      <c r="V157" s="238"/>
      <c r="W157" s="238"/>
      <c r="X157" s="238"/>
      <c r="Y157" s="238"/>
      <c r="Z157" s="238"/>
      <c r="AA157" s="155"/>
      <c r="AB157" s="155"/>
      <c r="AC157" s="155"/>
      <c r="AD157" s="155"/>
      <c r="AE157" s="155"/>
      <c r="AF157" s="155"/>
    </row>
    <row r="158" spans="1:32" x14ac:dyDescent="0.3">
      <c r="A158" s="242" t="s">
        <v>2895</v>
      </c>
      <c r="B158" s="238"/>
      <c r="C158" s="238"/>
      <c r="D158" s="238"/>
      <c r="E158" s="238"/>
      <c r="F158" s="238"/>
      <c r="G158" s="238"/>
      <c r="H158" s="238"/>
      <c r="I158" s="238"/>
      <c r="J158" s="238"/>
      <c r="K158" s="238"/>
      <c r="L158" s="238"/>
      <c r="M158" s="238"/>
      <c r="N158" s="238"/>
      <c r="O158" s="238"/>
      <c r="P158" s="238"/>
      <c r="Q158" s="238"/>
      <c r="R158" s="238"/>
      <c r="S158" s="238"/>
      <c r="T158" s="238"/>
      <c r="U158" s="238"/>
      <c r="V158" s="238"/>
      <c r="W158" s="238"/>
      <c r="X158" s="238"/>
      <c r="Y158" s="238"/>
      <c r="Z158" s="238"/>
      <c r="AA158" s="155"/>
      <c r="AB158" s="155"/>
      <c r="AC158" s="155"/>
      <c r="AD158" s="155"/>
      <c r="AE158" s="155"/>
      <c r="AF158" s="155"/>
    </row>
    <row r="159" spans="1:32" x14ac:dyDescent="0.3">
      <c r="A159" s="242" t="s">
        <v>3022</v>
      </c>
      <c r="B159" s="238"/>
      <c r="C159" s="238"/>
      <c r="D159" s="238"/>
      <c r="E159" s="238"/>
      <c r="F159" s="238"/>
      <c r="G159" s="238"/>
      <c r="H159" s="238"/>
      <c r="I159" s="238"/>
      <c r="J159" s="238"/>
      <c r="K159" s="238"/>
      <c r="L159" s="238"/>
      <c r="M159" s="238"/>
      <c r="N159" s="238"/>
      <c r="O159" s="238"/>
      <c r="P159" s="238"/>
      <c r="Q159" s="238"/>
      <c r="R159" s="238"/>
      <c r="S159" s="238"/>
      <c r="T159" s="238"/>
      <c r="U159" s="238"/>
      <c r="V159" s="238"/>
      <c r="W159" s="238"/>
      <c r="X159" s="238"/>
      <c r="Y159" s="238"/>
      <c r="Z159" s="238"/>
      <c r="AA159" s="155"/>
      <c r="AB159" s="155"/>
      <c r="AC159" s="155"/>
      <c r="AD159" s="155"/>
      <c r="AE159" s="155"/>
      <c r="AF159" s="155"/>
    </row>
    <row r="160" spans="1:32" x14ac:dyDescent="0.3">
      <c r="A160" s="240"/>
      <c r="B160" s="238"/>
      <c r="C160" s="238"/>
      <c r="D160" s="238"/>
      <c r="E160" s="238"/>
      <c r="F160" s="238"/>
      <c r="G160" s="238"/>
      <c r="H160" s="238"/>
      <c r="I160" s="238"/>
      <c r="J160" s="238"/>
      <c r="K160" s="238"/>
      <c r="L160" s="238"/>
      <c r="M160" s="238"/>
      <c r="N160" s="238"/>
      <c r="O160" s="238"/>
      <c r="P160" s="238"/>
      <c r="Q160" s="238"/>
      <c r="R160" s="238"/>
      <c r="S160" s="238"/>
      <c r="T160" s="238"/>
      <c r="U160" s="238"/>
      <c r="V160" s="238"/>
      <c r="W160" s="238"/>
      <c r="X160" s="238"/>
      <c r="Y160" s="238"/>
      <c r="Z160" s="238"/>
      <c r="AA160" s="155"/>
      <c r="AB160" s="155"/>
      <c r="AC160" s="155"/>
      <c r="AD160" s="155"/>
      <c r="AE160" s="155"/>
      <c r="AF160" s="155"/>
    </row>
    <row r="161" spans="1:32" x14ac:dyDescent="0.3">
      <c r="A161" s="240"/>
      <c r="B161" s="238"/>
      <c r="C161" s="238"/>
      <c r="D161" s="238"/>
      <c r="E161" s="238"/>
      <c r="F161" s="238"/>
      <c r="G161" s="238"/>
      <c r="H161" s="238"/>
      <c r="I161" s="238"/>
      <c r="J161" s="238"/>
      <c r="K161" s="238"/>
      <c r="L161" s="238"/>
      <c r="M161" s="238"/>
      <c r="N161" s="238"/>
      <c r="O161" s="238"/>
      <c r="P161" s="238"/>
      <c r="Q161" s="238"/>
      <c r="R161" s="238"/>
      <c r="S161" s="238"/>
      <c r="T161" s="238"/>
      <c r="U161" s="238"/>
      <c r="V161" s="238"/>
      <c r="W161" s="238"/>
      <c r="X161" s="238"/>
      <c r="Y161" s="238"/>
      <c r="Z161" s="238"/>
      <c r="AA161" s="155"/>
      <c r="AB161" s="155"/>
      <c r="AC161" s="155"/>
      <c r="AD161" s="155"/>
      <c r="AE161" s="155"/>
      <c r="AF161" s="155"/>
    </row>
    <row r="162" spans="1:32" x14ac:dyDescent="0.3">
      <c r="A162" s="242" t="s">
        <v>3023</v>
      </c>
      <c r="B162" s="238"/>
      <c r="C162" s="238"/>
      <c r="D162" s="238"/>
      <c r="E162" s="238"/>
      <c r="F162" s="238"/>
      <c r="G162" s="238"/>
      <c r="H162" s="238"/>
      <c r="I162" s="238"/>
      <c r="J162" s="238"/>
      <c r="K162" s="238"/>
      <c r="L162" s="238"/>
      <c r="M162" s="238"/>
      <c r="N162" s="238"/>
      <c r="O162" s="238"/>
      <c r="P162" s="238"/>
      <c r="Q162" s="238"/>
      <c r="R162" s="238"/>
      <c r="S162" s="238"/>
      <c r="T162" s="238"/>
      <c r="U162" s="238"/>
      <c r="V162" s="238"/>
      <c r="W162" s="238"/>
      <c r="X162" s="238"/>
      <c r="Y162" s="238"/>
      <c r="Z162" s="238"/>
      <c r="AA162" s="155"/>
      <c r="AB162" s="155"/>
      <c r="AC162" s="155"/>
      <c r="AD162" s="155"/>
      <c r="AE162" s="155"/>
      <c r="AF162" s="155"/>
    </row>
    <row r="163" spans="1:32" x14ac:dyDescent="0.3">
      <c r="A163" s="242" t="s">
        <v>3024</v>
      </c>
      <c r="B163" s="238"/>
      <c r="C163" s="238"/>
      <c r="D163" s="238"/>
      <c r="E163" s="238"/>
      <c r="F163" s="238"/>
      <c r="G163" s="238"/>
      <c r="H163" s="238"/>
      <c r="I163" s="238"/>
      <c r="J163" s="238"/>
      <c r="K163" s="238"/>
      <c r="L163" s="238"/>
      <c r="M163" s="238"/>
      <c r="N163" s="238"/>
      <c r="O163" s="238"/>
      <c r="P163" s="238"/>
      <c r="Q163" s="238"/>
      <c r="R163" s="238"/>
      <c r="S163" s="238"/>
      <c r="T163" s="238"/>
      <c r="U163" s="238"/>
      <c r="V163" s="238"/>
      <c r="W163" s="238"/>
      <c r="X163" s="238"/>
      <c r="Y163" s="238"/>
      <c r="Z163" s="238"/>
      <c r="AA163" s="155"/>
      <c r="AB163" s="155"/>
      <c r="AC163" s="155"/>
      <c r="AD163" s="155"/>
      <c r="AE163" s="155"/>
      <c r="AF163" s="155"/>
    </row>
    <row r="164" spans="1:32" x14ac:dyDescent="0.3">
      <c r="A164" s="242" t="s">
        <v>2897</v>
      </c>
      <c r="B164" s="238"/>
      <c r="C164" s="238"/>
      <c r="D164" s="238"/>
      <c r="E164" s="238"/>
      <c r="F164" s="238"/>
      <c r="G164" s="238"/>
      <c r="H164" s="238"/>
      <c r="I164" s="238"/>
      <c r="J164" s="238"/>
      <c r="K164" s="238"/>
      <c r="L164" s="238"/>
      <c r="M164" s="238"/>
      <c r="N164" s="238"/>
      <c r="O164" s="238"/>
      <c r="P164" s="238"/>
      <c r="Q164" s="238"/>
      <c r="R164" s="238"/>
      <c r="S164" s="238"/>
      <c r="T164" s="238"/>
      <c r="U164" s="238"/>
      <c r="V164" s="238"/>
      <c r="W164" s="238"/>
      <c r="X164" s="238"/>
      <c r="Y164" s="238"/>
      <c r="Z164" s="238"/>
      <c r="AA164" s="155"/>
      <c r="AB164" s="155"/>
      <c r="AC164" s="155"/>
      <c r="AD164" s="155"/>
      <c r="AE164" s="155"/>
      <c r="AF164" s="155"/>
    </row>
    <row r="165" spans="1:32" x14ac:dyDescent="0.3">
      <c r="A165" s="242" t="s">
        <v>3025</v>
      </c>
      <c r="B165" s="238"/>
      <c r="C165" s="238"/>
      <c r="D165" s="238"/>
      <c r="E165" s="238"/>
      <c r="F165" s="238"/>
      <c r="G165" s="238"/>
      <c r="H165" s="238"/>
      <c r="I165" s="238"/>
      <c r="J165" s="238"/>
      <c r="K165" s="238"/>
      <c r="L165" s="238"/>
      <c r="M165" s="238"/>
      <c r="N165" s="238"/>
      <c r="O165" s="238"/>
      <c r="P165" s="238"/>
      <c r="Q165" s="238"/>
      <c r="R165" s="238"/>
      <c r="S165" s="238"/>
      <c r="T165" s="238"/>
      <c r="U165" s="238"/>
      <c r="V165" s="238"/>
      <c r="W165" s="238"/>
      <c r="X165" s="238"/>
      <c r="Y165" s="238"/>
      <c r="Z165" s="238"/>
      <c r="AA165" s="155"/>
      <c r="AB165" s="155"/>
      <c r="AC165" s="155"/>
      <c r="AD165" s="155"/>
      <c r="AE165" s="155"/>
      <c r="AF165" s="155"/>
    </row>
    <row r="166" spans="1:32" x14ac:dyDescent="0.3">
      <c r="A166" s="242" t="s">
        <v>3026</v>
      </c>
      <c r="B166" s="238"/>
      <c r="C166" s="238"/>
      <c r="D166" s="238"/>
      <c r="E166" s="238"/>
      <c r="F166" s="238"/>
      <c r="G166" s="238"/>
      <c r="H166" s="238"/>
      <c r="I166" s="238"/>
      <c r="J166" s="238"/>
      <c r="K166" s="238"/>
      <c r="L166" s="238"/>
      <c r="M166" s="238"/>
      <c r="N166" s="238"/>
      <c r="O166" s="238"/>
      <c r="P166" s="238"/>
      <c r="Q166" s="238"/>
      <c r="R166" s="238"/>
      <c r="S166" s="238"/>
      <c r="T166" s="238"/>
      <c r="U166" s="238"/>
      <c r="V166" s="238"/>
      <c r="W166" s="238"/>
      <c r="X166" s="238"/>
      <c r="Y166" s="238"/>
      <c r="Z166" s="238"/>
      <c r="AA166" s="155"/>
      <c r="AB166" s="155"/>
      <c r="AC166" s="155"/>
      <c r="AD166" s="155"/>
      <c r="AE166" s="155"/>
      <c r="AF166" s="155"/>
    </row>
    <row r="167" spans="1:32" x14ac:dyDescent="0.3">
      <c r="A167" s="242" t="s">
        <v>3131</v>
      </c>
      <c r="B167" s="238"/>
      <c r="C167" s="238"/>
      <c r="D167" s="238"/>
      <c r="E167" s="238"/>
      <c r="F167" s="238"/>
      <c r="G167" s="238"/>
      <c r="H167" s="238"/>
      <c r="I167" s="238"/>
      <c r="J167" s="238"/>
      <c r="K167" s="238"/>
      <c r="L167" s="238"/>
      <c r="M167" s="238"/>
      <c r="N167" s="238"/>
      <c r="O167" s="238"/>
      <c r="P167" s="238"/>
      <c r="Q167" s="238"/>
      <c r="R167" s="238"/>
      <c r="S167" s="238"/>
      <c r="T167" s="238"/>
      <c r="U167" s="238"/>
      <c r="V167" s="238"/>
      <c r="W167" s="238"/>
      <c r="X167" s="238"/>
      <c r="Y167" s="238"/>
      <c r="Z167" s="238"/>
      <c r="AA167" s="155"/>
      <c r="AB167" s="155"/>
      <c r="AC167" s="155"/>
      <c r="AD167" s="155"/>
      <c r="AE167" s="155"/>
      <c r="AF167" s="155"/>
    </row>
    <row r="168" spans="1:32" x14ac:dyDescent="0.3">
      <c r="A168" s="238"/>
      <c r="B168" s="238"/>
      <c r="C168" s="238"/>
      <c r="D168" s="238"/>
      <c r="E168" s="238"/>
      <c r="F168" s="238"/>
      <c r="G168" s="238"/>
      <c r="H168" s="238"/>
      <c r="I168" s="238"/>
      <c r="J168" s="238"/>
      <c r="K168" s="238"/>
      <c r="L168" s="238"/>
      <c r="M168" s="238"/>
      <c r="N168" s="238"/>
      <c r="O168" s="238"/>
      <c r="P168" s="238"/>
      <c r="Q168" s="238"/>
      <c r="R168" s="238"/>
      <c r="S168" s="238"/>
      <c r="T168" s="238"/>
      <c r="U168" s="238"/>
      <c r="V168" s="238"/>
      <c r="W168" s="238"/>
      <c r="X168" s="238"/>
      <c r="Y168" s="238"/>
      <c r="Z168" s="238"/>
      <c r="AA168" s="155"/>
      <c r="AB168" s="155"/>
      <c r="AC168" s="155"/>
      <c r="AD168" s="155"/>
      <c r="AE168" s="155"/>
      <c r="AF168" s="155"/>
    </row>
    <row r="169" spans="1:32" x14ac:dyDescent="0.3">
      <c r="A169" s="238"/>
      <c r="B169" s="238"/>
      <c r="C169" s="238"/>
      <c r="D169" s="238"/>
      <c r="E169" s="238"/>
      <c r="F169" s="238"/>
      <c r="G169" s="238"/>
      <c r="H169" s="238"/>
      <c r="I169" s="238"/>
      <c r="J169" s="238"/>
      <c r="K169" s="238"/>
      <c r="L169" s="238"/>
      <c r="M169" s="238"/>
      <c r="N169" s="238"/>
      <c r="O169" s="238"/>
      <c r="P169" s="238"/>
      <c r="Q169" s="238"/>
      <c r="R169" s="238"/>
      <c r="S169" s="238"/>
      <c r="T169" s="238"/>
      <c r="U169" s="238"/>
      <c r="V169" s="238"/>
      <c r="W169" s="238"/>
      <c r="X169" s="238"/>
      <c r="Y169" s="238"/>
      <c r="Z169" s="238"/>
      <c r="AA169" s="155"/>
      <c r="AB169" s="155"/>
      <c r="AC169" s="155"/>
      <c r="AD169" s="155"/>
      <c r="AE169" s="155"/>
      <c r="AF169" s="155"/>
    </row>
    <row r="170" spans="1:32" x14ac:dyDescent="0.3">
      <c r="A170" s="238"/>
      <c r="B170" s="238"/>
      <c r="C170" s="238"/>
      <c r="D170" s="238"/>
      <c r="E170" s="238"/>
      <c r="F170" s="238"/>
      <c r="G170" s="238"/>
      <c r="H170" s="238"/>
      <c r="I170" s="238"/>
      <c r="J170" s="238"/>
      <c r="K170" s="238"/>
      <c r="L170" s="238"/>
      <c r="M170" s="238"/>
      <c r="N170" s="238"/>
      <c r="O170" s="238"/>
      <c r="P170" s="238"/>
      <c r="Q170" s="238"/>
      <c r="R170" s="238"/>
      <c r="S170" s="238"/>
      <c r="T170" s="238"/>
      <c r="U170" s="238"/>
      <c r="V170" s="238"/>
      <c r="W170" s="238"/>
      <c r="X170" s="238"/>
      <c r="Y170" s="238"/>
      <c r="Z170" s="238"/>
      <c r="AA170" s="155"/>
      <c r="AB170" s="155"/>
      <c r="AC170" s="155"/>
      <c r="AD170" s="155"/>
      <c r="AE170" s="155"/>
      <c r="AF170" s="155"/>
    </row>
    <row r="171" spans="1:32" x14ac:dyDescent="0.3">
      <c r="A171" s="238"/>
      <c r="B171" s="238"/>
      <c r="C171" s="238"/>
      <c r="D171" s="238"/>
      <c r="E171" s="238"/>
      <c r="F171" s="238"/>
      <c r="G171" s="238"/>
      <c r="H171" s="238"/>
      <c r="I171" s="238"/>
      <c r="J171" s="238"/>
      <c r="K171" s="238"/>
      <c r="L171" s="238"/>
      <c r="M171" s="238"/>
      <c r="N171" s="238"/>
      <c r="O171" s="238"/>
      <c r="P171" s="238"/>
      <c r="Q171" s="238"/>
      <c r="R171" s="238"/>
      <c r="S171" s="238"/>
      <c r="T171" s="238"/>
      <c r="U171" s="238"/>
      <c r="V171" s="238"/>
      <c r="W171" s="238"/>
      <c r="X171" s="238"/>
      <c r="Y171" s="238"/>
      <c r="Z171" s="238"/>
      <c r="AA171" s="155"/>
      <c r="AB171" s="155"/>
      <c r="AC171" s="155"/>
      <c r="AD171" s="155"/>
      <c r="AE171" s="155"/>
      <c r="AF171" s="155"/>
    </row>
    <row r="172" spans="1:32" x14ac:dyDescent="0.3">
      <c r="A172" s="238"/>
      <c r="B172" s="238"/>
      <c r="C172" s="238"/>
      <c r="D172" s="238"/>
      <c r="E172" s="238"/>
      <c r="F172" s="238"/>
      <c r="G172" s="238"/>
      <c r="H172" s="238"/>
      <c r="I172" s="238"/>
      <c r="J172" s="238"/>
      <c r="K172" s="238"/>
      <c r="L172" s="238"/>
      <c r="M172" s="238"/>
      <c r="N172" s="238"/>
      <c r="O172" s="238"/>
      <c r="P172" s="238"/>
      <c r="Q172" s="238"/>
      <c r="R172" s="238"/>
      <c r="S172" s="238"/>
      <c r="T172" s="238"/>
      <c r="U172" s="238"/>
      <c r="V172" s="238"/>
      <c r="W172" s="238"/>
      <c r="X172" s="238"/>
      <c r="Y172" s="238"/>
      <c r="Z172" s="238"/>
      <c r="AA172" s="155"/>
      <c r="AB172" s="155"/>
      <c r="AC172" s="155"/>
      <c r="AD172" s="155"/>
      <c r="AE172" s="155"/>
      <c r="AF172" s="155"/>
    </row>
    <row r="173" spans="1:32" x14ac:dyDescent="0.3">
      <c r="A173" s="240"/>
      <c r="B173" s="240"/>
      <c r="C173" s="240"/>
      <c r="D173" s="240"/>
      <c r="E173" s="240"/>
      <c r="F173" s="240"/>
      <c r="G173" s="240"/>
      <c r="H173" s="240"/>
      <c r="I173" s="240"/>
      <c r="J173" s="240"/>
      <c r="K173" s="240"/>
      <c r="L173" s="240"/>
      <c r="M173" s="240"/>
      <c r="N173" s="240"/>
      <c r="O173" s="240"/>
      <c r="P173" s="240"/>
      <c r="Q173" s="240"/>
      <c r="R173" s="240"/>
      <c r="S173" s="240"/>
      <c r="T173" s="240"/>
      <c r="U173" s="240"/>
      <c r="V173" s="240"/>
      <c r="W173" s="240"/>
      <c r="X173" s="240"/>
      <c r="Y173" s="240"/>
      <c r="Z173" s="240"/>
    </row>
    <row r="174" spans="1:32" x14ac:dyDescent="0.3">
      <c r="A174" s="240"/>
      <c r="B174" s="240"/>
      <c r="C174" s="240"/>
      <c r="D174" s="240"/>
      <c r="E174" s="240"/>
      <c r="F174" s="240"/>
      <c r="G174" s="240"/>
      <c r="H174" s="240"/>
      <c r="I174" s="240"/>
      <c r="J174" s="240"/>
      <c r="K174" s="240"/>
      <c r="L174" s="240"/>
      <c r="M174" s="240"/>
      <c r="N174" s="240"/>
      <c r="O174" s="240"/>
      <c r="P174" s="240"/>
      <c r="Q174" s="240"/>
      <c r="R174" s="240"/>
      <c r="S174" s="240"/>
      <c r="T174" s="240"/>
      <c r="U174" s="240"/>
      <c r="V174" s="240"/>
      <c r="W174" s="240"/>
      <c r="X174" s="240"/>
      <c r="Y174" s="240"/>
      <c r="Z174" s="240"/>
    </row>
    <row r="175" spans="1:32" x14ac:dyDescent="0.3">
      <c r="A175" s="240"/>
      <c r="B175" s="240"/>
      <c r="C175" s="240"/>
      <c r="D175" s="240"/>
      <c r="E175" s="240"/>
      <c r="F175" s="240"/>
      <c r="G175" s="240"/>
      <c r="H175" s="240"/>
      <c r="I175" s="240"/>
      <c r="J175" s="240"/>
      <c r="K175" s="240"/>
      <c r="L175" s="240"/>
      <c r="M175" s="240"/>
      <c r="N175" s="240"/>
      <c r="O175" s="240"/>
      <c r="P175" s="240"/>
      <c r="Q175" s="240"/>
      <c r="R175" s="240"/>
      <c r="S175" s="240"/>
      <c r="T175" s="240"/>
      <c r="U175" s="240"/>
      <c r="V175" s="240"/>
      <c r="W175" s="240"/>
      <c r="X175" s="240"/>
      <c r="Y175" s="240"/>
      <c r="Z175" s="240"/>
    </row>
    <row r="176" spans="1:32" x14ac:dyDescent="0.3">
      <c r="A176" s="240"/>
      <c r="B176" s="240"/>
      <c r="C176" s="240"/>
      <c r="D176" s="240"/>
      <c r="E176" s="240"/>
      <c r="F176" s="240"/>
      <c r="G176" s="240"/>
      <c r="H176" s="240"/>
      <c r="I176" s="240"/>
      <c r="J176" s="240"/>
      <c r="K176" s="240"/>
      <c r="L176" s="240"/>
      <c r="M176" s="240"/>
      <c r="N176" s="240"/>
      <c r="O176" s="240"/>
      <c r="P176" s="240"/>
      <c r="Q176" s="240"/>
      <c r="R176" s="240"/>
      <c r="S176" s="240"/>
      <c r="T176" s="240"/>
      <c r="U176" s="240"/>
      <c r="V176" s="240"/>
      <c r="W176" s="240"/>
      <c r="X176" s="240"/>
      <c r="Y176" s="240"/>
      <c r="Z176" s="240"/>
    </row>
    <row r="177" spans="1:26" x14ac:dyDescent="0.3">
      <c r="A177" s="240"/>
      <c r="B177" s="240"/>
      <c r="C177" s="240"/>
      <c r="D177" s="240"/>
      <c r="E177" s="240"/>
      <c r="F177" s="240"/>
      <c r="G177" s="240"/>
      <c r="H177" s="240"/>
      <c r="I177" s="240"/>
      <c r="J177" s="240"/>
      <c r="K177" s="240"/>
      <c r="L177" s="240"/>
      <c r="M177" s="240"/>
      <c r="N177" s="240"/>
      <c r="O177" s="240"/>
      <c r="P177" s="240"/>
      <c r="Q177" s="240"/>
      <c r="R177" s="240"/>
      <c r="S177" s="240"/>
      <c r="T177" s="240"/>
      <c r="U177" s="240"/>
      <c r="V177" s="240"/>
      <c r="W177" s="240"/>
      <c r="X177" s="240"/>
      <c r="Y177" s="240"/>
      <c r="Z177" s="240"/>
    </row>
    <row r="178" spans="1:26" x14ac:dyDescent="0.3">
      <c r="A178" s="240"/>
      <c r="B178" s="240"/>
      <c r="C178" s="240"/>
      <c r="D178" s="240"/>
      <c r="E178" s="240"/>
      <c r="F178" s="240"/>
      <c r="G178" s="240"/>
      <c r="H178" s="240"/>
      <c r="I178" s="240"/>
      <c r="J178" s="240"/>
      <c r="K178" s="240"/>
      <c r="L178" s="240"/>
      <c r="M178" s="240"/>
      <c r="N178" s="240"/>
      <c r="O178" s="240"/>
      <c r="P178" s="240"/>
      <c r="Q178" s="240"/>
      <c r="R178" s="240"/>
      <c r="S178" s="240"/>
      <c r="T178" s="240"/>
      <c r="U178" s="240"/>
      <c r="V178" s="240"/>
      <c r="W178" s="240"/>
      <c r="X178" s="240"/>
      <c r="Y178" s="240"/>
      <c r="Z178" s="240"/>
    </row>
    <row r="179" spans="1:26" x14ac:dyDescent="0.3">
      <c r="A179" s="240"/>
      <c r="B179" s="240"/>
      <c r="C179" s="240"/>
      <c r="D179" s="240"/>
      <c r="E179" s="240"/>
      <c r="F179" s="240"/>
      <c r="G179" s="240"/>
      <c r="H179" s="240"/>
      <c r="I179" s="240"/>
      <c r="J179" s="240"/>
      <c r="K179" s="240"/>
      <c r="L179" s="240"/>
      <c r="M179" s="240"/>
      <c r="N179" s="240"/>
      <c r="O179" s="240"/>
      <c r="P179" s="240"/>
      <c r="Q179" s="240"/>
      <c r="R179" s="240"/>
      <c r="S179" s="240"/>
      <c r="T179" s="240"/>
      <c r="U179" s="240"/>
      <c r="V179" s="240"/>
      <c r="W179" s="240"/>
      <c r="X179" s="240"/>
      <c r="Y179" s="240"/>
      <c r="Z179" s="240"/>
    </row>
    <row r="180" spans="1:26" x14ac:dyDescent="0.3">
      <c r="A180" s="240"/>
      <c r="B180" s="240"/>
      <c r="C180" s="240"/>
      <c r="D180" s="240"/>
      <c r="E180" s="240"/>
      <c r="F180" s="240"/>
      <c r="G180" s="240"/>
      <c r="H180" s="240"/>
      <c r="I180" s="240"/>
      <c r="J180" s="240"/>
      <c r="K180" s="240"/>
      <c r="L180" s="240"/>
      <c r="M180" s="240"/>
      <c r="N180" s="240"/>
      <c r="O180" s="240"/>
      <c r="P180" s="240"/>
      <c r="Q180" s="240"/>
      <c r="R180" s="240"/>
      <c r="S180" s="240"/>
      <c r="T180" s="240"/>
      <c r="U180" s="240"/>
      <c r="V180" s="240"/>
      <c r="W180" s="240"/>
      <c r="X180" s="240"/>
      <c r="Y180" s="240"/>
      <c r="Z180" s="240"/>
    </row>
    <row r="181" spans="1:26" x14ac:dyDescent="0.3">
      <c r="A181" s="240"/>
      <c r="B181" s="240"/>
      <c r="C181" s="240"/>
      <c r="D181" s="240"/>
      <c r="E181" s="240"/>
      <c r="F181" s="240"/>
      <c r="G181" s="240"/>
      <c r="H181" s="240"/>
      <c r="I181" s="240"/>
      <c r="J181" s="240"/>
      <c r="K181" s="240"/>
      <c r="L181" s="240"/>
      <c r="M181" s="240"/>
      <c r="N181" s="240"/>
      <c r="O181" s="240"/>
      <c r="P181" s="240"/>
      <c r="Q181" s="240"/>
      <c r="R181" s="240"/>
      <c r="S181" s="240"/>
      <c r="T181" s="240"/>
      <c r="U181" s="240"/>
      <c r="V181" s="240"/>
      <c r="W181" s="240"/>
      <c r="X181" s="240"/>
      <c r="Y181" s="240"/>
      <c r="Z181" s="240"/>
    </row>
    <row r="182" spans="1:26" x14ac:dyDescent="0.3">
      <c r="A182" s="240"/>
      <c r="B182" s="240"/>
      <c r="C182" s="240"/>
      <c r="D182" s="240"/>
      <c r="E182" s="240"/>
      <c r="F182" s="240"/>
      <c r="G182" s="240"/>
      <c r="H182" s="240"/>
      <c r="I182" s="240"/>
      <c r="J182" s="240"/>
      <c r="K182" s="240"/>
      <c r="L182" s="240"/>
      <c r="M182" s="240"/>
      <c r="N182" s="240"/>
      <c r="O182" s="240"/>
      <c r="P182" s="240"/>
      <c r="Q182" s="240"/>
      <c r="R182" s="240"/>
      <c r="S182" s="240"/>
      <c r="T182" s="240"/>
      <c r="U182" s="240"/>
      <c r="V182" s="240"/>
      <c r="W182" s="240"/>
      <c r="X182" s="240"/>
      <c r="Y182" s="240"/>
      <c r="Z182" s="240"/>
    </row>
    <row r="183" spans="1:26" x14ac:dyDescent="0.3">
      <c r="A183" s="240"/>
      <c r="B183" s="240"/>
      <c r="C183" s="240"/>
      <c r="D183" s="240"/>
      <c r="E183" s="240"/>
      <c r="F183" s="240"/>
      <c r="G183" s="240"/>
      <c r="H183" s="240"/>
      <c r="I183" s="240"/>
      <c r="J183" s="240"/>
      <c r="K183" s="240"/>
      <c r="L183" s="240"/>
      <c r="M183" s="240"/>
      <c r="N183" s="240"/>
      <c r="O183" s="240"/>
      <c r="P183" s="240"/>
      <c r="Q183" s="240"/>
      <c r="R183" s="240"/>
      <c r="S183" s="240"/>
      <c r="T183" s="240"/>
      <c r="U183" s="240"/>
      <c r="V183" s="240"/>
      <c r="W183" s="240"/>
      <c r="X183" s="240"/>
      <c r="Y183" s="240"/>
      <c r="Z183" s="240"/>
    </row>
    <row r="184" spans="1:26" x14ac:dyDescent="0.3">
      <c r="A184" s="240"/>
      <c r="B184" s="240"/>
      <c r="C184" s="240"/>
      <c r="D184" s="240"/>
      <c r="E184" s="240"/>
      <c r="F184" s="240"/>
      <c r="G184" s="240"/>
      <c r="H184" s="240"/>
      <c r="I184" s="240"/>
      <c r="J184" s="240"/>
      <c r="K184" s="240"/>
      <c r="L184" s="240"/>
      <c r="M184" s="240"/>
      <c r="N184" s="240"/>
      <c r="O184" s="240"/>
      <c r="P184" s="240"/>
      <c r="Q184" s="240"/>
      <c r="R184" s="240"/>
      <c r="S184" s="240"/>
      <c r="T184" s="240"/>
      <c r="U184" s="240"/>
      <c r="V184" s="240"/>
      <c r="W184" s="240"/>
      <c r="X184" s="240"/>
      <c r="Y184" s="240"/>
      <c r="Z184" s="240"/>
    </row>
    <row r="185" spans="1:26" x14ac:dyDescent="0.3">
      <c r="A185" s="240"/>
      <c r="B185" s="240"/>
      <c r="C185" s="240"/>
      <c r="D185" s="240"/>
      <c r="E185" s="240"/>
      <c r="F185" s="240"/>
      <c r="G185" s="240"/>
      <c r="H185" s="240"/>
      <c r="I185" s="240"/>
      <c r="J185" s="240"/>
      <c r="K185" s="240"/>
      <c r="L185" s="240"/>
      <c r="M185" s="240"/>
      <c r="N185" s="240"/>
      <c r="O185" s="240"/>
      <c r="P185" s="240"/>
      <c r="Q185" s="240"/>
      <c r="R185" s="240"/>
      <c r="S185" s="240"/>
      <c r="T185" s="240"/>
      <c r="U185" s="240"/>
      <c r="V185" s="240"/>
      <c r="W185" s="240"/>
      <c r="X185" s="240"/>
      <c r="Y185" s="240"/>
      <c r="Z185" s="240"/>
    </row>
    <row r="186" spans="1:26" x14ac:dyDescent="0.3">
      <c r="A186" s="240"/>
      <c r="B186" s="240"/>
      <c r="C186" s="240"/>
      <c r="D186" s="240"/>
      <c r="E186" s="240"/>
      <c r="F186" s="240"/>
      <c r="G186" s="240"/>
      <c r="H186" s="240"/>
      <c r="I186" s="240"/>
      <c r="J186" s="240"/>
      <c r="K186" s="240"/>
      <c r="L186" s="240"/>
      <c r="M186" s="240"/>
      <c r="N186" s="240"/>
      <c r="O186" s="240"/>
      <c r="P186" s="240"/>
      <c r="Q186" s="240"/>
      <c r="R186" s="240"/>
      <c r="S186" s="240"/>
      <c r="T186" s="240"/>
      <c r="U186" s="240"/>
      <c r="V186" s="240"/>
      <c r="W186" s="240"/>
      <c r="X186" s="240"/>
      <c r="Y186" s="240"/>
      <c r="Z186" s="240"/>
    </row>
    <row r="187" spans="1:26" x14ac:dyDescent="0.3">
      <c r="A187" s="240"/>
      <c r="B187" s="240"/>
      <c r="C187" s="240"/>
      <c r="D187" s="240"/>
      <c r="E187" s="240"/>
      <c r="F187" s="240"/>
      <c r="G187" s="240"/>
      <c r="H187" s="240"/>
      <c r="I187" s="240"/>
      <c r="J187" s="240"/>
      <c r="K187" s="240"/>
      <c r="L187" s="240"/>
      <c r="M187" s="240"/>
      <c r="N187" s="240"/>
      <c r="O187" s="240"/>
      <c r="P187" s="240"/>
      <c r="Q187" s="240"/>
      <c r="R187" s="240"/>
      <c r="S187" s="240"/>
      <c r="T187" s="240"/>
      <c r="U187" s="240"/>
      <c r="V187" s="240"/>
      <c r="W187" s="240"/>
      <c r="X187" s="240"/>
      <c r="Y187" s="240"/>
      <c r="Z187" s="240"/>
    </row>
    <row r="188" spans="1:26" x14ac:dyDescent="0.3">
      <c r="A188" s="240"/>
      <c r="B188" s="240"/>
      <c r="C188" s="240"/>
      <c r="D188" s="240"/>
      <c r="E188" s="240"/>
      <c r="F188" s="240"/>
      <c r="G188" s="240"/>
      <c r="H188" s="240"/>
      <c r="I188" s="240"/>
      <c r="J188" s="240"/>
      <c r="K188" s="240"/>
      <c r="L188" s="240"/>
      <c r="M188" s="240"/>
      <c r="N188" s="240"/>
      <c r="O188" s="240"/>
      <c r="P188" s="240"/>
      <c r="Q188" s="240"/>
      <c r="R188" s="240"/>
      <c r="S188" s="240"/>
      <c r="T188" s="240"/>
      <c r="U188" s="240"/>
      <c r="V188" s="240"/>
      <c r="W188" s="240"/>
      <c r="X188" s="240"/>
      <c r="Y188" s="240"/>
      <c r="Z188" s="240"/>
    </row>
    <row r="189" spans="1:26" x14ac:dyDescent="0.3">
      <c r="A189" s="240"/>
      <c r="B189" s="240"/>
      <c r="C189" s="240"/>
      <c r="D189" s="240"/>
      <c r="E189" s="240"/>
      <c r="F189" s="240"/>
      <c r="G189" s="240"/>
      <c r="H189" s="240"/>
      <c r="I189" s="240"/>
      <c r="J189" s="240"/>
      <c r="K189" s="240"/>
      <c r="L189" s="240"/>
      <c r="M189" s="240"/>
      <c r="N189" s="240"/>
      <c r="O189" s="240"/>
      <c r="P189" s="240"/>
      <c r="Q189" s="240"/>
      <c r="R189" s="240"/>
      <c r="S189" s="240"/>
      <c r="T189" s="240"/>
      <c r="U189" s="240"/>
      <c r="V189" s="240"/>
      <c r="W189" s="240"/>
      <c r="X189" s="240"/>
      <c r="Y189" s="240"/>
      <c r="Z189" s="240"/>
    </row>
    <row r="190" spans="1:26" x14ac:dyDescent="0.3">
      <c r="A190" s="240"/>
      <c r="B190" s="240"/>
      <c r="C190" s="240"/>
      <c r="D190" s="240"/>
      <c r="E190" s="240"/>
      <c r="F190" s="240"/>
      <c r="G190" s="240"/>
      <c r="H190" s="240"/>
      <c r="I190" s="240"/>
      <c r="J190" s="240"/>
      <c r="K190" s="240"/>
      <c r="L190" s="240"/>
      <c r="M190" s="240"/>
      <c r="N190" s="240"/>
      <c r="O190" s="240"/>
      <c r="P190" s="240"/>
      <c r="Q190" s="240"/>
      <c r="R190" s="240"/>
      <c r="S190" s="240"/>
      <c r="T190" s="240"/>
      <c r="U190" s="240"/>
      <c r="V190" s="240"/>
      <c r="W190" s="240"/>
      <c r="X190" s="240"/>
      <c r="Y190" s="240"/>
      <c r="Z190" s="240"/>
    </row>
    <row r="191" spans="1:26" x14ac:dyDescent="0.3">
      <c r="A191" s="240"/>
      <c r="B191" s="240"/>
      <c r="C191" s="240"/>
      <c r="D191" s="240"/>
      <c r="E191" s="240"/>
      <c r="F191" s="240"/>
      <c r="G191" s="240"/>
      <c r="H191" s="240"/>
      <c r="I191" s="240"/>
      <c r="J191" s="240"/>
      <c r="K191" s="240"/>
      <c r="L191" s="240"/>
      <c r="M191" s="240"/>
      <c r="N191" s="240"/>
      <c r="O191" s="240"/>
      <c r="P191" s="240"/>
      <c r="Q191" s="240"/>
      <c r="R191" s="240"/>
      <c r="S191" s="240"/>
      <c r="T191" s="240"/>
      <c r="U191" s="240"/>
      <c r="V191" s="240"/>
      <c r="W191" s="240"/>
      <c r="X191" s="240"/>
      <c r="Y191" s="240"/>
      <c r="Z191" s="240"/>
    </row>
    <row r="192" spans="1:26" x14ac:dyDescent="0.3">
      <c r="A192" s="240"/>
      <c r="B192" s="240"/>
      <c r="C192" s="240"/>
      <c r="D192" s="240"/>
      <c r="E192" s="240"/>
      <c r="F192" s="240"/>
      <c r="G192" s="240"/>
      <c r="H192" s="240"/>
      <c r="I192" s="240"/>
      <c r="J192" s="240"/>
      <c r="K192" s="240"/>
      <c r="L192" s="240"/>
      <c r="M192" s="240"/>
      <c r="N192" s="240"/>
      <c r="O192" s="240"/>
      <c r="P192" s="240"/>
      <c r="Q192" s="240"/>
      <c r="R192" s="240"/>
      <c r="S192" s="240"/>
      <c r="T192" s="240"/>
      <c r="U192" s="240"/>
      <c r="V192" s="240"/>
      <c r="W192" s="240"/>
      <c r="X192" s="240"/>
      <c r="Y192" s="240"/>
      <c r="Z192" s="240"/>
    </row>
    <row r="193" spans="1:26" x14ac:dyDescent="0.3">
      <c r="A193" s="240"/>
      <c r="B193" s="240"/>
      <c r="C193" s="240"/>
      <c r="D193" s="240"/>
      <c r="E193" s="240"/>
      <c r="F193" s="240"/>
      <c r="G193" s="240"/>
      <c r="H193" s="240"/>
      <c r="I193" s="240"/>
      <c r="J193" s="240"/>
      <c r="K193" s="240"/>
      <c r="L193" s="240"/>
      <c r="M193" s="240"/>
      <c r="N193" s="240"/>
      <c r="O193" s="240"/>
      <c r="P193" s="240"/>
      <c r="Q193" s="240"/>
      <c r="R193" s="240"/>
      <c r="S193" s="240"/>
      <c r="T193" s="240"/>
      <c r="U193" s="240"/>
      <c r="V193" s="240"/>
      <c r="W193" s="240"/>
      <c r="X193" s="240"/>
      <c r="Y193" s="240"/>
      <c r="Z193" s="240"/>
    </row>
    <row r="194" spans="1:26" x14ac:dyDescent="0.3">
      <c r="A194" s="240"/>
      <c r="B194" s="240"/>
      <c r="C194" s="240"/>
      <c r="D194" s="240"/>
      <c r="E194" s="240"/>
      <c r="F194" s="240"/>
      <c r="G194" s="240"/>
      <c r="H194" s="240"/>
      <c r="I194" s="240"/>
      <c r="J194" s="240"/>
      <c r="K194" s="240"/>
      <c r="L194" s="240"/>
      <c r="M194" s="240"/>
      <c r="N194" s="240"/>
      <c r="O194" s="240"/>
      <c r="P194" s="240"/>
      <c r="Q194" s="240"/>
      <c r="R194" s="240"/>
      <c r="S194" s="240"/>
      <c r="T194" s="240"/>
      <c r="U194" s="240"/>
      <c r="V194" s="240"/>
      <c r="W194" s="240"/>
      <c r="X194" s="240"/>
      <c r="Y194" s="240"/>
      <c r="Z194" s="240"/>
    </row>
  </sheetData>
  <mergeCells count="127">
    <mergeCell ref="E53:F53"/>
    <mergeCell ref="G53:H53"/>
    <mergeCell ref="J53:K53"/>
    <mergeCell ref="A58:K58"/>
    <mergeCell ref="B59:C59"/>
    <mergeCell ref="D59:K59"/>
    <mergeCell ref="B56:D56"/>
    <mergeCell ref="E56:F56"/>
    <mergeCell ref="G56:H56"/>
    <mergeCell ref="J56:K56"/>
    <mergeCell ref="B57:D57"/>
    <mergeCell ref="E57:F57"/>
    <mergeCell ref="G57:H57"/>
    <mergeCell ref="J57:K57"/>
    <mergeCell ref="E51:F51"/>
    <mergeCell ref="G51:H51"/>
    <mergeCell ref="J51:K51"/>
    <mergeCell ref="A48:K48"/>
    <mergeCell ref="A49:A57"/>
    <mergeCell ref="B49:K49"/>
    <mergeCell ref="B50:D50"/>
    <mergeCell ref="E50:F50"/>
    <mergeCell ref="G50:H50"/>
    <mergeCell ref="J50:K50"/>
    <mergeCell ref="B51:D51"/>
    <mergeCell ref="B54:D54"/>
    <mergeCell ref="E54:F54"/>
    <mergeCell ref="G54:H54"/>
    <mergeCell ref="J54:K54"/>
    <mergeCell ref="B55:D55"/>
    <mergeCell ref="E55:F55"/>
    <mergeCell ref="G55:H55"/>
    <mergeCell ref="J55:K55"/>
    <mergeCell ref="B52:D52"/>
    <mergeCell ref="E52:F52"/>
    <mergeCell ref="G52:H52"/>
    <mergeCell ref="J52:K52"/>
    <mergeCell ref="B53:D53"/>
    <mergeCell ref="D43:I43"/>
    <mergeCell ref="J43:K43"/>
    <mergeCell ref="B44:C44"/>
    <mergeCell ref="D44:I44"/>
    <mergeCell ref="J44:K44"/>
    <mergeCell ref="B45:C45"/>
    <mergeCell ref="D45:I45"/>
    <mergeCell ref="J45:K45"/>
    <mergeCell ref="B38:C38"/>
    <mergeCell ref="B39:C39"/>
    <mergeCell ref="A40:K40"/>
    <mergeCell ref="A41:A47"/>
    <mergeCell ref="B41:K41"/>
    <mergeCell ref="B42:C42"/>
    <mergeCell ref="D42:I42"/>
    <mergeCell ref="J42:K42"/>
    <mergeCell ref="B43:C43"/>
    <mergeCell ref="B46:C46"/>
    <mergeCell ref="D46:I46"/>
    <mergeCell ref="J46:K46"/>
    <mergeCell ref="B47:C47"/>
    <mergeCell ref="D47:I47"/>
    <mergeCell ref="J47:K47"/>
    <mergeCell ref="B33:C33"/>
    <mergeCell ref="D33:K33"/>
    <mergeCell ref="A34:K34"/>
    <mergeCell ref="A35:C35"/>
    <mergeCell ref="B36:C36"/>
    <mergeCell ref="B37:C37"/>
    <mergeCell ref="A31:K31"/>
    <mergeCell ref="B32:C32"/>
    <mergeCell ref="D32:E32"/>
    <mergeCell ref="F32:G32"/>
    <mergeCell ref="I32:K32"/>
    <mergeCell ref="B30:C30"/>
    <mergeCell ref="D30:K30"/>
    <mergeCell ref="B26:C26"/>
    <mergeCell ref="D26:K26"/>
    <mergeCell ref="A27:K27"/>
    <mergeCell ref="B28:C28"/>
    <mergeCell ref="D28:K28"/>
    <mergeCell ref="B29:C29"/>
    <mergeCell ref="D29:K29"/>
    <mergeCell ref="B23:C23"/>
    <mergeCell ref="D23:K23"/>
    <mergeCell ref="B24:C24"/>
    <mergeCell ref="D24:K24"/>
    <mergeCell ref="B25:C25"/>
    <mergeCell ref="D25:K25"/>
    <mergeCell ref="A19:K19"/>
    <mergeCell ref="B20:C20"/>
    <mergeCell ref="D20:K20"/>
    <mergeCell ref="B21:C21"/>
    <mergeCell ref="D21:K21"/>
    <mergeCell ref="B22:C22"/>
    <mergeCell ref="D22:K22"/>
    <mergeCell ref="A16:K16"/>
    <mergeCell ref="B17:C17"/>
    <mergeCell ref="D17:K17"/>
    <mergeCell ref="B18:C18"/>
    <mergeCell ref="D18:K18"/>
    <mergeCell ref="B13:D13"/>
    <mergeCell ref="E13:K13"/>
    <mergeCell ref="B14:D14"/>
    <mergeCell ref="E14:K14"/>
    <mergeCell ref="B12:D12"/>
    <mergeCell ref="E12:K12"/>
    <mergeCell ref="A8:A9"/>
    <mergeCell ref="B8:D9"/>
    <mergeCell ref="E8:K8"/>
    <mergeCell ref="F9:H9"/>
    <mergeCell ref="I9:K9"/>
    <mergeCell ref="A15:K15"/>
    <mergeCell ref="B10:D10"/>
    <mergeCell ref="E10:K10"/>
    <mergeCell ref="B11:D11"/>
    <mergeCell ref="E11:K11"/>
    <mergeCell ref="A1:K1"/>
    <mergeCell ref="B2:E2"/>
    <mergeCell ref="F2:K2"/>
    <mergeCell ref="A3:K3"/>
    <mergeCell ref="A4:K4"/>
    <mergeCell ref="B5:D5"/>
    <mergeCell ref="E5:K5"/>
    <mergeCell ref="A6:A7"/>
    <mergeCell ref="B6:D7"/>
    <mergeCell ref="E6:K6"/>
    <mergeCell ref="F7:H7"/>
    <mergeCell ref="I7:K7"/>
  </mergeCells>
  <conditionalFormatting sqref="F32:G32 D21:D25">
    <cfRule type="containsText" dxfId="11" priority="1" stopIfTrue="1" operator="containsText" text="wybierz">
      <formula>NOT(ISERROR(SEARCH("wybierz",D21)))</formula>
    </cfRule>
  </conditionalFormatting>
  <dataValidations count="7">
    <dataValidation type="list" allowBlank="1" showInputMessage="1" showErrorMessage="1" sqref="D17:K17">
      <formula1>$A$107:$A$110</formula1>
    </dataValidation>
    <dataValidation type="list" allowBlank="1" showInputMessage="1" showErrorMessage="1" prompt="wybierz Program z listy" sqref="E10:K10">
      <formula1>$A$87:$A$104</formula1>
    </dataValidation>
    <dataValidation type="list" allowBlank="1" showInputMessage="1" showErrorMessage="1" prompt="wybierz PI z listy" sqref="D22:K22">
      <formula1>$A$162:$A$167</formula1>
    </dataValidation>
    <dataValidation allowBlank="1" showInputMessage="1" showErrorMessage="1" prompt="zgodnie z właściwym PO" sqref="E11:K13"/>
    <dataValidation type="list" allowBlank="1" showInputMessage="1" showErrorMessage="1" prompt="wybierz narzędzie PP" sqref="D18:K18">
      <formula1>$A$113:$A$149</formula1>
    </dataValidation>
    <dataValidation type="list" allowBlank="1" showInputMessage="1" showErrorMessage="1" prompt="wybierz fundusz" sqref="D20:K20">
      <formula1>$A$152:$A$153</formula1>
    </dataValidation>
    <dataValidation type="list" allowBlank="1" showInputMessage="1" showErrorMessage="1" prompt="wybierz Cel Tematyczny" sqref="D21:K21">
      <formula1>$A$156:$A$159</formula1>
    </dataValidation>
  </dataValidations>
  <pageMargins left="0.7" right="0.7" top="0.75" bottom="0.75" header="0.3" footer="0.3"/>
  <pageSetup paperSize="9" orientation="portrait" horizontalDpi="4294967293" verticalDpi="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Q241"/>
  <sheetViews>
    <sheetView tabSelected="1" workbookViewId="0">
      <selection activeCell="G53" sqref="G53:H53"/>
    </sheetView>
  </sheetViews>
  <sheetFormatPr defaultRowHeight="14.4" x14ac:dyDescent="0.3"/>
  <cols>
    <col min="1" max="1" width="6.88671875" customWidth="1"/>
    <col min="3" max="3" width="30" customWidth="1"/>
    <col min="4" max="4" width="27.109375" customWidth="1"/>
    <col min="5" max="5" width="9.33203125" bestFit="1" customWidth="1"/>
    <col min="6" max="6" width="9.88671875" bestFit="1" customWidth="1"/>
    <col min="7" max="7" width="13.5546875" customWidth="1"/>
    <col min="8" max="8" width="17.44140625" customWidth="1"/>
    <col min="9" max="9" width="18.109375" customWidth="1"/>
    <col min="10" max="10" width="9.33203125" bestFit="1" customWidth="1"/>
    <col min="11" max="11" width="106" customWidth="1"/>
    <col min="16" max="16" width="11.33203125" bestFit="1" customWidth="1"/>
  </cols>
  <sheetData>
    <row r="1" spans="1:17" x14ac:dyDescent="0.3">
      <c r="A1" s="1125" t="s">
        <v>2865</v>
      </c>
      <c r="B1" s="1126"/>
      <c r="C1" s="1126"/>
      <c r="D1" s="1126"/>
      <c r="E1" s="1126"/>
      <c r="F1" s="1126"/>
      <c r="G1" s="1126"/>
      <c r="H1" s="1126"/>
      <c r="I1" s="1126"/>
      <c r="J1" s="1126"/>
      <c r="K1" s="1127"/>
      <c r="L1" s="238"/>
      <c r="M1" s="238" t="s">
        <v>2866</v>
      </c>
      <c r="N1" s="238"/>
      <c r="O1" s="238"/>
      <c r="P1" s="238"/>
      <c r="Q1" s="238"/>
    </row>
    <row r="2" spans="1:17" ht="15" thickBot="1" x14ac:dyDescent="0.35">
      <c r="A2" s="219">
        <v>1</v>
      </c>
      <c r="B2" s="1128" t="s">
        <v>2867</v>
      </c>
      <c r="C2" s="1128"/>
      <c r="D2" s="1128"/>
      <c r="E2" s="1129"/>
      <c r="F2" s="1130" t="s">
        <v>3151</v>
      </c>
      <c r="G2" s="1130"/>
      <c r="H2" s="1130"/>
      <c r="I2" s="1130"/>
      <c r="J2" s="1130"/>
      <c r="K2" s="1131"/>
      <c r="L2" s="238"/>
      <c r="M2" s="238" t="s">
        <v>2868</v>
      </c>
      <c r="N2" s="238"/>
      <c r="O2" s="238"/>
      <c r="P2" s="238"/>
      <c r="Q2" s="238"/>
    </row>
    <row r="3" spans="1:17" ht="15" thickBot="1" x14ac:dyDescent="0.35">
      <c r="A3" s="1120"/>
      <c r="B3" s="1121"/>
      <c r="C3" s="1121"/>
      <c r="D3" s="1121"/>
      <c r="E3" s="1121"/>
      <c r="F3" s="1121"/>
      <c r="G3" s="1121"/>
      <c r="H3" s="1121"/>
      <c r="I3" s="1121"/>
      <c r="J3" s="1121"/>
      <c r="K3" s="1122"/>
      <c r="L3" s="238"/>
      <c r="M3" s="238"/>
      <c r="N3" s="238"/>
      <c r="O3" s="238"/>
      <c r="P3" s="238"/>
      <c r="Q3" s="238"/>
    </row>
    <row r="4" spans="1:17" x14ac:dyDescent="0.3">
      <c r="A4" s="1109" t="s">
        <v>0</v>
      </c>
      <c r="B4" s="1110"/>
      <c r="C4" s="1110"/>
      <c r="D4" s="1110"/>
      <c r="E4" s="1110"/>
      <c r="F4" s="1110"/>
      <c r="G4" s="1110"/>
      <c r="H4" s="1110"/>
      <c r="I4" s="1110"/>
      <c r="J4" s="1132"/>
      <c r="K4" s="1133"/>
      <c r="L4" s="238"/>
      <c r="M4" s="238"/>
      <c r="N4" s="238"/>
      <c r="O4" s="238"/>
      <c r="P4" s="238"/>
      <c r="Q4" s="238"/>
    </row>
    <row r="5" spans="1:17" ht="19.5" customHeight="1" x14ac:dyDescent="0.3">
      <c r="A5" s="220">
        <v>2</v>
      </c>
      <c r="B5" s="1112" t="s">
        <v>2869</v>
      </c>
      <c r="C5" s="1112"/>
      <c r="D5" s="1112"/>
      <c r="E5" s="1114" t="s">
        <v>3277</v>
      </c>
      <c r="F5" s="1114"/>
      <c r="G5" s="1114"/>
      <c r="H5" s="1114"/>
      <c r="I5" s="1114"/>
      <c r="J5" s="1114"/>
      <c r="K5" s="1115"/>
      <c r="L5" s="293"/>
      <c r="M5" s="238" t="s">
        <v>2870</v>
      </c>
      <c r="N5" s="238"/>
      <c r="O5" s="238"/>
      <c r="P5" s="238"/>
      <c r="Q5" s="238"/>
    </row>
    <row r="6" spans="1:17" ht="33" customHeight="1" x14ac:dyDescent="0.3">
      <c r="A6" s="1113">
        <v>3</v>
      </c>
      <c r="B6" s="1112" t="s">
        <v>2871</v>
      </c>
      <c r="C6" s="1112"/>
      <c r="D6" s="1112"/>
      <c r="E6" s="1114" t="s">
        <v>3138</v>
      </c>
      <c r="F6" s="1114"/>
      <c r="G6" s="1114"/>
      <c r="H6" s="1114"/>
      <c r="I6" s="1114"/>
      <c r="J6" s="1114"/>
      <c r="K6" s="1115"/>
      <c r="L6" s="238"/>
      <c r="M6" s="238" t="s">
        <v>2873</v>
      </c>
      <c r="N6" s="238"/>
      <c r="O6" s="238"/>
      <c r="P6" s="238"/>
      <c r="Q6" s="238"/>
    </row>
    <row r="7" spans="1:17" ht="26.25" customHeight="1" x14ac:dyDescent="0.3">
      <c r="A7" s="1113"/>
      <c r="B7" s="1112"/>
      <c r="C7" s="1112"/>
      <c r="D7" s="1112"/>
      <c r="E7" s="221" t="s">
        <v>2874</v>
      </c>
      <c r="F7" s="1116" t="s">
        <v>76</v>
      </c>
      <c r="G7" s="1116"/>
      <c r="H7" s="1116"/>
      <c r="I7" s="1117">
        <v>1465</v>
      </c>
      <c r="J7" s="1118"/>
      <c r="K7" s="1119"/>
      <c r="L7" s="238"/>
      <c r="M7" s="238"/>
      <c r="N7" s="238"/>
      <c r="O7" s="238"/>
      <c r="P7" s="238"/>
      <c r="Q7" s="238"/>
    </row>
    <row r="8" spans="1:17" x14ac:dyDescent="0.3">
      <c r="A8" s="1113">
        <v>4</v>
      </c>
      <c r="B8" s="1112" t="s">
        <v>2878</v>
      </c>
      <c r="C8" s="1112"/>
      <c r="D8" s="1112"/>
      <c r="E8" s="1114" t="s">
        <v>2879</v>
      </c>
      <c r="F8" s="1114"/>
      <c r="G8" s="1114"/>
      <c r="H8" s="1114"/>
      <c r="I8" s="1114"/>
      <c r="J8" s="1114"/>
      <c r="K8" s="1115"/>
      <c r="L8" s="238"/>
      <c r="M8" s="238" t="s">
        <v>2868</v>
      </c>
      <c r="N8" s="238"/>
      <c r="O8" s="238"/>
      <c r="P8" s="238"/>
      <c r="Q8" s="238"/>
    </row>
    <row r="9" spans="1:17" x14ac:dyDescent="0.3">
      <c r="A9" s="1113"/>
      <c r="B9" s="1112"/>
      <c r="C9" s="1112"/>
      <c r="D9" s="1112"/>
      <c r="E9" s="221" t="s">
        <v>2874</v>
      </c>
      <c r="F9" s="1116" t="s">
        <v>2885</v>
      </c>
      <c r="G9" s="1116"/>
      <c r="H9" s="1116"/>
      <c r="I9" s="1117" t="s">
        <v>3139</v>
      </c>
      <c r="J9" s="1118"/>
      <c r="K9" s="1119"/>
      <c r="L9" s="238"/>
      <c r="M9" s="238"/>
      <c r="N9" s="238"/>
      <c r="O9" s="238"/>
      <c r="P9" s="238"/>
      <c r="Q9" s="238"/>
    </row>
    <row r="10" spans="1:17" x14ac:dyDescent="0.3">
      <c r="A10" s="220">
        <v>5</v>
      </c>
      <c r="B10" s="1112" t="s">
        <v>11</v>
      </c>
      <c r="C10" s="1112"/>
      <c r="D10" s="1112"/>
      <c r="E10" s="526" t="s">
        <v>14</v>
      </c>
      <c r="F10" s="526"/>
      <c r="G10" s="526"/>
      <c r="H10" s="526"/>
      <c r="I10" s="526"/>
      <c r="J10" s="1123"/>
      <c r="K10" s="1124"/>
      <c r="L10" s="238"/>
      <c r="M10" s="238" t="s">
        <v>2868</v>
      </c>
      <c r="N10" s="238"/>
      <c r="O10" s="238"/>
      <c r="P10" s="238"/>
      <c r="Q10" s="238"/>
    </row>
    <row r="11" spans="1:17" x14ac:dyDescent="0.3">
      <c r="A11" s="220">
        <v>6</v>
      </c>
      <c r="B11" s="1112" t="s">
        <v>2880</v>
      </c>
      <c r="C11" s="1112"/>
      <c r="D11" s="1112"/>
      <c r="E11" s="531" t="s">
        <v>2881</v>
      </c>
      <c r="F11" s="531"/>
      <c r="G11" s="531"/>
      <c r="H11" s="531"/>
      <c r="I11" s="531"/>
      <c r="J11" s="531"/>
      <c r="K11" s="532"/>
      <c r="L11" s="238"/>
      <c r="M11" s="238" t="s">
        <v>2868</v>
      </c>
      <c r="N11" s="238"/>
      <c r="O11" s="238"/>
      <c r="P11" s="238"/>
      <c r="Q11" s="238"/>
    </row>
    <row r="12" spans="1:17" x14ac:dyDescent="0.3">
      <c r="A12" s="220">
        <v>7</v>
      </c>
      <c r="B12" s="1112" t="s">
        <v>2882</v>
      </c>
      <c r="C12" s="1112"/>
      <c r="D12" s="1112"/>
      <c r="E12" s="526" t="s">
        <v>3108</v>
      </c>
      <c r="F12" s="526"/>
      <c r="G12" s="526"/>
      <c r="H12" s="526"/>
      <c r="I12" s="526"/>
      <c r="J12" s="526"/>
      <c r="K12" s="527"/>
      <c r="L12" s="238"/>
      <c r="M12" s="238" t="s">
        <v>2868</v>
      </c>
      <c r="N12" s="238"/>
      <c r="O12" s="238"/>
      <c r="P12" s="238"/>
      <c r="Q12" s="238"/>
    </row>
    <row r="13" spans="1:17" x14ac:dyDescent="0.3">
      <c r="A13" s="220">
        <v>8</v>
      </c>
      <c r="B13" s="1112" t="s">
        <v>2884</v>
      </c>
      <c r="C13" s="1112"/>
      <c r="D13" s="1112"/>
      <c r="E13" s="540" t="s">
        <v>2885</v>
      </c>
      <c r="F13" s="540"/>
      <c r="G13" s="540"/>
      <c r="H13" s="540"/>
      <c r="I13" s="540"/>
      <c r="J13" s="540"/>
      <c r="K13" s="541"/>
      <c r="L13" s="238"/>
      <c r="M13" s="238" t="s">
        <v>2868</v>
      </c>
      <c r="N13" s="238"/>
      <c r="O13" s="238"/>
      <c r="P13" s="238"/>
      <c r="Q13" s="238"/>
    </row>
    <row r="14" spans="1:17" ht="49.5" customHeight="1" thickBot="1" x14ac:dyDescent="0.35">
      <c r="A14" s="220">
        <v>9</v>
      </c>
      <c r="B14" s="1112" t="s">
        <v>2</v>
      </c>
      <c r="C14" s="1112"/>
      <c r="D14" s="1112"/>
      <c r="E14" s="542" t="s">
        <v>2886</v>
      </c>
      <c r="F14" s="542"/>
      <c r="G14" s="542"/>
      <c r="H14" s="542"/>
      <c r="I14" s="542"/>
      <c r="J14" s="542"/>
      <c r="K14" s="543"/>
      <c r="L14" s="238"/>
      <c r="M14" s="238" t="s">
        <v>2868</v>
      </c>
      <c r="N14" s="238"/>
      <c r="O14" s="238"/>
      <c r="P14" s="238"/>
      <c r="Q14" s="238"/>
    </row>
    <row r="15" spans="1:17" ht="15" thickBot="1" x14ac:dyDescent="0.35">
      <c r="A15" s="1120"/>
      <c r="B15" s="1121"/>
      <c r="C15" s="1121"/>
      <c r="D15" s="1121"/>
      <c r="E15" s="1121"/>
      <c r="F15" s="1121"/>
      <c r="G15" s="1121"/>
      <c r="H15" s="1121"/>
      <c r="I15" s="1121"/>
      <c r="J15" s="1121"/>
      <c r="K15" s="1122"/>
      <c r="L15" s="238"/>
      <c r="M15" s="238"/>
      <c r="N15" s="238"/>
      <c r="O15" s="238"/>
      <c r="P15" s="238"/>
      <c r="Q15" s="238"/>
    </row>
    <row r="16" spans="1:17" x14ac:dyDescent="0.3">
      <c r="A16" s="1109" t="s">
        <v>2887</v>
      </c>
      <c r="B16" s="1110"/>
      <c r="C16" s="1110"/>
      <c r="D16" s="1110"/>
      <c r="E16" s="1110"/>
      <c r="F16" s="1110"/>
      <c r="G16" s="1110"/>
      <c r="H16" s="1110"/>
      <c r="I16" s="1110"/>
      <c r="J16" s="1110"/>
      <c r="K16" s="1111"/>
      <c r="L16" s="238"/>
      <c r="M16" s="238"/>
      <c r="N16" s="238"/>
      <c r="O16" s="238"/>
      <c r="P16" s="238"/>
      <c r="Q16" s="238"/>
    </row>
    <row r="17" spans="1:17" ht="18.75" customHeight="1" x14ac:dyDescent="0.3">
      <c r="A17" s="220">
        <v>10</v>
      </c>
      <c r="B17" s="534" t="s">
        <v>2888</v>
      </c>
      <c r="C17" s="534"/>
      <c r="D17" s="535" t="s">
        <v>2889</v>
      </c>
      <c r="E17" s="535"/>
      <c r="F17" s="535"/>
      <c r="G17" s="535"/>
      <c r="H17" s="535"/>
      <c r="I17" s="535"/>
      <c r="J17" s="535"/>
      <c r="K17" s="536"/>
      <c r="L17" s="238"/>
      <c r="M17" s="238" t="s">
        <v>2868</v>
      </c>
      <c r="N17" s="238"/>
      <c r="O17" s="238"/>
      <c r="P17" s="238"/>
      <c r="Q17" s="238"/>
    </row>
    <row r="18" spans="1:17" ht="39" customHeight="1" thickBot="1" x14ac:dyDescent="0.35">
      <c r="A18" s="216">
        <v>11</v>
      </c>
      <c r="B18" s="537" t="s">
        <v>2890</v>
      </c>
      <c r="C18" s="537"/>
      <c r="D18" s="538" t="s">
        <v>2993</v>
      </c>
      <c r="E18" s="538"/>
      <c r="F18" s="538"/>
      <c r="G18" s="538"/>
      <c r="H18" s="538"/>
      <c r="I18" s="538"/>
      <c r="J18" s="538"/>
      <c r="K18" s="539"/>
      <c r="L18" s="238"/>
      <c r="M18" s="238" t="s">
        <v>2868</v>
      </c>
      <c r="N18" s="238"/>
      <c r="O18" s="238"/>
      <c r="P18" s="238"/>
      <c r="Q18" s="238"/>
    </row>
    <row r="19" spans="1:17" ht="15" thickBot="1" x14ac:dyDescent="0.35">
      <c r="A19" s="548"/>
      <c r="B19" s="548"/>
      <c r="C19" s="548"/>
      <c r="D19" s="548"/>
      <c r="E19" s="548"/>
      <c r="F19" s="548"/>
      <c r="G19" s="548"/>
      <c r="H19" s="548"/>
      <c r="I19" s="548"/>
      <c r="J19" s="548"/>
      <c r="K19" s="548"/>
      <c r="L19" s="238"/>
      <c r="M19" s="238"/>
      <c r="N19" s="238"/>
      <c r="O19" s="238"/>
      <c r="P19" s="238"/>
      <c r="Q19" s="238"/>
    </row>
    <row r="20" spans="1:17" x14ac:dyDescent="0.3">
      <c r="A20" s="214">
        <v>12</v>
      </c>
      <c r="B20" s="549" t="s">
        <v>2892</v>
      </c>
      <c r="C20" s="549"/>
      <c r="D20" s="550" t="s">
        <v>2893</v>
      </c>
      <c r="E20" s="550"/>
      <c r="F20" s="550"/>
      <c r="G20" s="550"/>
      <c r="H20" s="550"/>
      <c r="I20" s="550"/>
      <c r="J20" s="550"/>
      <c r="K20" s="551"/>
      <c r="L20" s="238"/>
      <c r="M20" s="238" t="s">
        <v>2868</v>
      </c>
      <c r="N20" s="238"/>
      <c r="O20" s="238"/>
      <c r="P20" s="238"/>
      <c r="Q20" s="238"/>
    </row>
    <row r="21" spans="1:17" x14ac:dyDescent="0.3">
      <c r="A21" s="215">
        <v>13</v>
      </c>
      <c r="B21" s="534" t="s">
        <v>2894</v>
      </c>
      <c r="C21" s="534"/>
      <c r="D21" s="544" t="s">
        <v>2895</v>
      </c>
      <c r="E21" s="544"/>
      <c r="F21" s="544"/>
      <c r="G21" s="544"/>
      <c r="H21" s="544"/>
      <c r="I21" s="544"/>
      <c r="J21" s="544"/>
      <c r="K21" s="545"/>
      <c r="L21" s="238"/>
      <c r="M21" s="238" t="s">
        <v>2868</v>
      </c>
      <c r="N21" s="238"/>
      <c r="O21" s="238"/>
      <c r="P21" s="238"/>
      <c r="Q21" s="238"/>
    </row>
    <row r="22" spans="1:17" ht="31.5" customHeight="1" x14ac:dyDescent="0.3">
      <c r="A22" s="215">
        <v>14</v>
      </c>
      <c r="B22" s="534" t="s">
        <v>2896</v>
      </c>
      <c r="C22" s="534"/>
      <c r="D22" s="544" t="s">
        <v>2897</v>
      </c>
      <c r="E22" s="544"/>
      <c r="F22" s="544"/>
      <c r="G22" s="544"/>
      <c r="H22" s="544"/>
      <c r="I22" s="544"/>
      <c r="J22" s="544"/>
      <c r="K22" s="545"/>
      <c r="L22" s="238"/>
      <c r="M22" s="238" t="s">
        <v>2868</v>
      </c>
      <c r="N22" s="238"/>
      <c r="O22" s="238"/>
      <c r="P22" s="238"/>
      <c r="Q22" s="238"/>
    </row>
    <row r="23" spans="1:17" ht="32.25" customHeight="1" x14ac:dyDescent="0.3">
      <c r="A23" s="215">
        <v>15</v>
      </c>
      <c r="B23" s="534" t="s">
        <v>2898</v>
      </c>
      <c r="C23" s="534"/>
      <c r="D23" s="1105" t="s">
        <v>3140</v>
      </c>
      <c r="E23" s="1105"/>
      <c r="F23" s="1105"/>
      <c r="G23" s="1105"/>
      <c r="H23" s="1105"/>
      <c r="I23" s="1105"/>
      <c r="J23" s="1105"/>
      <c r="K23" s="1106"/>
      <c r="L23" s="293"/>
      <c r="M23" s="238" t="s">
        <v>2868</v>
      </c>
      <c r="N23" s="238"/>
      <c r="O23" s="238"/>
      <c r="P23" s="238"/>
      <c r="Q23" s="238"/>
    </row>
    <row r="24" spans="1:17" ht="409.5" customHeight="1" x14ac:dyDescent="0.3">
      <c r="A24" s="215">
        <v>16</v>
      </c>
      <c r="B24" s="534" t="s">
        <v>2900</v>
      </c>
      <c r="C24" s="534"/>
      <c r="D24" s="1107" t="s">
        <v>3149</v>
      </c>
      <c r="E24" s="1107"/>
      <c r="F24" s="1107"/>
      <c r="G24" s="1107"/>
      <c r="H24" s="1107"/>
      <c r="I24" s="1107"/>
      <c r="J24" s="1107"/>
      <c r="K24" s="1108"/>
      <c r="L24" s="238"/>
      <c r="M24" s="294" t="s">
        <v>2902</v>
      </c>
      <c r="N24" s="294"/>
      <c r="O24" s="295"/>
      <c r="P24" s="294"/>
      <c r="Q24" s="294"/>
    </row>
    <row r="25" spans="1:17" ht="279" customHeight="1" x14ac:dyDescent="0.3">
      <c r="A25" s="215">
        <v>17</v>
      </c>
      <c r="B25" s="546" t="s">
        <v>2903</v>
      </c>
      <c r="C25" s="547"/>
      <c r="D25" s="1105" t="s">
        <v>3141</v>
      </c>
      <c r="E25" s="1105"/>
      <c r="F25" s="1105"/>
      <c r="G25" s="1105"/>
      <c r="H25" s="1105"/>
      <c r="I25" s="1105"/>
      <c r="J25" s="1105"/>
      <c r="K25" s="1106"/>
      <c r="L25" s="238"/>
      <c r="M25" s="238" t="s">
        <v>2868</v>
      </c>
      <c r="N25" s="238"/>
      <c r="O25" s="238"/>
      <c r="P25" s="238"/>
      <c r="Q25" s="238"/>
    </row>
    <row r="26" spans="1:17" ht="210.75" customHeight="1" thickBot="1" x14ac:dyDescent="0.35">
      <c r="A26" s="215">
        <v>18</v>
      </c>
      <c r="B26" s="552" t="s">
        <v>2906</v>
      </c>
      <c r="C26" s="552"/>
      <c r="D26" s="1099" t="s">
        <v>3142</v>
      </c>
      <c r="E26" s="1099"/>
      <c r="F26" s="1099"/>
      <c r="G26" s="1099"/>
      <c r="H26" s="1099"/>
      <c r="I26" s="1099"/>
      <c r="J26" s="1099"/>
      <c r="K26" s="1100"/>
      <c r="L26" s="238"/>
      <c r="M26" s="238" t="s">
        <v>2868</v>
      </c>
      <c r="N26" s="238"/>
      <c r="O26" s="238"/>
      <c r="P26" s="238"/>
      <c r="Q26" s="238"/>
    </row>
    <row r="27" spans="1:17" ht="15" thickBot="1" x14ac:dyDescent="0.35">
      <c r="A27" s="548"/>
      <c r="B27" s="548"/>
      <c r="C27" s="548"/>
      <c r="D27" s="548"/>
      <c r="E27" s="548"/>
      <c r="F27" s="548"/>
      <c r="G27" s="548"/>
      <c r="H27" s="548"/>
      <c r="I27" s="548"/>
      <c r="J27" s="548"/>
      <c r="K27" s="548"/>
      <c r="L27" s="238"/>
      <c r="M27" s="238"/>
      <c r="N27" s="238"/>
      <c r="O27" s="238"/>
      <c r="P27" s="238"/>
      <c r="Q27" s="238"/>
    </row>
    <row r="28" spans="1:17" ht="57.75" customHeight="1" x14ac:dyDescent="0.3">
      <c r="A28" s="215">
        <v>19</v>
      </c>
      <c r="B28" s="553" t="s">
        <v>2908</v>
      </c>
      <c r="C28" s="553"/>
      <c r="D28" s="1101" t="s">
        <v>3143</v>
      </c>
      <c r="E28" s="1101"/>
      <c r="F28" s="1101"/>
      <c r="G28" s="1101"/>
      <c r="H28" s="1101"/>
      <c r="I28" s="1101"/>
      <c r="J28" s="1101"/>
      <c r="K28" s="1102"/>
      <c r="L28" s="238"/>
      <c r="M28" s="238" t="s">
        <v>2868</v>
      </c>
      <c r="N28" s="238"/>
      <c r="O28" s="238"/>
      <c r="P28" s="238"/>
      <c r="Q28" s="238"/>
    </row>
    <row r="29" spans="1:17" ht="264.75" customHeight="1" x14ac:dyDescent="0.3">
      <c r="A29" s="215">
        <v>20</v>
      </c>
      <c r="B29" s="556" t="s">
        <v>2910</v>
      </c>
      <c r="C29" s="556"/>
      <c r="D29" s="1103" t="s">
        <v>3278</v>
      </c>
      <c r="E29" s="1103"/>
      <c r="F29" s="1103"/>
      <c r="G29" s="1103"/>
      <c r="H29" s="1103"/>
      <c r="I29" s="1103"/>
      <c r="J29" s="1103"/>
      <c r="K29" s="1104"/>
      <c r="L29" s="238"/>
      <c r="M29" s="238" t="s">
        <v>2912</v>
      </c>
      <c r="N29" s="238"/>
      <c r="O29" s="238"/>
      <c r="P29" s="238"/>
      <c r="Q29" s="238"/>
    </row>
    <row r="30" spans="1:17" x14ac:dyDescent="0.3">
      <c r="A30" s="683">
        <v>21</v>
      </c>
      <c r="B30" s="710" t="s">
        <v>2913</v>
      </c>
      <c r="C30" s="711"/>
      <c r="D30" s="1093" t="s">
        <v>3144</v>
      </c>
      <c r="E30" s="1094"/>
      <c r="F30" s="1094"/>
      <c r="G30" s="1094"/>
      <c r="H30" s="1094"/>
      <c r="I30" s="1094"/>
      <c r="J30" s="1094"/>
      <c r="K30" s="1095"/>
      <c r="L30" s="238"/>
      <c r="M30" s="238"/>
      <c r="N30" s="238"/>
      <c r="O30" s="238"/>
      <c r="P30" s="238"/>
      <c r="Q30" s="238"/>
    </row>
    <row r="31" spans="1:17" ht="249" customHeight="1" thickBot="1" x14ac:dyDescent="0.35">
      <c r="A31" s="709"/>
      <c r="B31" s="712"/>
      <c r="C31" s="713"/>
      <c r="D31" s="1096"/>
      <c r="E31" s="1097"/>
      <c r="F31" s="1097"/>
      <c r="G31" s="1097"/>
      <c r="H31" s="1097"/>
      <c r="I31" s="1097"/>
      <c r="J31" s="1097"/>
      <c r="K31" s="1098"/>
      <c r="L31" s="238"/>
      <c r="M31" s="238" t="s">
        <v>2868</v>
      </c>
      <c r="N31" s="238"/>
      <c r="O31" s="238"/>
      <c r="P31" s="238"/>
      <c r="Q31" s="238"/>
    </row>
    <row r="32" spans="1:17" ht="15" thickBot="1" x14ac:dyDescent="0.35">
      <c r="A32" s="548"/>
      <c r="B32" s="548"/>
      <c r="C32" s="548"/>
      <c r="D32" s="548"/>
      <c r="E32" s="548"/>
      <c r="F32" s="548"/>
      <c r="G32" s="548"/>
      <c r="H32" s="548"/>
      <c r="I32" s="548"/>
      <c r="J32" s="548"/>
      <c r="K32" s="548"/>
      <c r="L32" s="238"/>
      <c r="M32" s="238"/>
      <c r="N32" s="238"/>
      <c r="O32" s="238"/>
      <c r="P32" s="238"/>
      <c r="Q32" s="238"/>
    </row>
    <row r="33" spans="1:17" ht="40.5" customHeight="1" x14ac:dyDescent="0.3">
      <c r="A33" s="162">
        <v>22</v>
      </c>
      <c r="B33" s="566" t="s">
        <v>2915</v>
      </c>
      <c r="C33" s="566"/>
      <c r="D33" s="567" t="s">
        <v>3074</v>
      </c>
      <c r="E33" s="567"/>
      <c r="F33" s="753" t="s">
        <v>3157</v>
      </c>
      <c r="G33" s="754"/>
      <c r="H33" s="225" t="s">
        <v>3076</v>
      </c>
      <c r="I33" s="755" t="s">
        <v>3158</v>
      </c>
      <c r="J33" s="756"/>
      <c r="K33" s="757"/>
      <c r="L33" s="238"/>
      <c r="M33" s="238" t="s">
        <v>2916</v>
      </c>
      <c r="N33" s="238"/>
      <c r="O33" s="238"/>
      <c r="P33" s="238"/>
      <c r="Q33" s="238"/>
    </row>
    <row r="34" spans="1:17" ht="33" customHeight="1" thickBot="1" x14ac:dyDescent="0.35">
      <c r="A34" s="216">
        <v>23</v>
      </c>
      <c r="B34" s="559" t="s">
        <v>3078</v>
      </c>
      <c r="C34" s="560"/>
      <c r="D34" s="1091" t="s">
        <v>3153</v>
      </c>
      <c r="E34" s="1091"/>
      <c r="F34" s="1091"/>
      <c r="G34" s="1091"/>
      <c r="H34" s="1091"/>
      <c r="I34" s="1091"/>
      <c r="J34" s="1091"/>
      <c r="K34" s="1092"/>
      <c r="L34" s="238"/>
      <c r="M34" s="238" t="s">
        <v>2917</v>
      </c>
      <c r="N34" s="238"/>
      <c r="O34" s="258"/>
      <c r="P34" s="296"/>
      <c r="Q34" s="238"/>
    </row>
    <row r="35" spans="1:17" ht="15" thickBot="1" x14ac:dyDescent="0.35">
      <c r="A35" s="548"/>
      <c r="B35" s="548"/>
      <c r="C35" s="548"/>
      <c r="D35" s="548"/>
      <c r="E35" s="548"/>
      <c r="F35" s="548"/>
      <c r="G35" s="548"/>
      <c r="H35" s="548"/>
      <c r="I35" s="548"/>
      <c r="J35" s="548"/>
      <c r="K35" s="548"/>
      <c r="L35" s="238"/>
      <c r="M35" s="238"/>
      <c r="N35" s="238"/>
      <c r="O35" s="258"/>
      <c r="P35" s="258"/>
      <c r="Q35" s="238"/>
    </row>
    <row r="36" spans="1:17" x14ac:dyDescent="0.3">
      <c r="A36" s="564" t="s">
        <v>2918</v>
      </c>
      <c r="B36" s="565"/>
      <c r="C36" s="565"/>
      <c r="D36" s="163" t="s">
        <v>2919</v>
      </c>
      <c r="E36" s="163">
        <v>2017</v>
      </c>
      <c r="F36" s="163">
        <v>2018</v>
      </c>
      <c r="G36" s="163">
        <v>2019</v>
      </c>
      <c r="H36" s="163">
        <v>2020</v>
      </c>
      <c r="I36" s="163">
        <v>2021</v>
      </c>
      <c r="J36" s="163">
        <v>2022</v>
      </c>
      <c r="K36" s="164" t="s">
        <v>2920</v>
      </c>
      <c r="L36" s="238"/>
      <c r="M36" s="238"/>
      <c r="N36" s="238"/>
      <c r="O36" s="258"/>
      <c r="P36" s="258"/>
      <c r="Q36" s="258"/>
    </row>
    <row r="37" spans="1:17" ht="30" customHeight="1" x14ac:dyDescent="0.3">
      <c r="A37" s="215">
        <v>24</v>
      </c>
      <c r="B37" s="556" t="s">
        <v>2921</v>
      </c>
      <c r="C37" s="556"/>
      <c r="D37" s="281">
        <v>0</v>
      </c>
      <c r="E37" s="281">
        <v>0</v>
      </c>
      <c r="F37" s="281">
        <v>125000</v>
      </c>
      <c r="G37" s="281">
        <v>19849048</v>
      </c>
      <c r="H37" s="281">
        <v>0</v>
      </c>
      <c r="I37" s="281">
        <v>0</v>
      </c>
      <c r="J37" s="281">
        <v>0</v>
      </c>
      <c r="K37" s="287">
        <f>SUM(D37:J37)</f>
        <v>19974048</v>
      </c>
      <c r="L37" s="297"/>
      <c r="M37" s="238" t="s">
        <v>2922</v>
      </c>
      <c r="N37" s="238"/>
      <c r="O37" s="258"/>
      <c r="P37" s="258"/>
      <c r="Q37" s="258"/>
    </row>
    <row r="38" spans="1:17" ht="15.6" x14ac:dyDescent="0.3">
      <c r="A38" s="215">
        <v>25</v>
      </c>
      <c r="B38" s="556" t="s">
        <v>2923</v>
      </c>
      <c r="C38" s="556"/>
      <c r="D38" s="281">
        <v>0</v>
      </c>
      <c r="E38" s="281">
        <v>0</v>
      </c>
      <c r="F38" s="281">
        <v>125000</v>
      </c>
      <c r="G38" s="281">
        <f>G37</f>
        <v>19849048</v>
      </c>
      <c r="H38" s="281">
        <f>H37</f>
        <v>0</v>
      </c>
      <c r="I38" s="281">
        <v>0</v>
      </c>
      <c r="J38" s="281">
        <v>0</v>
      </c>
      <c r="K38" s="287">
        <f>SUM(D38:J38)</f>
        <v>19974048</v>
      </c>
      <c r="L38" s="298"/>
      <c r="M38" s="238" t="s">
        <v>2924</v>
      </c>
      <c r="N38" s="238"/>
      <c r="O38" s="258"/>
      <c r="P38" s="258"/>
      <c r="Q38" s="258"/>
    </row>
    <row r="39" spans="1:17" ht="24" customHeight="1" x14ac:dyDescent="0.3">
      <c r="A39" s="215">
        <v>26</v>
      </c>
      <c r="B39" s="556" t="s">
        <v>2925</v>
      </c>
      <c r="C39" s="556"/>
      <c r="D39" s="281">
        <v>0</v>
      </c>
      <c r="E39" s="281">
        <v>0</v>
      </c>
      <c r="F39" s="281">
        <v>100000</v>
      </c>
      <c r="G39" s="281">
        <f>G38*80%</f>
        <v>15879238.4</v>
      </c>
      <c r="H39" s="281">
        <v>0</v>
      </c>
      <c r="I39" s="281">
        <v>0</v>
      </c>
      <c r="J39" s="281">
        <v>0</v>
      </c>
      <c r="K39" s="287">
        <f>SUM(D39:J39)</f>
        <v>15979238.4</v>
      </c>
      <c r="L39" s="254"/>
      <c r="M39" s="238" t="s">
        <v>2926</v>
      </c>
      <c r="N39" s="238"/>
      <c r="O39" s="254"/>
      <c r="P39" s="222"/>
      <c r="Q39" s="238"/>
    </row>
    <row r="40" spans="1:17" ht="25.5" customHeight="1" thickBot="1" x14ac:dyDescent="0.35">
      <c r="A40" s="216">
        <v>27</v>
      </c>
      <c r="B40" s="552" t="s">
        <v>2927</v>
      </c>
      <c r="C40" s="552"/>
      <c r="D40" s="284">
        <v>0</v>
      </c>
      <c r="E40" s="284">
        <v>0</v>
      </c>
      <c r="F40" s="285">
        <v>80</v>
      </c>
      <c r="G40" s="285">
        <v>80</v>
      </c>
      <c r="H40" s="284">
        <v>0</v>
      </c>
      <c r="I40" s="284">
        <v>0</v>
      </c>
      <c r="J40" s="284">
        <v>0</v>
      </c>
      <c r="K40" s="286">
        <v>80</v>
      </c>
      <c r="L40" s="238"/>
      <c r="M40" s="238" t="s">
        <v>2868</v>
      </c>
      <c r="N40" s="238"/>
      <c r="O40" s="238"/>
      <c r="P40" s="238"/>
      <c r="Q40" s="238"/>
    </row>
    <row r="41" spans="1:17" ht="15" thickBot="1" x14ac:dyDescent="0.35">
      <c r="A41" s="682"/>
      <c r="B41" s="682"/>
      <c r="C41" s="682"/>
      <c r="D41" s="682"/>
      <c r="E41" s="682"/>
      <c r="F41" s="682"/>
      <c r="G41" s="682"/>
      <c r="H41" s="682"/>
      <c r="I41" s="682"/>
      <c r="J41" s="682"/>
      <c r="K41" s="682"/>
      <c r="L41" s="238"/>
      <c r="M41" s="238"/>
      <c r="N41" s="238"/>
      <c r="O41" s="238"/>
      <c r="P41" s="238"/>
      <c r="Q41" s="238"/>
    </row>
    <row r="42" spans="1:17" ht="21.75" customHeight="1" x14ac:dyDescent="0.3">
      <c r="A42" s="576">
        <v>28</v>
      </c>
      <c r="B42" s="565" t="s">
        <v>2928</v>
      </c>
      <c r="C42" s="565"/>
      <c r="D42" s="565"/>
      <c r="E42" s="565"/>
      <c r="F42" s="565"/>
      <c r="G42" s="565"/>
      <c r="H42" s="565"/>
      <c r="I42" s="565"/>
      <c r="J42" s="565"/>
      <c r="K42" s="579"/>
      <c r="L42" s="238"/>
      <c r="M42" s="238" t="s">
        <v>2868</v>
      </c>
      <c r="N42" s="238"/>
      <c r="O42" s="238"/>
      <c r="P42" s="238"/>
      <c r="Q42" s="238"/>
    </row>
    <row r="43" spans="1:17" ht="24" customHeight="1" x14ac:dyDescent="0.3">
      <c r="A43" s="577"/>
      <c r="B43" s="580" t="s">
        <v>2929</v>
      </c>
      <c r="C43" s="580"/>
      <c r="D43" s="581" t="s">
        <v>2930</v>
      </c>
      <c r="E43" s="582"/>
      <c r="F43" s="582"/>
      <c r="G43" s="582"/>
      <c r="H43" s="582"/>
      <c r="I43" s="583"/>
      <c r="J43" s="581" t="s">
        <v>2931</v>
      </c>
      <c r="K43" s="584"/>
      <c r="L43" s="238"/>
      <c r="M43" s="238"/>
      <c r="N43" s="238"/>
      <c r="O43" s="238"/>
      <c r="P43" s="238"/>
      <c r="Q43" s="238"/>
    </row>
    <row r="44" spans="1:17" ht="224.25" customHeight="1" x14ac:dyDescent="0.3">
      <c r="A44" s="577"/>
      <c r="B44" s="526" t="s">
        <v>3145</v>
      </c>
      <c r="C44" s="526"/>
      <c r="D44" s="1084" t="s">
        <v>3160</v>
      </c>
      <c r="E44" s="1085"/>
      <c r="F44" s="1085"/>
      <c r="G44" s="1085"/>
      <c r="H44" s="1085"/>
      <c r="I44" s="1086"/>
      <c r="J44" s="1087">
        <v>19474048</v>
      </c>
      <c r="K44" s="1088"/>
      <c r="L44" s="258"/>
      <c r="M44" s="238"/>
      <c r="N44" s="258"/>
      <c r="O44" s="258"/>
      <c r="P44" s="238"/>
      <c r="Q44" s="238"/>
    </row>
    <row r="45" spans="1:17" ht="132.75" customHeight="1" thickBot="1" x14ac:dyDescent="0.35">
      <c r="A45" s="577"/>
      <c r="B45" s="1089" t="s">
        <v>3146</v>
      </c>
      <c r="C45" s="1089"/>
      <c r="D45" s="1090" t="s">
        <v>3147</v>
      </c>
      <c r="E45" s="1090"/>
      <c r="F45" s="1090"/>
      <c r="G45" s="1090"/>
      <c r="H45" s="1090"/>
      <c r="I45" s="1090"/>
      <c r="J45" s="1087">
        <v>500000</v>
      </c>
      <c r="K45" s="1088"/>
      <c r="L45" s="238"/>
      <c r="M45" s="238"/>
      <c r="N45" s="238"/>
      <c r="O45" s="238"/>
      <c r="P45" s="238"/>
      <c r="Q45" s="238"/>
    </row>
    <row r="46" spans="1:17" ht="15" thickBot="1" x14ac:dyDescent="0.35">
      <c r="A46" s="548"/>
      <c r="B46" s="548"/>
      <c r="C46" s="548"/>
      <c r="D46" s="548"/>
      <c r="E46" s="548"/>
      <c r="F46" s="548"/>
      <c r="G46" s="548"/>
      <c r="H46" s="548"/>
      <c r="I46" s="548"/>
      <c r="J46" s="548"/>
      <c r="K46" s="548"/>
      <c r="L46" s="238"/>
      <c r="M46" s="238"/>
      <c r="N46" s="238"/>
      <c r="O46" s="238"/>
      <c r="P46" s="238"/>
      <c r="Q46" s="238"/>
    </row>
    <row r="47" spans="1:17" ht="30" customHeight="1" x14ac:dyDescent="0.3">
      <c r="A47" s="576">
        <v>29</v>
      </c>
      <c r="B47" s="601" t="s">
        <v>2939</v>
      </c>
      <c r="C47" s="601"/>
      <c r="D47" s="601"/>
      <c r="E47" s="601"/>
      <c r="F47" s="601"/>
      <c r="G47" s="601"/>
      <c r="H47" s="601"/>
      <c r="I47" s="601"/>
      <c r="J47" s="601"/>
      <c r="K47" s="602"/>
      <c r="L47" s="238"/>
      <c r="M47" s="238" t="s">
        <v>2940</v>
      </c>
      <c r="N47" s="238"/>
      <c r="O47" s="238"/>
      <c r="P47" s="238"/>
      <c r="Q47" s="238"/>
    </row>
    <row r="48" spans="1:17" ht="55.5" customHeight="1" x14ac:dyDescent="0.3">
      <c r="A48" s="577"/>
      <c r="B48" s="603" t="s">
        <v>2941</v>
      </c>
      <c r="C48" s="604"/>
      <c r="D48" s="605"/>
      <c r="E48" s="603" t="s">
        <v>2942</v>
      </c>
      <c r="F48" s="605"/>
      <c r="G48" s="603" t="s">
        <v>2943</v>
      </c>
      <c r="H48" s="605"/>
      <c r="I48" s="224" t="s">
        <v>2944</v>
      </c>
      <c r="J48" s="672" t="s">
        <v>2945</v>
      </c>
      <c r="K48" s="607"/>
      <c r="L48" s="238"/>
      <c r="M48" s="238"/>
      <c r="N48" s="238"/>
      <c r="O48" s="238"/>
      <c r="P48" s="238"/>
      <c r="Q48" s="238"/>
    </row>
    <row r="49" spans="1:17" ht="33" customHeight="1" x14ac:dyDescent="0.3">
      <c r="A49" s="577"/>
      <c r="B49" s="657" t="s">
        <v>3232</v>
      </c>
      <c r="C49" s="658"/>
      <c r="D49" s="659"/>
      <c r="E49" s="660" t="s">
        <v>2946</v>
      </c>
      <c r="F49" s="661"/>
      <c r="G49" s="660" t="s">
        <v>2947</v>
      </c>
      <c r="H49" s="661"/>
      <c r="I49" s="288">
        <v>99300</v>
      </c>
      <c r="J49" s="643">
        <v>231666</v>
      </c>
      <c r="K49" s="644"/>
      <c r="L49" s="238"/>
      <c r="M49" s="238"/>
      <c r="N49" s="238"/>
      <c r="O49" s="238"/>
      <c r="P49" s="238"/>
      <c r="Q49" s="238"/>
    </row>
    <row r="50" spans="1:17" ht="19.5" customHeight="1" x14ac:dyDescent="0.3">
      <c r="A50" s="577"/>
      <c r="B50" s="657" t="s">
        <v>2949</v>
      </c>
      <c r="C50" s="658"/>
      <c r="D50" s="659"/>
      <c r="E50" s="660" t="s">
        <v>2950</v>
      </c>
      <c r="F50" s="661"/>
      <c r="G50" s="660" t="s">
        <v>2951</v>
      </c>
      <c r="H50" s="661"/>
      <c r="I50" s="289">
        <v>1</v>
      </c>
      <c r="J50" s="660">
        <v>12</v>
      </c>
      <c r="K50" s="671"/>
      <c r="L50" s="238"/>
      <c r="M50" s="238"/>
      <c r="N50" s="238"/>
      <c r="O50" s="238"/>
      <c r="P50" s="238"/>
      <c r="Q50" s="238"/>
    </row>
    <row r="51" spans="1:17" ht="31.5" customHeight="1" x14ac:dyDescent="0.3">
      <c r="A51" s="577"/>
      <c r="B51" s="657" t="s">
        <v>3129</v>
      </c>
      <c r="C51" s="658"/>
      <c r="D51" s="659"/>
      <c r="E51" s="660" t="s">
        <v>2950</v>
      </c>
      <c r="F51" s="661"/>
      <c r="G51" s="660" t="s">
        <v>2951</v>
      </c>
      <c r="H51" s="661"/>
      <c r="I51" s="289">
        <v>1</v>
      </c>
      <c r="J51" s="660">
        <v>12</v>
      </c>
      <c r="K51" s="671"/>
      <c r="L51" s="238"/>
      <c r="M51" s="238"/>
      <c r="N51" s="238"/>
      <c r="O51" s="238"/>
      <c r="P51" s="238"/>
      <c r="Q51" s="238"/>
    </row>
    <row r="52" spans="1:17" ht="23.25" customHeight="1" x14ac:dyDescent="0.3">
      <c r="A52" s="577"/>
      <c r="B52" s="657" t="s">
        <v>3043</v>
      </c>
      <c r="C52" s="658"/>
      <c r="D52" s="659"/>
      <c r="E52" s="660" t="s">
        <v>2950</v>
      </c>
      <c r="F52" s="661"/>
      <c r="G52" s="660" t="s">
        <v>2954</v>
      </c>
      <c r="H52" s="661"/>
      <c r="I52" s="290">
        <v>0</v>
      </c>
      <c r="J52" s="643">
        <v>89000000</v>
      </c>
      <c r="K52" s="644"/>
      <c r="L52" s="299"/>
      <c r="M52" s="238"/>
      <c r="N52" s="238"/>
      <c r="O52" s="238"/>
      <c r="P52" s="238"/>
      <c r="Q52" s="238"/>
    </row>
    <row r="53" spans="1:17" ht="24.75" customHeight="1" x14ac:dyDescent="0.3">
      <c r="A53" s="577"/>
      <c r="B53" s="657" t="s">
        <v>2957</v>
      </c>
      <c r="C53" s="658"/>
      <c r="D53" s="659"/>
      <c r="E53" s="660" t="s">
        <v>2946</v>
      </c>
      <c r="F53" s="661"/>
      <c r="G53" s="660" t="s">
        <v>2958</v>
      </c>
      <c r="H53" s="661"/>
      <c r="I53" s="291">
        <v>0</v>
      </c>
      <c r="J53" s="643" t="s">
        <v>3148</v>
      </c>
      <c r="K53" s="644"/>
      <c r="L53" s="238"/>
      <c r="M53" s="238"/>
      <c r="N53" s="238"/>
      <c r="O53" s="238"/>
      <c r="P53" s="238"/>
      <c r="Q53" s="238"/>
    </row>
    <row r="54" spans="1:17" ht="27.75" customHeight="1" x14ac:dyDescent="0.3">
      <c r="A54" s="577"/>
      <c r="B54" s="657" t="s">
        <v>2959</v>
      </c>
      <c r="C54" s="658"/>
      <c r="D54" s="659"/>
      <c r="E54" s="660" t="s">
        <v>2946</v>
      </c>
      <c r="F54" s="661"/>
      <c r="G54" s="660" t="s">
        <v>2958</v>
      </c>
      <c r="H54" s="661"/>
      <c r="I54" s="291">
        <v>0</v>
      </c>
      <c r="J54" s="643" t="s">
        <v>3148</v>
      </c>
      <c r="K54" s="644"/>
      <c r="L54" s="238"/>
      <c r="M54" s="238"/>
      <c r="N54" s="238"/>
      <c r="O54" s="238"/>
      <c r="P54" s="238"/>
      <c r="Q54" s="238"/>
    </row>
    <row r="55" spans="1:17" ht="23.25" customHeight="1" thickBot="1" x14ac:dyDescent="0.35">
      <c r="A55" s="577"/>
      <c r="B55" s="662" t="s">
        <v>2960</v>
      </c>
      <c r="C55" s="663"/>
      <c r="D55" s="664"/>
      <c r="E55" s="665" t="s">
        <v>2950</v>
      </c>
      <c r="F55" s="666"/>
      <c r="G55" s="665" t="s">
        <v>2951</v>
      </c>
      <c r="H55" s="666"/>
      <c r="I55" s="292">
        <v>0</v>
      </c>
      <c r="J55" s="643" t="s">
        <v>3148</v>
      </c>
      <c r="K55" s="644"/>
      <c r="L55" s="238"/>
      <c r="M55" s="238"/>
      <c r="N55" s="238"/>
      <c r="O55" s="238"/>
      <c r="P55" s="238"/>
      <c r="Q55" s="238"/>
    </row>
    <row r="56" spans="1:17" ht="21" customHeight="1" thickBot="1" x14ac:dyDescent="0.35">
      <c r="A56" s="1083"/>
      <c r="B56" s="1083"/>
      <c r="C56" s="1083"/>
      <c r="D56" s="1083"/>
      <c r="E56" s="1083"/>
      <c r="F56" s="1083"/>
      <c r="G56" s="1083"/>
      <c r="H56" s="1083"/>
      <c r="I56" s="1083"/>
      <c r="J56" s="1083"/>
      <c r="K56" s="1083"/>
      <c r="L56" s="238"/>
      <c r="M56" s="238"/>
      <c r="N56" s="238"/>
      <c r="O56" s="238"/>
      <c r="P56" s="238"/>
      <c r="Q56" s="238"/>
    </row>
    <row r="57" spans="1:17" ht="25.5" customHeight="1" thickBot="1" x14ac:dyDescent="0.35">
      <c r="A57" s="170">
        <v>30</v>
      </c>
      <c r="B57" s="630" t="s">
        <v>2961</v>
      </c>
      <c r="C57" s="630"/>
      <c r="D57" s="631" t="s">
        <v>2962</v>
      </c>
      <c r="E57" s="631"/>
      <c r="F57" s="631"/>
      <c r="G57" s="631"/>
      <c r="H57" s="631"/>
      <c r="I57" s="631"/>
      <c r="J57" s="631"/>
      <c r="K57" s="632"/>
      <c r="L57" s="238"/>
      <c r="M57" s="238"/>
      <c r="N57" s="238"/>
      <c r="O57" s="238"/>
      <c r="P57" s="238"/>
      <c r="Q57" s="238"/>
    </row>
    <row r="58" spans="1:17" x14ac:dyDescent="0.3">
      <c r="A58" s="218"/>
      <c r="B58" s="218"/>
      <c r="C58" s="218"/>
      <c r="D58" s="218"/>
      <c r="E58" s="218"/>
      <c r="F58" s="218"/>
      <c r="G58" s="218"/>
      <c r="H58" s="218"/>
      <c r="I58" s="218"/>
      <c r="J58" s="218"/>
      <c r="K58" s="218"/>
      <c r="L58" s="238"/>
      <c r="M58" s="238"/>
      <c r="N58" s="238"/>
      <c r="O58" s="238"/>
      <c r="P58" s="238"/>
      <c r="Q58" s="238"/>
    </row>
    <row r="59" spans="1:17" x14ac:dyDescent="0.3">
      <c r="A59" s="243"/>
      <c r="B59" s="243"/>
      <c r="C59" s="243"/>
      <c r="D59" s="243"/>
      <c r="E59" s="243"/>
      <c r="F59" s="243"/>
      <c r="G59" s="243"/>
      <c r="H59" s="243"/>
      <c r="I59" s="243"/>
      <c r="J59" s="243"/>
      <c r="K59" s="243"/>
      <c r="L59" s="243"/>
      <c r="M59" s="243"/>
      <c r="N59" s="243"/>
      <c r="O59" s="243"/>
      <c r="P59" s="243"/>
      <c r="Q59" s="243"/>
    </row>
    <row r="60" spans="1:17" x14ac:dyDescent="0.3">
      <c r="A60" s="244" t="s">
        <v>2963</v>
      </c>
      <c r="B60" s="243"/>
      <c r="C60" s="243"/>
      <c r="D60" s="243"/>
      <c r="E60" s="243"/>
      <c r="F60" s="243"/>
      <c r="G60" s="243"/>
      <c r="H60" s="243"/>
      <c r="I60" s="243"/>
      <c r="J60" s="243"/>
      <c r="K60" s="243"/>
      <c r="L60" s="243"/>
      <c r="M60" s="243"/>
      <c r="N60" s="243"/>
      <c r="O60" s="243"/>
      <c r="P60" s="243"/>
      <c r="Q60" s="243"/>
    </row>
    <row r="61" spans="1:17" x14ac:dyDescent="0.3">
      <c r="A61" s="244" t="s">
        <v>14</v>
      </c>
      <c r="B61" s="243"/>
      <c r="C61" s="243"/>
      <c r="D61" s="243"/>
      <c r="E61" s="243"/>
      <c r="F61" s="243"/>
      <c r="G61" s="243"/>
      <c r="H61" s="243"/>
      <c r="I61" s="243"/>
      <c r="J61" s="243"/>
      <c r="K61" s="243"/>
      <c r="L61" s="243"/>
      <c r="M61" s="243"/>
      <c r="N61" s="243"/>
      <c r="O61" s="243"/>
      <c r="P61" s="243"/>
      <c r="Q61" s="243"/>
    </row>
    <row r="62" spans="1:17" x14ac:dyDescent="0.3">
      <c r="A62" s="244" t="s">
        <v>2964</v>
      </c>
      <c r="B62" s="243"/>
      <c r="C62" s="243"/>
      <c r="D62" s="243"/>
      <c r="E62" s="243"/>
      <c r="F62" s="243"/>
      <c r="G62" s="243"/>
      <c r="H62" s="243"/>
      <c r="I62" s="243"/>
      <c r="J62" s="243"/>
      <c r="K62" s="243"/>
      <c r="L62" s="243"/>
      <c r="M62" s="243"/>
      <c r="N62" s="243"/>
      <c r="O62" s="243"/>
      <c r="P62" s="243"/>
      <c r="Q62" s="243"/>
    </row>
    <row r="63" spans="1:17" x14ac:dyDescent="0.3">
      <c r="A63" s="244" t="s">
        <v>2965</v>
      </c>
      <c r="B63" s="243"/>
      <c r="C63" s="243"/>
      <c r="D63" s="243"/>
      <c r="E63" s="243"/>
      <c r="F63" s="243"/>
      <c r="G63" s="243"/>
      <c r="H63" s="243"/>
      <c r="I63" s="243"/>
      <c r="J63" s="243"/>
      <c r="K63" s="243"/>
      <c r="L63" s="243"/>
      <c r="M63" s="243"/>
      <c r="N63" s="243"/>
      <c r="O63" s="243"/>
      <c r="P63" s="243"/>
      <c r="Q63" s="243"/>
    </row>
    <row r="64" spans="1:17" x14ac:dyDescent="0.3">
      <c r="A64" s="244" t="s">
        <v>2966</v>
      </c>
      <c r="B64" s="243"/>
      <c r="C64" s="243"/>
      <c r="D64" s="243"/>
      <c r="E64" s="243"/>
      <c r="F64" s="243"/>
      <c r="G64" s="243"/>
      <c r="H64" s="243"/>
      <c r="I64" s="243"/>
      <c r="J64" s="243"/>
      <c r="K64" s="243"/>
      <c r="L64" s="243"/>
      <c r="M64" s="243"/>
      <c r="N64" s="243"/>
      <c r="O64" s="243"/>
      <c r="P64" s="243"/>
      <c r="Q64" s="243"/>
    </row>
    <row r="65" spans="1:17" x14ac:dyDescent="0.3">
      <c r="A65" s="244" t="s">
        <v>2967</v>
      </c>
      <c r="B65" s="243"/>
      <c r="C65" s="243"/>
      <c r="D65" s="243"/>
      <c r="E65" s="243"/>
      <c r="F65" s="243"/>
      <c r="G65" s="243"/>
      <c r="H65" s="243"/>
      <c r="I65" s="243"/>
      <c r="J65" s="243"/>
      <c r="K65" s="243"/>
      <c r="L65" s="243"/>
      <c r="M65" s="243"/>
      <c r="N65" s="243"/>
      <c r="O65" s="243"/>
      <c r="P65" s="243"/>
      <c r="Q65" s="243"/>
    </row>
    <row r="66" spans="1:17" x14ac:dyDescent="0.3">
      <c r="A66" s="244" t="s">
        <v>2968</v>
      </c>
      <c r="B66" s="243"/>
      <c r="C66" s="243"/>
      <c r="D66" s="243"/>
      <c r="E66" s="243"/>
      <c r="F66" s="243"/>
      <c r="G66" s="243"/>
      <c r="H66" s="243"/>
      <c r="I66" s="243"/>
      <c r="J66" s="243"/>
      <c r="K66" s="243"/>
      <c r="L66" s="243"/>
      <c r="M66" s="243"/>
      <c r="N66" s="243"/>
      <c r="O66" s="243"/>
      <c r="P66" s="243"/>
      <c r="Q66" s="243"/>
    </row>
    <row r="67" spans="1:17" x14ac:dyDescent="0.3">
      <c r="A67" s="244" t="s">
        <v>2969</v>
      </c>
      <c r="B67" s="243"/>
      <c r="C67" s="243"/>
      <c r="D67" s="243"/>
      <c r="E67" s="243"/>
      <c r="F67" s="243"/>
      <c r="G67" s="243"/>
      <c r="H67" s="243"/>
      <c r="I67" s="243"/>
      <c r="J67" s="243"/>
      <c r="K67" s="243"/>
      <c r="L67" s="243"/>
      <c r="M67" s="243"/>
      <c r="N67" s="243"/>
      <c r="O67" s="243"/>
      <c r="P67" s="243"/>
      <c r="Q67" s="243"/>
    </row>
    <row r="68" spans="1:17" x14ac:dyDescent="0.3">
      <c r="A68" s="244" t="s">
        <v>2970</v>
      </c>
      <c r="B68" s="243"/>
      <c r="C68" s="243"/>
      <c r="D68" s="243"/>
      <c r="E68" s="243"/>
      <c r="F68" s="243"/>
      <c r="G68" s="243"/>
      <c r="H68" s="243"/>
      <c r="I68" s="243"/>
      <c r="J68" s="243"/>
      <c r="K68" s="243"/>
      <c r="L68" s="243"/>
      <c r="M68" s="243"/>
      <c r="N68" s="243"/>
      <c r="O68" s="243"/>
      <c r="P68" s="243"/>
      <c r="Q68" s="243"/>
    </row>
    <row r="69" spans="1:17" x14ac:dyDescent="0.3">
      <c r="A69" s="244" t="s">
        <v>2971</v>
      </c>
      <c r="B69" s="243"/>
      <c r="C69" s="243"/>
      <c r="D69" s="243"/>
      <c r="E69" s="243"/>
      <c r="F69" s="243"/>
      <c r="G69" s="243"/>
      <c r="H69" s="243"/>
      <c r="I69" s="243"/>
      <c r="J69" s="243"/>
      <c r="K69" s="243"/>
      <c r="L69" s="243"/>
      <c r="M69" s="243"/>
      <c r="N69" s="243"/>
      <c r="O69" s="243"/>
      <c r="P69" s="243"/>
      <c r="Q69" s="243"/>
    </row>
    <row r="70" spans="1:17" x14ac:dyDescent="0.3">
      <c r="A70" s="244" t="s">
        <v>2972</v>
      </c>
      <c r="B70" s="243"/>
      <c r="C70" s="243"/>
      <c r="D70" s="243"/>
      <c r="E70" s="243"/>
      <c r="F70" s="243"/>
      <c r="G70" s="243"/>
      <c r="H70" s="243"/>
      <c r="I70" s="243"/>
      <c r="J70" s="243"/>
      <c r="K70" s="243"/>
      <c r="L70" s="243"/>
      <c r="M70" s="243"/>
      <c r="N70" s="243"/>
      <c r="O70" s="243"/>
      <c r="P70" s="243"/>
      <c r="Q70" s="243"/>
    </row>
    <row r="71" spans="1:17" x14ac:dyDescent="0.3">
      <c r="A71" s="244" t="s">
        <v>2973</v>
      </c>
      <c r="B71" s="243"/>
      <c r="C71" s="243"/>
      <c r="D71" s="243"/>
      <c r="E71" s="243"/>
      <c r="F71" s="243"/>
      <c r="G71" s="243"/>
      <c r="H71" s="243"/>
      <c r="I71" s="243"/>
      <c r="J71" s="243"/>
      <c r="K71" s="243"/>
      <c r="L71" s="243"/>
      <c r="M71" s="243"/>
      <c r="N71" s="243"/>
      <c r="O71" s="243"/>
      <c r="P71" s="243"/>
      <c r="Q71" s="243"/>
    </row>
    <row r="72" spans="1:17" x14ac:dyDescent="0.3">
      <c r="A72" s="244" t="s">
        <v>2974</v>
      </c>
      <c r="B72" s="243"/>
      <c r="C72" s="243"/>
      <c r="D72" s="243"/>
      <c r="E72" s="243"/>
      <c r="F72" s="243"/>
      <c r="G72" s="243"/>
      <c r="H72" s="243"/>
      <c r="I72" s="243"/>
      <c r="J72" s="243"/>
      <c r="K72" s="243"/>
      <c r="L72" s="243"/>
      <c r="M72" s="243"/>
      <c r="N72" s="243"/>
      <c r="O72" s="243"/>
      <c r="P72" s="243"/>
      <c r="Q72" s="243"/>
    </row>
    <row r="73" spans="1:17" x14ac:dyDescent="0.3">
      <c r="A73" s="244" t="s">
        <v>2975</v>
      </c>
      <c r="B73" s="243"/>
      <c r="C73" s="243"/>
      <c r="D73" s="243"/>
      <c r="E73" s="243"/>
      <c r="F73" s="243"/>
      <c r="G73" s="243"/>
      <c r="H73" s="243"/>
      <c r="I73" s="243"/>
      <c r="J73" s="243"/>
      <c r="K73" s="243"/>
      <c r="L73" s="243"/>
      <c r="M73" s="243"/>
      <c r="N73" s="243"/>
      <c r="O73" s="243"/>
      <c r="P73" s="243"/>
      <c r="Q73" s="243"/>
    </row>
    <row r="74" spans="1:17" x14ac:dyDescent="0.3">
      <c r="A74" s="244" t="s">
        <v>2976</v>
      </c>
      <c r="B74" s="243"/>
      <c r="C74" s="243"/>
      <c r="D74" s="243"/>
      <c r="E74" s="243"/>
      <c r="F74" s="243"/>
      <c r="G74" s="243"/>
      <c r="H74" s="243"/>
      <c r="I74" s="243"/>
      <c r="J74" s="243"/>
      <c r="K74" s="243"/>
      <c r="L74" s="243"/>
      <c r="M74" s="243"/>
      <c r="N74" s="243"/>
      <c r="O74" s="243"/>
      <c r="P74" s="243"/>
      <c r="Q74" s="243"/>
    </row>
    <row r="75" spans="1:17" x14ac:dyDescent="0.3">
      <c r="A75" s="244" t="s">
        <v>2977</v>
      </c>
      <c r="B75" s="243"/>
      <c r="C75" s="243"/>
      <c r="D75" s="243"/>
      <c r="E75" s="243"/>
      <c r="F75" s="243"/>
      <c r="G75" s="243"/>
      <c r="H75" s="243"/>
      <c r="I75" s="243"/>
      <c r="J75" s="243"/>
      <c r="K75" s="243"/>
      <c r="L75" s="243"/>
      <c r="M75" s="243"/>
      <c r="N75" s="243"/>
      <c r="O75" s="243"/>
      <c r="P75" s="243"/>
      <c r="Q75" s="243"/>
    </row>
    <row r="76" spans="1:17" x14ac:dyDescent="0.3">
      <c r="A76" s="244" t="s">
        <v>2978</v>
      </c>
      <c r="B76" s="243"/>
      <c r="C76" s="243"/>
      <c r="D76" s="243"/>
      <c r="E76" s="243"/>
      <c r="F76" s="243"/>
      <c r="G76" s="243"/>
      <c r="H76" s="243"/>
      <c r="I76" s="243"/>
      <c r="J76" s="243"/>
      <c r="K76" s="243"/>
      <c r="L76" s="243"/>
      <c r="M76" s="243"/>
      <c r="N76" s="243"/>
      <c r="O76" s="243"/>
      <c r="P76" s="243"/>
      <c r="Q76" s="243"/>
    </row>
    <row r="77" spans="1:17" x14ac:dyDescent="0.3">
      <c r="A77" s="244" t="s">
        <v>2979</v>
      </c>
      <c r="B77" s="243"/>
      <c r="C77" s="243"/>
      <c r="D77" s="243"/>
      <c r="E77" s="243"/>
      <c r="F77" s="243"/>
      <c r="G77" s="243"/>
      <c r="H77" s="243"/>
      <c r="I77" s="243"/>
      <c r="J77" s="243"/>
      <c r="K77" s="243"/>
      <c r="L77" s="243"/>
      <c r="M77" s="243"/>
      <c r="N77" s="243"/>
      <c r="O77" s="243"/>
      <c r="P77" s="243"/>
      <c r="Q77" s="243"/>
    </row>
    <row r="78" spans="1:17" x14ac:dyDescent="0.3">
      <c r="A78" s="245"/>
      <c r="B78" s="243"/>
      <c r="C78" s="243"/>
      <c r="D78" s="243"/>
      <c r="E78" s="243"/>
      <c r="F78" s="243"/>
      <c r="G78" s="243"/>
      <c r="H78" s="243"/>
      <c r="I78" s="243"/>
      <c r="J78" s="243"/>
      <c r="K78" s="243"/>
      <c r="L78" s="243"/>
      <c r="M78" s="243"/>
      <c r="N78" s="243"/>
      <c r="O78" s="243"/>
      <c r="P78" s="243"/>
      <c r="Q78" s="243"/>
    </row>
    <row r="79" spans="1:17" x14ac:dyDescent="0.3">
      <c r="A79" s="245"/>
      <c r="B79" s="243"/>
      <c r="C79" s="243"/>
      <c r="D79" s="243"/>
      <c r="E79" s="243"/>
      <c r="F79" s="243"/>
      <c r="G79" s="243"/>
      <c r="H79" s="243"/>
      <c r="I79" s="243"/>
      <c r="J79" s="243"/>
      <c r="K79" s="243"/>
      <c r="L79" s="243"/>
      <c r="M79" s="243"/>
      <c r="N79" s="243"/>
      <c r="O79" s="243"/>
      <c r="P79" s="243"/>
      <c r="Q79" s="243"/>
    </row>
    <row r="80" spans="1:17" x14ac:dyDescent="0.3">
      <c r="A80" s="246" t="s">
        <v>2889</v>
      </c>
      <c r="B80" s="243"/>
      <c r="C80" s="243"/>
      <c r="D80" s="243"/>
      <c r="E80" s="243"/>
      <c r="F80" s="243"/>
      <c r="G80" s="243"/>
      <c r="H80" s="243"/>
      <c r="I80" s="243"/>
      <c r="J80" s="243"/>
      <c r="K80" s="243"/>
      <c r="L80" s="243"/>
      <c r="M80" s="243"/>
      <c r="N80" s="243"/>
      <c r="O80" s="243"/>
      <c r="P80" s="243"/>
      <c r="Q80" s="243"/>
    </row>
    <row r="81" spans="1:17" x14ac:dyDescent="0.3">
      <c r="A81" s="246" t="s">
        <v>2980</v>
      </c>
      <c r="B81" s="243"/>
      <c r="C81" s="243"/>
      <c r="D81" s="243"/>
      <c r="E81" s="243"/>
      <c r="F81" s="243"/>
      <c r="G81" s="243"/>
      <c r="H81" s="243"/>
      <c r="I81" s="243"/>
      <c r="J81" s="243"/>
      <c r="K81" s="243"/>
      <c r="L81" s="243"/>
      <c r="M81" s="243"/>
      <c r="N81" s="243"/>
      <c r="O81" s="243"/>
      <c r="P81" s="243"/>
      <c r="Q81" s="243"/>
    </row>
    <row r="82" spans="1:17" x14ac:dyDescent="0.3">
      <c r="A82" s="246" t="s">
        <v>2981</v>
      </c>
      <c r="B82" s="243"/>
      <c r="C82" s="243"/>
      <c r="D82" s="243"/>
      <c r="E82" s="243"/>
      <c r="F82" s="243"/>
      <c r="G82" s="243"/>
      <c r="H82" s="243"/>
      <c r="I82" s="243"/>
      <c r="J82" s="243"/>
      <c r="K82" s="243"/>
      <c r="L82" s="243"/>
      <c r="M82" s="243"/>
      <c r="N82" s="243"/>
      <c r="O82" s="243"/>
      <c r="P82" s="243"/>
      <c r="Q82" s="243"/>
    </row>
    <row r="83" spans="1:17" x14ac:dyDescent="0.3">
      <c r="A83" s="246" t="s">
        <v>2982</v>
      </c>
      <c r="B83" s="243"/>
      <c r="C83" s="243"/>
      <c r="D83" s="243"/>
      <c r="E83" s="243"/>
      <c r="F83" s="243"/>
      <c r="G83" s="243"/>
      <c r="H83" s="243"/>
      <c r="I83" s="243"/>
      <c r="J83" s="243"/>
      <c r="K83" s="243"/>
      <c r="L83" s="243"/>
      <c r="M83" s="243"/>
      <c r="N83" s="243"/>
      <c r="O83" s="243"/>
      <c r="P83" s="243"/>
      <c r="Q83" s="243"/>
    </row>
    <row r="84" spans="1:17" x14ac:dyDescent="0.3">
      <c r="A84" s="245"/>
      <c r="B84" s="243"/>
      <c r="C84" s="243"/>
      <c r="D84" s="243"/>
      <c r="E84" s="243"/>
      <c r="F84" s="243"/>
      <c r="G84" s="243"/>
      <c r="H84" s="243"/>
      <c r="I84" s="243"/>
      <c r="J84" s="243"/>
      <c r="K84" s="243"/>
      <c r="L84" s="243"/>
      <c r="M84" s="243"/>
      <c r="N84" s="243"/>
      <c r="O84" s="243"/>
      <c r="P84" s="243"/>
      <c r="Q84" s="243"/>
    </row>
    <row r="85" spans="1:17" x14ac:dyDescent="0.3">
      <c r="A85" s="245"/>
      <c r="B85" s="243"/>
      <c r="C85" s="243"/>
      <c r="D85" s="243"/>
      <c r="E85" s="243"/>
      <c r="F85" s="243"/>
      <c r="G85" s="243"/>
      <c r="H85" s="243"/>
      <c r="I85" s="243"/>
      <c r="J85" s="243"/>
      <c r="K85" s="243"/>
      <c r="L85" s="243"/>
      <c r="M85" s="243"/>
      <c r="N85" s="243"/>
      <c r="O85" s="243"/>
      <c r="P85" s="243"/>
      <c r="Q85" s="243"/>
    </row>
    <row r="86" spans="1:17" x14ac:dyDescent="0.3">
      <c r="A86" s="244" t="s">
        <v>3045</v>
      </c>
      <c r="B86" s="243"/>
      <c r="C86" s="243"/>
      <c r="D86" s="243"/>
      <c r="E86" s="243"/>
      <c r="F86" s="243"/>
      <c r="G86" s="243"/>
      <c r="H86" s="243"/>
      <c r="I86" s="243"/>
      <c r="J86" s="243"/>
      <c r="K86" s="243"/>
      <c r="L86" s="243"/>
      <c r="M86" s="243"/>
      <c r="N86" s="243"/>
      <c r="O86" s="243"/>
      <c r="P86" s="243"/>
      <c r="Q86" s="243"/>
    </row>
    <row r="87" spans="1:17" x14ac:dyDescent="0.3">
      <c r="A87" s="244" t="s">
        <v>2984</v>
      </c>
      <c r="B87" s="243"/>
      <c r="C87" s="243"/>
      <c r="D87" s="243"/>
      <c r="E87" s="243"/>
      <c r="F87" s="243"/>
      <c r="G87" s="243"/>
      <c r="H87" s="243"/>
      <c r="I87" s="243"/>
      <c r="J87" s="243"/>
      <c r="K87" s="243"/>
      <c r="L87" s="243"/>
      <c r="M87" s="243"/>
      <c r="N87" s="243"/>
      <c r="O87" s="243"/>
      <c r="P87" s="243"/>
      <c r="Q87" s="243"/>
    </row>
    <row r="88" spans="1:17" x14ac:dyDescent="0.3">
      <c r="A88" s="244" t="s">
        <v>2985</v>
      </c>
      <c r="B88" s="243"/>
      <c r="C88" s="243"/>
      <c r="D88" s="243"/>
      <c r="E88" s="243"/>
      <c r="F88" s="243"/>
      <c r="G88" s="243"/>
      <c r="H88" s="243"/>
      <c r="I88" s="243"/>
      <c r="J88" s="243"/>
      <c r="K88" s="243"/>
      <c r="L88" s="243"/>
      <c r="M88" s="243"/>
      <c r="N88" s="243"/>
      <c r="O88" s="243"/>
      <c r="P88" s="243"/>
      <c r="Q88" s="243"/>
    </row>
    <row r="89" spans="1:17" x14ac:dyDescent="0.3">
      <c r="A89" s="244" t="s">
        <v>2986</v>
      </c>
      <c r="B89" s="243"/>
      <c r="C89" s="243"/>
      <c r="D89" s="243"/>
      <c r="E89" s="243"/>
      <c r="F89" s="243"/>
      <c r="G89" s="243"/>
      <c r="H89" s="243"/>
      <c r="I89" s="243"/>
      <c r="J89" s="243"/>
      <c r="K89" s="243"/>
      <c r="L89" s="243"/>
      <c r="M89" s="243"/>
      <c r="N89" s="243"/>
      <c r="O89" s="243"/>
      <c r="P89" s="243"/>
      <c r="Q89" s="243"/>
    </row>
    <row r="90" spans="1:17" x14ac:dyDescent="0.3">
      <c r="A90" s="244" t="s">
        <v>2987</v>
      </c>
      <c r="B90" s="243"/>
      <c r="C90" s="243"/>
      <c r="D90" s="243"/>
      <c r="E90" s="243"/>
      <c r="F90" s="243"/>
      <c r="G90" s="243"/>
      <c r="H90" s="243"/>
      <c r="I90" s="243"/>
      <c r="J90" s="243"/>
      <c r="K90" s="243"/>
      <c r="L90" s="243"/>
      <c r="M90" s="243"/>
      <c r="N90" s="243"/>
      <c r="O90" s="243"/>
      <c r="P90" s="243"/>
      <c r="Q90" s="243"/>
    </row>
    <row r="91" spans="1:17" x14ac:dyDescent="0.3">
      <c r="A91" s="244" t="s">
        <v>2891</v>
      </c>
      <c r="B91" s="243"/>
      <c r="C91" s="243"/>
      <c r="D91" s="243"/>
      <c r="E91" s="243"/>
      <c r="F91" s="243"/>
      <c r="G91" s="243"/>
      <c r="H91" s="243"/>
      <c r="I91" s="243"/>
      <c r="J91" s="243"/>
      <c r="K91" s="243"/>
      <c r="L91" s="243"/>
      <c r="M91" s="243"/>
      <c r="N91" s="243"/>
      <c r="O91" s="243"/>
      <c r="P91" s="243"/>
      <c r="Q91" s="243"/>
    </row>
    <row r="92" spans="1:17" x14ac:dyDescent="0.3">
      <c r="A92" s="244" t="s">
        <v>2988</v>
      </c>
      <c r="B92" s="243"/>
      <c r="C92" s="243"/>
      <c r="D92" s="243"/>
      <c r="E92" s="243"/>
      <c r="F92" s="243"/>
      <c r="G92" s="243"/>
      <c r="H92" s="243"/>
      <c r="I92" s="243"/>
      <c r="J92" s="243"/>
      <c r="K92" s="243"/>
      <c r="L92" s="243"/>
      <c r="M92" s="243"/>
      <c r="N92" s="243"/>
      <c r="O92" s="243"/>
      <c r="P92" s="243"/>
      <c r="Q92" s="243"/>
    </row>
    <row r="93" spans="1:17" x14ac:dyDescent="0.3">
      <c r="A93" s="244" t="s">
        <v>2989</v>
      </c>
      <c r="B93" s="243"/>
      <c r="C93" s="243"/>
      <c r="D93" s="243"/>
      <c r="E93" s="243"/>
      <c r="F93" s="243"/>
      <c r="G93" s="243"/>
      <c r="H93" s="243"/>
      <c r="I93" s="243"/>
      <c r="J93" s="243"/>
      <c r="K93" s="243"/>
      <c r="L93" s="243"/>
      <c r="M93" s="243"/>
      <c r="N93" s="243"/>
      <c r="O93" s="243"/>
      <c r="P93" s="243"/>
      <c r="Q93" s="243"/>
    </row>
    <row r="94" spans="1:17" x14ac:dyDescent="0.3">
      <c r="A94" s="244" t="s">
        <v>2990</v>
      </c>
      <c r="B94" s="243"/>
      <c r="C94" s="243"/>
      <c r="D94" s="243"/>
      <c r="E94" s="243"/>
      <c r="F94" s="243"/>
      <c r="G94" s="243"/>
      <c r="H94" s="243"/>
      <c r="I94" s="243"/>
      <c r="J94" s="243"/>
      <c r="K94" s="243"/>
      <c r="L94" s="243"/>
      <c r="M94" s="243"/>
      <c r="N94" s="243"/>
      <c r="O94" s="243"/>
      <c r="P94" s="243"/>
      <c r="Q94" s="243"/>
    </row>
    <row r="95" spans="1:17" x14ac:dyDescent="0.3">
      <c r="A95" s="244" t="s">
        <v>2991</v>
      </c>
      <c r="B95" s="243"/>
      <c r="C95" s="243"/>
      <c r="D95" s="243"/>
      <c r="E95" s="243"/>
      <c r="F95" s="243"/>
      <c r="G95" s="243"/>
      <c r="H95" s="243"/>
      <c r="I95" s="243"/>
      <c r="J95" s="243"/>
      <c r="K95" s="243"/>
      <c r="L95" s="243"/>
      <c r="M95" s="243"/>
      <c r="N95" s="243"/>
      <c r="O95" s="243"/>
      <c r="P95" s="243"/>
      <c r="Q95" s="243"/>
    </row>
    <row r="96" spans="1:17" x14ac:dyDescent="0.3">
      <c r="A96" s="244" t="s">
        <v>2992</v>
      </c>
      <c r="B96" s="243"/>
      <c r="C96" s="243"/>
      <c r="D96" s="243"/>
      <c r="E96" s="243"/>
      <c r="F96" s="243"/>
      <c r="G96" s="243"/>
      <c r="H96" s="243"/>
      <c r="I96" s="243"/>
      <c r="J96" s="243"/>
      <c r="K96" s="243"/>
      <c r="L96" s="243"/>
      <c r="M96" s="243"/>
      <c r="N96" s="243"/>
      <c r="O96" s="243"/>
      <c r="P96" s="243"/>
      <c r="Q96" s="243"/>
    </row>
    <row r="97" spans="1:17" x14ac:dyDescent="0.3">
      <c r="A97" s="244" t="s">
        <v>2993</v>
      </c>
      <c r="B97" s="243"/>
      <c r="C97" s="243"/>
      <c r="D97" s="243"/>
      <c r="E97" s="243"/>
      <c r="F97" s="243"/>
      <c r="G97" s="243"/>
      <c r="H97" s="243"/>
      <c r="I97" s="243"/>
      <c r="J97" s="243"/>
      <c r="K97" s="243"/>
      <c r="L97" s="243"/>
      <c r="M97" s="243"/>
      <c r="N97" s="243"/>
      <c r="O97" s="243"/>
      <c r="P97" s="243"/>
      <c r="Q97" s="243"/>
    </row>
    <row r="98" spans="1:17" x14ac:dyDescent="0.3">
      <c r="A98" s="244" t="s">
        <v>2994</v>
      </c>
      <c r="B98" s="243"/>
      <c r="C98" s="243"/>
      <c r="D98" s="243"/>
      <c r="E98" s="243"/>
      <c r="F98" s="243"/>
      <c r="G98" s="243"/>
      <c r="H98" s="243"/>
      <c r="I98" s="243"/>
      <c r="J98" s="243"/>
      <c r="K98" s="243"/>
      <c r="L98" s="243"/>
      <c r="M98" s="243"/>
      <c r="N98" s="243"/>
      <c r="O98" s="243"/>
      <c r="P98" s="243"/>
      <c r="Q98" s="243"/>
    </row>
    <row r="99" spans="1:17" x14ac:dyDescent="0.3">
      <c r="A99" s="244" t="s">
        <v>2995</v>
      </c>
      <c r="B99" s="243"/>
      <c r="C99" s="243"/>
      <c r="D99" s="243"/>
      <c r="E99" s="243"/>
      <c r="F99" s="243"/>
      <c r="G99" s="243"/>
      <c r="H99" s="243"/>
      <c r="I99" s="243"/>
      <c r="J99" s="243"/>
      <c r="K99" s="243"/>
      <c r="L99" s="243"/>
      <c r="M99" s="243"/>
      <c r="N99" s="243"/>
      <c r="O99" s="243"/>
      <c r="P99" s="243"/>
      <c r="Q99" s="243"/>
    </row>
    <row r="100" spans="1:17" x14ac:dyDescent="0.3">
      <c r="A100" s="244" t="s">
        <v>2996</v>
      </c>
      <c r="B100" s="243"/>
      <c r="C100" s="243"/>
      <c r="D100" s="243"/>
      <c r="E100" s="243"/>
      <c r="F100" s="243"/>
      <c r="G100" s="243"/>
      <c r="H100" s="243"/>
      <c r="I100" s="243"/>
      <c r="J100" s="243"/>
      <c r="K100" s="243"/>
      <c r="L100" s="243"/>
      <c r="M100" s="243"/>
      <c r="N100" s="243"/>
      <c r="O100" s="243"/>
      <c r="P100" s="243"/>
      <c r="Q100" s="243"/>
    </row>
    <row r="101" spans="1:17" x14ac:dyDescent="0.3">
      <c r="A101" s="244" t="s">
        <v>2997</v>
      </c>
      <c r="B101" s="243"/>
      <c r="C101" s="243"/>
      <c r="D101" s="243"/>
      <c r="E101" s="243"/>
      <c r="F101" s="243"/>
      <c r="G101" s="243"/>
      <c r="H101" s="243"/>
      <c r="I101" s="243"/>
      <c r="J101" s="243"/>
      <c r="K101" s="243"/>
      <c r="L101" s="243"/>
      <c r="M101" s="243"/>
      <c r="N101" s="243"/>
      <c r="O101" s="243"/>
      <c r="P101" s="243"/>
      <c r="Q101" s="243"/>
    </row>
    <row r="102" spans="1:17" x14ac:dyDescent="0.3">
      <c r="A102" s="244" t="s">
        <v>2998</v>
      </c>
      <c r="B102" s="243"/>
      <c r="C102" s="243"/>
      <c r="D102" s="243"/>
      <c r="E102" s="243"/>
      <c r="F102" s="243"/>
      <c r="G102" s="243"/>
      <c r="H102" s="243"/>
      <c r="I102" s="243"/>
      <c r="J102" s="243"/>
      <c r="K102" s="243"/>
      <c r="L102" s="243"/>
      <c r="M102" s="243"/>
      <c r="N102" s="243"/>
      <c r="O102" s="243"/>
      <c r="P102" s="243"/>
      <c r="Q102" s="243"/>
    </row>
    <row r="103" spans="1:17" x14ac:dyDescent="0.3">
      <c r="A103" s="244" t="s">
        <v>2999</v>
      </c>
      <c r="B103" s="243"/>
      <c r="C103" s="243"/>
      <c r="D103" s="243"/>
      <c r="E103" s="243"/>
      <c r="F103" s="243"/>
      <c r="G103" s="243"/>
      <c r="H103" s="243"/>
      <c r="I103" s="243"/>
      <c r="J103" s="243"/>
      <c r="K103" s="243"/>
      <c r="L103" s="243"/>
      <c r="M103" s="243"/>
      <c r="N103" s="243"/>
      <c r="O103" s="243"/>
      <c r="P103" s="243"/>
      <c r="Q103" s="243"/>
    </row>
    <row r="104" spans="1:17" x14ac:dyDescent="0.3">
      <c r="A104" s="244" t="s">
        <v>3000</v>
      </c>
      <c r="B104" s="243"/>
      <c r="C104" s="243"/>
      <c r="D104" s="243"/>
      <c r="E104" s="243"/>
      <c r="F104" s="243"/>
      <c r="G104" s="243"/>
      <c r="H104" s="243"/>
      <c r="I104" s="243"/>
      <c r="J104" s="243"/>
      <c r="K104" s="243"/>
      <c r="L104" s="243"/>
      <c r="M104" s="243"/>
      <c r="N104" s="243"/>
      <c r="O104" s="243"/>
      <c r="P104" s="243"/>
      <c r="Q104" s="243"/>
    </row>
    <row r="105" spans="1:17" x14ac:dyDescent="0.3">
      <c r="A105" s="244" t="s">
        <v>3001</v>
      </c>
      <c r="B105" s="243"/>
      <c r="C105" s="243"/>
      <c r="D105" s="243"/>
      <c r="E105" s="243"/>
      <c r="F105" s="243"/>
      <c r="G105" s="243"/>
      <c r="H105" s="243"/>
      <c r="I105" s="243"/>
      <c r="J105" s="243"/>
      <c r="K105" s="243"/>
      <c r="L105" s="243"/>
      <c r="M105" s="243"/>
      <c r="N105" s="243"/>
      <c r="O105" s="243"/>
      <c r="P105" s="243"/>
      <c r="Q105" s="243"/>
    </row>
    <row r="106" spans="1:17" x14ac:dyDescent="0.3">
      <c r="A106" s="244" t="s">
        <v>3002</v>
      </c>
      <c r="B106" s="243"/>
      <c r="C106" s="243"/>
      <c r="D106" s="243"/>
      <c r="E106" s="243"/>
      <c r="F106" s="243"/>
      <c r="G106" s="243"/>
      <c r="H106" s="243"/>
      <c r="I106" s="243"/>
      <c r="J106" s="243"/>
      <c r="K106" s="243"/>
      <c r="L106" s="243"/>
      <c r="M106" s="243"/>
      <c r="N106" s="243"/>
      <c r="O106" s="243"/>
      <c r="P106" s="243"/>
      <c r="Q106" s="243"/>
    </row>
    <row r="107" spans="1:17" x14ac:dyDescent="0.3">
      <c r="A107" s="244" t="s">
        <v>3003</v>
      </c>
      <c r="B107" s="243"/>
      <c r="C107" s="243"/>
      <c r="D107" s="243"/>
      <c r="E107" s="243"/>
      <c r="F107" s="243"/>
      <c r="G107" s="243"/>
      <c r="H107" s="243"/>
      <c r="I107" s="243"/>
      <c r="J107" s="243"/>
      <c r="K107" s="243"/>
      <c r="L107" s="243"/>
      <c r="M107" s="243"/>
      <c r="N107" s="243"/>
      <c r="O107" s="243"/>
      <c r="P107" s="243"/>
      <c r="Q107" s="243"/>
    </row>
    <row r="108" spans="1:17" x14ac:dyDescent="0.3">
      <c r="A108" s="244" t="s">
        <v>3004</v>
      </c>
      <c r="B108" s="243"/>
      <c r="C108" s="243"/>
      <c r="D108" s="243"/>
      <c r="E108" s="243"/>
      <c r="F108" s="243"/>
      <c r="G108" s="243"/>
      <c r="H108" s="243"/>
      <c r="I108" s="243"/>
      <c r="J108" s="243"/>
      <c r="K108" s="243"/>
      <c r="L108" s="243"/>
      <c r="M108" s="243"/>
      <c r="N108" s="243"/>
      <c r="O108" s="243"/>
      <c r="P108" s="243"/>
      <c r="Q108" s="243"/>
    </row>
    <row r="109" spans="1:17" x14ac:dyDescent="0.3">
      <c r="A109" s="244" t="s">
        <v>3005</v>
      </c>
      <c r="B109" s="243"/>
      <c r="C109" s="243"/>
      <c r="D109" s="243"/>
      <c r="E109" s="243"/>
      <c r="F109" s="243"/>
      <c r="G109" s="243"/>
      <c r="H109" s="243"/>
      <c r="I109" s="243"/>
      <c r="J109" s="243"/>
      <c r="K109" s="243"/>
      <c r="L109" s="243"/>
      <c r="M109" s="243"/>
      <c r="N109" s="243"/>
      <c r="O109" s="243"/>
      <c r="P109" s="243"/>
      <c r="Q109" s="243"/>
    </row>
    <row r="110" spans="1:17" x14ac:dyDescent="0.3">
      <c r="A110" s="244" t="s">
        <v>3006</v>
      </c>
      <c r="B110" s="243"/>
      <c r="C110" s="243"/>
      <c r="D110" s="243"/>
      <c r="E110" s="243"/>
      <c r="F110" s="243"/>
      <c r="G110" s="243"/>
      <c r="H110" s="243"/>
      <c r="I110" s="243"/>
      <c r="J110" s="243"/>
      <c r="K110" s="243"/>
      <c r="L110" s="243"/>
      <c r="M110" s="243"/>
      <c r="N110" s="243"/>
      <c r="O110" s="243"/>
      <c r="P110" s="243"/>
      <c r="Q110" s="243"/>
    </row>
    <row r="111" spans="1:17" x14ac:dyDescent="0.3">
      <c r="A111" s="244" t="s">
        <v>3007</v>
      </c>
      <c r="B111" s="243"/>
      <c r="C111" s="243"/>
      <c r="D111" s="243"/>
      <c r="E111" s="243"/>
      <c r="F111" s="243"/>
      <c r="G111" s="243"/>
      <c r="H111" s="243"/>
      <c r="I111" s="243"/>
      <c r="J111" s="243"/>
      <c r="K111" s="243"/>
      <c r="L111" s="243"/>
      <c r="M111" s="243"/>
      <c r="N111" s="243"/>
      <c r="O111" s="243"/>
      <c r="P111" s="243"/>
      <c r="Q111" s="243"/>
    </row>
    <row r="112" spans="1:17" x14ac:dyDescent="0.3">
      <c r="A112" s="244" t="s">
        <v>3008</v>
      </c>
      <c r="B112" s="243"/>
      <c r="C112" s="243"/>
      <c r="D112" s="243"/>
      <c r="E112" s="243"/>
      <c r="F112" s="243"/>
      <c r="G112" s="243"/>
      <c r="H112" s="243"/>
      <c r="I112" s="243"/>
      <c r="J112" s="243"/>
      <c r="K112" s="243"/>
      <c r="L112" s="243"/>
      <c r="M112" s="243"/>
      <c r="N112" s="243"/>
      <c r="O112" s="243"/>
      <c r="P112" s="243"/>
      <c r="Q112" s="243"/>
    </row>
    <row r="113" spans="1:17" x14ac:dyDescent="0.3">
      <c r="A113" s="244" t="s">
        <v>3009</v>
      </c>
      <c r="B113" s="243"/>
      <c r="C113" s="243"/>
      <c r="D113" s="243"/>
      <c r="E113" s="243"/>
      <c r="F113" s="243"/>
      <c r="G113" s="243"/>
      <c r="H113" s="243"/>
      <c r="I113" s="243"/>
      <c r="J113" s="243"/>
      <c r="K113" s="243"/>
      <c r="L113" s="243"/>
      <c r="M113" s="243"/>
      <c r="N113" s="243"/>
      <c r="O113" s="243"/>
      <c r="P113" s="243"/>
      <c r="Q113" s="243"/>
    </row>
    <row r="114" spans="1:17" x14ac:dyDescent="0.3">
      <c r="A114" s="244" t="s">
        <v>3010</v>
      </c>
      <c r="B114" s="243"/>
      <c r="C114" s="243"/>
      <c r="D114" s="243"/>
      <c r="E114" s="243"/>
      <c r="F114" s="243"/>
      <c r="G114" s="243"/>
      <c r="H114" s="243"/>
      <c r="I114" s="243"/>
      <c r="J114" s="243"/>
      <c r="K114" s="243"/>
      <c r="L114" s="243"/>
      <c r="M114" s="243"/>
      <c r="N114" s="243"/>
      <c r="O114" s="243"/>
      <c r="P114" s="243"/>
      <c r="Q114" s="243"/>
    </row>
    <row r="115" spans="1:17" x14ac:dyDescent="0.3">
      <c r="A115" s="244" t="s">
        <v>3011</v>
      </c>
      <c r="B115" s="243"/>
      <c r="C115" s="243"/>
      <c r="D115" s="243"/>
      <c r="E115" s="243"/>
      <c r="F115" s="243"/>
      <c r="G115" s="243"/>
      <c r="H115" s="243"/>
      <c r="I115" s="243"/>
      <c r="J115" s="243"/>
      <c r="K115" s="243"/>
      <c r="L115" s="243"/>
      <c r="M115" s="243"/>
      <c r="N115" s="243"/>
      <c r="O115" s="243"/>
      <c r="P115" s="243"/>
      <c r="Q115" s="243"/>
    </row>
    <row r="116" spans="1:17" x14ac:dyDescent="0.3">
      <c r="A116" s="244" t="s">
        <v>3012</v>
      </c>
      <c r="B116" s="243"/>
      <c r="C116" s="243"/>
      <c r="D116" s="243"/>
      <c r="E116" s="243"/>
      <c r="F116" s="243"/>
      <c r="G116" s="243"/>
      <c r="H116" s="243"/>
      <c r="I116" s="243"/>
      <c r="J116" s="243"/>
      <c r="K116" s="243"/>
      <c r="L116" s="243"/>
      <c r="M116" s="243"/>
      <c r="N116" s="243"/>
      <c r="O116" s="243"/>
      <c r="P116" s="243"/>
      <c r="Q116" s="243"/>
    </row>
    <row r="117" spans="1:17" x14ac:dyDescent="0.3">
      <c r="A117" s="244" t="s">
        <v>3013</v>
      </c>
      <c r="B117" s="243"/>
      <c r="C117" s="243"/>
      <c r="D117" s="243"/>
      <c r="E117" s="243"/>
      <c r="F117" s="243"/>
      <c r="G117" s="243"/>
      <c r="H117" s="243"/>
      <c r="I117" s="243"/>
      <c r="J117" s="243"/>
      <c r="K117" s="243"/>
      <c r="L117" s="243"/>
      <c r="M117" s="243"/>
      <c r="N117" s="243"/>
      <c r="O117" s="243"/>
      <c r="P117" s="243"/>
      <c r="Q117" s="243"/>
    </row>
    <row r="118" spans="1:17" x14ac:dyDescent="0.3">
      <c r="A118" s="244" t="s">
        <v>3014</v>
      </c>
      <c r="B118" s="243"/>
      <c r="C118" s="243"/>
      <c r="D118" s="243"/>
      <c r="E118" s="243"/>
      <c r="F118" s="243"/>
      <c r="G118" s="243"/>
      <c r="H118" s="243"/>
      <c r="I118" s="243"/>
      <c r="J118" s="243"/>
      <c r="K118" s="243"/>
      <c r="L118" s="243"/>
      <c r="M118" s="243"/>
      <c r="N118" s="243"/>
      <c r="O118" s="243"/>
      <c r="P118" s="243"/>
      <c r="Q118" s="243"/>
    </row>
    <row r="119" spans="1:17" x14ac:dyDescent="0.3">
      <c r="A119" s="244" t="s">
        <v>3015</v>
      </c>
      <c r="B119" s="243"/>
      <c r="C119" s="243"/>
      <c r="D119" s="243"/>
      <c r="E119" s="243"/>
      <c r="F119" s="243"/>
      <c r="G119" s="243"/>
      <c r="H119" s="243"/>
      <c r="I119" s="243"/>
      <c r="J119" s="243"/>
      <c r="K119" s="243"/>
      <c r="L119" s="243"/>
      <c r="M119" s="243"/>
      <c r="N119" s="243"/>
      <c r="O119" s="243"/>
      <c r="P119" s="243"/>
      <c r="Q119" s="243"/>
    </row>
    <row r="120" spans="1:17" x14ac:dyDescent="0.3">
      <c r="A120" s="244" t="s">
        <v>3016</v>
      </c>
      <c r="B120" s="243"/>
      <c r="C120" s="243"/>
      <c r="D120" s="243"/>
      <c r="E120" s="243"/>
      <c r="F120" s="243"/>
      <c r="G120" s="243"/>
      <c r="H120" s="243"/>
      <c r="I120" s="243"/>
      <c r="J120" s="243"/>
      <c r="K120" s="243"/>
      <c r="L120" s="243"/>
      <c r="M120" s="243"/>
      <c r="N120" s="243"/>
      <c r="O120" s="243"/>
      <c r="P120" s="243"/>
      <c r="Q120" s="243"/>
    </row>
    <row r="121" spans="1:17" x14ac:dyDescent="0.3">
      <c r="A121" s="244" t="s">
        <v>3017</v>
      </c>
      <c r="B121" s="243"/>
      <c r="C121" s="243"/>
      <c r="D121" s="243"/>
      <c r="E121" s="243"/>
      <c r="F121" s="243"/>
      <c r="G121" s="243"/>
      <c r="H121" s="243"/>
      <c r="I121" s="243"/>
      <c r="J121" s="243"/>
      <c r="K121" s="243"/>
      <c r="L121" s="243"/>
      <c r="M121" s="243"/>
      <c r="N121" s="243"/>
      <c r="O121" s="243"/>
      <c r="P121" s="243"/>
      <c r="Q121" s="243"/>
    </row>
    <row r="122" spans="1:17" x14ac:dyDescent="0.3">
      <c r="A122" s="244" t="s">
        <v>3018</v>
      </c>
      <c r="B122" s="243"/>
      <c r="C122" s="243"/>
      <c r="D122" s="243"/>
      <c r="E122" s="243"/>
      <c r="F122" s="243"/>
      <c r="G122" s="243"/>
      <c r="H122" s="243"/>
      <c r="I122" s="243"/>
      <c r="J122" s="243"/>
      <c r="K122" s="243"/>
      <c r="L122" s="243"/>
      <c r="M122" s="243"/>
      <c r="N122" s="243"/>
      <c r="O122" s="243"/>
      <c r="P122" s="243"/>
      <c r="Q122" s="243"/>
    </row>
    <row r="123" spans="1:17" x14ac:dyDescent="0.3">
      <c r="A123" s="245"/>
      <c r="B123" s="243"/>
      <c r="C123" s="243"/>
      <c r="D123" s="243"/>
      <c r="E123" s="243"/>
      <c r="F123" s="243"/>
      <c r="G123" s="243"/>
      <c r="H123" s="243"/>
      <c r="I123" s="243"/>
      <c r="J123" s="243"/>
      <c r="K123" s="243"/>
      <c r="L123" s="243"/>
      <c r="M123" s="243"/>
      <c r="N123" s="243"/>
      <c r="O123" s="243"/>
      <c r="P123" s="243"/>
      <c r="Q123" s="243"/>
    </row>
    <row r="124" spans="1:17" x14ac:dyDescent="0.3">
      <c r="A124" s="245"/>
      <c r="B124" s="243"/>
      <c r="C124" s="243"/>
      <c r="D124" s="243"/>
      <c r="E124" s="243"/>
      <c r="F124" s="243"/>
      <c r="G124" s="243"/>
      <c r="H124" s="243"/>
      <c r="I124" s="243"/>
      <c r="J124" s="243"/>
      <c r="K124" s="243"/>
      <c r="L124" s="243"/>
      <c r="M124" s="243"/>
      <c r="N124" s="243"/>
      <c r="O124" s="243"/>
      <c r="P124" s="243"/>
      <c r="Q124" s="243"/>
    </row>
    <row r="125" spans="1:17" x14ac:dyDescent="0.3">
      <c r="A125" s="247" t="s">
        <v>2893</v>
      </c>
      <c r="B125" s="243"/>
      <c r="C125" s="243"/>
      <c r="D125" s="243"/>
      <c r="E125" s="243"/>
      <c r="F125" s="243"/>
      <c r="G125" s="243"/>
      <c r="H125" s="243"/>
      <c r="I125" s="243"/>
      <c r="J125" s="243"/>
      <c r="K125" s="243"/>
      <c r="L125" s="243"/>
      <c r="M125" s="243"/>
      <c r="N125" s="243"/>
      <c r="O125" s="243"/>
      <c r="P125" s="243"/>
      <c r="Q125" s="243"/>
    </row>
    <row r="126" spans="1:17" x14ac:dyDescent="0.3">
      <c r="A126" s="247" t="s">
        <v>3019</v>
      </c>
      <c r="B126" s="243"/>
      <c r="C126" s="243"/>
      <c r="D126" s="243"/>
      <c r="E126" s="243"/>
      <c r="F126" s="243"/>
      <c r="G126" s="243"/>
      <c r="H126" s="243"/>
      <c r="I126" s="243"/>
      <c r="J126" s="243"/>
      <c r="K126" s="243"/>
      <c r="L126" s="243"/>
      <c r="M126" s="243"/>
      <c r="N126" s="243"/>
      <c r="O126" s="243"/>
      <c r="P126" s="243"/>
      <c r="Q126" s="243"/>
    </row>
    <row r="127" spans="1:17" x14ac:dyDescent="0.3">
      <c r="A127" s="245"/>
      <c r="B127" s="243"/>
      <c r="C127" s="243"/>
      <c r="D127" s="243"/>
      <c r="E127" s="243"/>
      <c r="F127" s="243"/>
      <c r="G127" s="243"/>
      <c r="H127" s="243"/>
      <c r="I127" s="243"/>
      <c r="J127" s="243"/>
      <c r="K127" s="243"/>
      <c r="L127" s="243"/>
      <c r="M127" s="243"/>
      <c r="N127" s="243"/>
      <c r="O127" s="243"/>
      <c r="P127" s="243"/>
      <c r="Q127" s="243"/>
    </row>
    <row r="128" spans="1:17" x14ac:dyDescent="0.3">
      <c r="A128" s="245"/>
      <c r="B128" s="243"/>
      <c r="C128" s="243"/>
      <c r="D128" s="243"/>
      <c r="E128" s="243"/>
      <c r="F128" s="243"/>
      <c r="G128" s="243"/>
      <c r="H128" s="243"/>
      <c r="I128" s="243"/>
      <c r="J128" s="243"/>
      <c r="K128" s="243"/>
      <c r="L128" s="243"/>
      <c r="M128" s="243"/>
      <c r="N128" s="243"/>
      <c r="O128" s="243"/>
      <c r="P128" s="243"/>
      <c r="Q128" s="243"/>
    </row>
    <row r="129" spans="1:17" x14ac:dyDescent="0.3">
      <c r="A129" s="247" t="s">
        <v>3020</v>
      </c>
      <c r="B129" s="243"/>
      <c r="C129" s="243"/>
      <c r="D129" s="243"/>
      <c r="E129" s="243"/>
      <c r="F129" s="243"/>
      <c r="G129" s="243"/>
      <c r="H129" s="243"/>
      <c r="I129" s="243"/>
      <c r="J129" s="243"/>
      <c r="K129" s="243"/>
      <c r="L129" s="243"/>
      <c r="M129" s="243"/>
      <c r="N129" s="243"/>
      <c r="O129" s="243"/>
      <c r="P129" s="243"/>
      <c r="Q129" s="243"/>
    </row>
    <row r="130" spans="1:17" x14ac:dyDescent="0.3">
      <c r="A130" s="247" t="s">
        <v>3021</v>
      </c>
      <c r="B130" s="243"/>
      <c r="C130" s="243"/>
      <c r="D130" s="243"/>
      <c r="E130" s="243"/>
      <c r="F130" s="243"/>
      <c r="G130" s="243"/>
      <c r="H130" s="243"/>
      <c r="I130" s="243"/>
      <c r="J130" s="243"/>
      <c r="K130" s="243"/>
      <c r="L130" s="243"/>
      <c r="M130" s="243"/>
      <c r="N130" s="243"/>
      <c r="O130" s="243"/>
      <c r="P130" s="243"/>
      <c r="Q130" s="243"/>
    </row>
    <row r="131" spans="1:17" x14ac:dyDescent="0.3">
      <c r="A131" s="247" t="s">
        <v>2895</v>
      </c>
      <c r="B131" s="243"/>
      <c r="C131" s="243"/>
      <c r="D131" s="243"/>
      <c r="E131" s="243"/>
      <c r="F131" s="243"/>
      <c r="G131" s="243"/>
      <c r="H131" s="243"/>
      <c r="I131" s="243"/>
      <c r="J131" s="243"/>
      <c r="K131" s="243"/>
      <c r="L131" s="243"/>
      <c r="M131" s="243"/>
      <c r="N131" s="243"/>
      <c r="O131" s="243"/>
      <c r="P131" s="243"/>
      <c r="Q131" s="243"/>
    </row>
    <row r="132" spans="1:17" x14ac:dyDescent="0.3">
      <c r="A132" s="247" t="s">
        <v>3022</v>
      </c>
      <c r="B132" s="243"/>
      <c r="C132" s="243"/>
      <c r="D132" s="243"/>
      <c r="E132" s="243"/>
      <c r="F132" s="243"/>
      <c r="G132" s="243"/>
      <c r="H132" s="243"/>
      <c r="I132" s="243"/>
      <c r="J132" s="243"/>
      <c r="K132" s="243"/>
      <c r="L132" s="243"/>
      <c r="M132" s="243"/>
      <c r="N132" s="243"/>
      <c r="O132" s="243"/>
      <c r="P132" s="243"/>
      <c r="Q132" s="243"/>
    </row>
    <row r="133" spans="1:17" x14ac:dyDescent="0.3">
      <c r="A133" s="245"/>
      <c r="B133" s="243"/>
      <c r="C133" s="243"/>
      <c r="D133" s="243"/>
      <c r="E133" s="243"/>
      <c r="F133" s="243"/>
      <c r="G133" s="243"/>
      <c r="H133" s="243"/>
      <c r="I133" s="243"/>
      <c r="J133" s="243"/>
      <c r="K133" s="243"/>
      <c r="L133" s="243"/>
      <c r="M133" s="243"/>
      <c r="N133" s="243"/>
      <c r="O133" s="243"/>
      <c r="P133" s="243"/>
      <c r="Q133" s="243"/>
    </row>
    <row r="134" spans="1:17" x14ac:dyDescent="0.3">
      <c r="A134" s="245"/>
      <c r="B134" s="243"/>
      <c r="C134" s="243"/>
      <c r="D134" s="243"/>
      <c r="E134" s="243"/>
      <c r="F134" s="243"/>
      <c r="G134" s="243"/>
      <c r="H134" s="243"/>
      <c r="I134" s="243"/>
      <c r="J134" s="243"/>
      <c r="K134" s="243"/>
      <c r="L134" s="243"/>
      <c r="M134" s="243"/>
      <c r="N134" s="243"/>
      <c r="O134" s="243"/>
      <c r="P134" s="243"/>
      <c r="Q134" s="243"/>
    </row>
    <row r="135" spans="1:17" x14ac:dyDescent="0.3">
      <c r="A135" s="247" t="s">
        <v>3023</v>
      </c>
      <c r="B135" s="243"/>
      <c r="C135" s="243"/>
      <c r="D135" s="243"/>
      <c r="E135" s="243"/>
      <c r="F135" s="243"/>
      <c r="G135" s="243"/>
      <c r="H135" s="243"/>
      <c r="I135" s="243"/>
      <c r="J135" s="243"/>
      <c r="K135" s="243"/>
      <c r="L135" s="243"/>
      <c r="M135" s="243"/>
      <c r="N135" s="243"/>
      <c r="O135" s="243"/>
      <c r="P135" s="243"/>
      <c r="Q135" s="243"/>
    </row>
    <row r="136" spans="1:17" x14ac:dyDescent="0.3">
      <c r="A136" s="247" t="s">
        <v>3024</v>
      </c>
      <c r="B136" s="243"/>
      <c r="C136" s="243"/>
      <c r="D136" s="243"/>
      <c r="E136" s="243"/>
      <c r="F136" s="243"/>
      <c r="G136" s="243"/>
      <c r="H136" s="243"/>
      <c r="I136" s="243"/>
      <c r="J136" s="243"/>
      <c r="K136" s="243"/>
      <c r="L136" s="243"/>
      <c r="M136" s="243"/>
      <c r="N136" s="243"/>
      <c r="O136" s="243"/>
      <c r="P136" s="243"/>
      <c r="Q136" s="243"/>
    </row>
    <row r="137" spans="1:17" x14ac:dyDescent="0.3">
      <c r="A137" s="247" t="s">
        <v>2897</v>
      </c>
      <c r="B137" s="243"/>
      <c r="C137" s="243"/>
      <c r="D137" s="243"/>
      <c r="E137" s="243"/>
      <c r="F137" s="243"/>
      <c r="G137" s="243"/>
      <c r="H137" s="243"/>
      <c r="I137" s="243"/>
      <c r="J137" s="243"/>
      <c r="K137" s="243"/>
      <c r="L137" s="243"/>
      <c r="M137" s="243"/>
      <c r="N137" s="243"/>
      <c r="O137" s="243"/>
      <c r="P137" s="243"/>
      <c r="Q137" s="243"/>
    </row>
    <row r="138" spans="1:17" x14ac:dyDescent="0.3">
      <c r="A138" s="247" t="s">
        <v>3025</v>
      </c>
      <c r="B138" s="243"/>
      <c r="C138" s="243"/>
      <c r="D138" s="243"/>
      <c r="E138" s="243"/>
      <c r="F138" s="243"/>
      <c r="G138" s="243"/>
      <c r="H138" s="243"/>
      <c r="I138" s="243"/>
      <c r="J138" s="243"/>
      <c r="K138" s="243"/>
      <c r="L138" s="243"/>
      <c r="M138" s="243"/>
      <c r="N138" s="243"/>
      <c r="O138" s="243"/>
      <c r="P138" s="243"/>
      <c r="Q138" s="243"/>
    </row>
    <row r="139" spans="1:17" x14ac:dyDescent="0.3">
      <c r="A139" s="247" t="s">
        <v>3026</v>
      </c>
      <c r="B139" s="243"/>
      <c r="C139" s="243"/>
      <c r="D139" s="243"/>
      <c r="E139" s="243"/>
      <c r="F139" s="243"/>
      <c r="G139" s="243"/>
      <c r="H139" s="243"/>
      <c r="I139" s="243"/>
      <c r="J139" s="243"/>
      <c r="K139" s="243"/>
      <c r="L139" s="243"/>
      <c r="M139" s="243"/>
      <c r="N139" s="243"/>
      <c r="O139" s="243"/>
      <c r="P139" s="243"/>
      <c r="Q139" s="243"/>
    </row>
    <row r="140" spans="1:17" x14ac:dyDescent="0.3">
      <c r="A140" s="247" t="s">
        <v>3027</v>
      </c>
      <c r="B140" s="243"/>
      <c r="C140" s="243"/>
      <c r="D140" s="243"/>
      <c r="E140" s="243"/>
      <c r="F140" s="243"/>
      <c r="G140" s="243"/>
      <c r="H140" s="243"/>
      <c r="I140" s="243"/>
      <c r="J140" s="243"/>
      <c r="K140" s="243"/>
      <c r="L140" s="243"/>
      <c r="M140" s="243"/>
      <c r="N140" s="243"/>
      <c r="O140" s="243"/>
      <c r="P140" s="243"/>
      <c r="Q140" s="243"/>
    </row>
    <row r="141" spans="1:17" x14ac:dyDescent="0.3">
      <c r="A141" s="243"/>
      <c r="B141" s="243"/>
      <c r="C141" s="243"/>
      <c r="D141" s="243"/>
      <c r="E141" s="243"/>
      <c r="F141" s="243"/>
      <c r="G141" s="243"/>
      <c r="H141" s="243"/>
      <c r="I141" s="243"/>
      <c r="J141" s="243"/>
      <c r="K141" s="243"/>
      <c r="L141" s="243"/>
      <c r="M141" s="243"/>
      <c r="N141" s="243"/>
      <c r="O141" s="243"/>
      <c r="P141" s="243"/>
      <c r="Q141" s="243"/>
    </row>
    <row r="142" spans="1:17" x14ac:dyDescent="0.3">
      <c r="A142" s="243"/>
      <c r="B142" s="243"/>
      <c r="C142" s="243"/>
      <c r="D142" s="243"/>
      <c r="E142" s="243"/>
      <c r="F142" s="243"/>
      <c r="G142" s="243"/>
      <c r="H142" s="243"/>
      <c r="I142" s="243"/>
      <c r="J142" s="243"/>
      <c r="K142" s="243"/>
      <c r="L142" s="243"/>
      <c r="M142" s="243"/>
      <c r="N142" s="243"/>
      <c r="O142" s="243"/>
      <c r="P142" s="243"/>
      <c r="Q142" s="243"/>
    </row>
    <row r="143" spans="1:17" x14ac:dyDescent="0.3">
      <c r="A143" s="243"/>
      <c r="B143" s="243"/>
      <c r="C143" s="243"/>
      <c r="D143" s="243"/>
      <c r="E143" s="243"/>
      <c r="F143" s="243"/>
      <c r="G143" s="243"/>
      <c r="H143" s="243"/>
      <c r="I143" s="243"/>
      <c r="J143" s="243"/>
      <c r="K143" s="243"/>
      <c r="L143" s="243"/>
      <c r="M143" s="243"/>
      <c r="N143" s="243"/>
      <c r="O143" s="243"/>
      <c r="P143" s="243"/>
      <c r="Q143" s="243"/>
    </row>
    <row r="144" spans="1:17" x14ac:dyDescent="0.3">
      <c r="A144" s="243"/>
      <c r="B144" s="243"/>
      <c r="C144" s="243"/>
      <c r="D144" s="243"/>
      <c r="E144" s="243"/>
      <c r="F144" s="243"/>
      <c r="G144" s="243"/>
      <c r="H144" s="243"/>
      <c r="I144" s="243"/>
      <c r="J144" s="243"/>
      <c r="K144" s="243"/>
      <c r="L144" s="243"/>
      <c r="M144" s="243"/>
      <c r="N144" s="243"/>
      <c r="O144" s="243"/>
      <c r="P144" s="243"/>
      <c r="Q144" s="243"/>
    </row>
    <row r="145" spans="1:17" x14ac:dyDescent="0.3">
      <c r="A145" s="243"/>
      <c r="B145" s="243"/>
      <c r="C145" s="243"/>
      <c r="D145" s="243"/>
      <c r="E145" s="243"/>
      <c r="F145" s="243"/>
      <c r="G145" s="243"/>
      <c r="H145" s="243"/>
      <c r="I145" s="243"/>
      <c r="J145" s="243"/>
      <c r="K145" s="243"/>
      <c r="L145" s="243"/>
      <c r="M145" s="243"/>
      <c r="N145" s="243"/>
      <c r="O145" s="243"/>
      <c r="P145" s="243"/>
      <c r="Q145" s="243"/>
    </row>
    <row r="146" spans="1:17" x14ac:dyDescent="0.3">
      <c r="A146" s="243"/>
      <c r="B146" s="243"/>
      <c r="C146" s="243"/>
      <c r="D146" s="243"/>
      <c r="E146" s="243"/>
      <c r="F146" s="243"/>
      <c r="G146" s="243"/>
      <c r="H146" s="243"/>
      <c r="I146" s="243"/>
      <c r="J146" s="243"/>
      <c r="K146" s="243"/>
      <c r="L146" s="243"/>
      <c r="M146" s="243"/>
      <c r="N146" s="243"/>
      <c r="O146" s="243"/>
      <c r="P146" s="243"/>
      <c r="Q146" s="243"/>
    </row>
    <row r="147" spans="1:17" x14ac:dyDescent="0.3">
      <c r="A147" s="243"/>
      <c r="B147" s="243"/>
      <c r="C147" s="243"/>
      <c r="D147" s="243"/>
      <c r="E147" s="243"/>
      <c r="F147" s="243"/>
      <c r="G147" s="243"/>
      <c r="H147" s="243"/>
      <c r="I147" s="243"/>
      <c r="J147" s="243"/>
      <c r="K147" s="243"/>
      <c r="L147" s="243"/>
      <c r="M147" s="243"/>
      <c r="N147" s="243"/>
      <c r="O147" s="243"/>
      <c r="P147" s="243"/>
      <c r="Q147" s="243"/>
    </row>
    <row r="148" spans="1:17" x14ac:dyDescent="0.3">
      <c r="A148" s="243"/>
      <c r="B148" s="243"/>
      <c r="C148" s="243"/>
      <c r="D148" s="243"/>
      <c r="E148" s="243"/>
      <c r="F148" s="243"/>
      <c r="G148" s="243"/>
      <c r="H148" s="243"/>
      <c r="I148" s="243"/>
      <c r="J148" s="243"/>
      <c r="K148" s="243"/>
      <c r="L148" s="243"/>
      <c r="M148" s="243"/>
      <c r="N148" s="243"/>
      <c r="O148" s="243"/>
      <c r="P148" s="243"/>
      <c r="Q148" s="243"/>
    </row>
    <row r="149" spans="1:17" x14ac:dyDescent="0.3">
      <c r="A149" s="243"/>
      <c r="B149" s="243"/>
      <c r="C149" s="243"/>
      <c r="D149" s="243"/>
      <c r="E149" s="243"/>
      <c r="F149" s="243"/>
      <c r="G149" s="243"/>
      <c r="H149" s="243"/>
      <c r="I149" s="243"/>
      <c r="J149" s="243"/>
      <c r="K149" s="243"/>
      <c r="L149" s="243"/>
      <c r="M149" s="243"/>
      <c r="N149" s="243"/>
      <c r="O149" s="243"/>
      <c r="P149" s="243"/>
      <c r="Q149" s="243"/>
    </row>
    <row r="150" spans="1:17" x14ac:dyDescent="0.3">
      <c r="A150" s="243"/>
      <c r="B150" s="243"/>
      <c r="C150" s="243"/>
      <c r="D150" s="243"/>
      <c r="E150" s="243"/>
      <c r="F150" s="243"/>
      <c r="G150" s="243"/>
      <c r="H150" s="243"/>
      <c r="I150" s="243"/>
      <c r="J150" s="243"/>
      <c r="K150" s="243"/>
      <c r="L150" s="243"/>
      <c r="M150" s="243"/>
      <c r="N150" s="243"/>
      <c r="O150" s="243"/>
      <c r="P150" s="243"/>
      <c r="Q150" s="243"/>
    </row>
    <row r="151" spans="1:17" x14ac:dyDescent="0.3">
      <c r="A151" s="243"/>
      <c r="B151" s="243"/>
      <c r="C151" s="243"/>
      <c r="D151" s="243"/>
      <c r="E151" s="243"/>
      <c r="F151" s="243"/>
      <c r="G151" s="243"/>
      <c r="H151" s="243"/>
      <c r="I151" s="243"/>
      <c r="J151" s="243"/>
      <c r="K151" s="243"/>
      <c r="L151" s="243"/>
      <c r="M151" s="243"/>
      <c r="N151" s="243"/>
      <c r="O151" s="243"/>
      <c r="P151" s="243"/>
      <c r="Q151" s="243"/>
    </row>
    <row r="152" spans="1:17" x14ac:dyDescent="0.3">
      <c r="A152" s="243"/>
      <c r="B152" s="243"/>
      <c r="C152" s="243"/>
      <c r="D152" s="243"/>
      <c r="E152" s="243"/>
      <c r="F152" s="243"/>
      <c r="G152" s="243"/>
      <c r="H152" s="243"/>
      <c r="I152" s="243"/>
      <c r="J152" s="243"/>
      <c r="K152" s="243"/>
      <c r="L152" s="243"/>
      <c r="M152" s="243"/>
      <c r="N152" s="243"/>
      <c r="O152" s="243"/>
      <c r="P152" s="243"/>
      <c r="Q152" s="243"/>
    </row>
    <row r="153" spans="1:17" x14ac:dyDescent="0.3">
      <c r="A153" s="243"/>
      <c r="B153" s="243"/>
      <c r="C153" s="243"/>
      <c r="D153" s="243"/>
      <c r="E153" s="243"/>
      <c r="F153" s="243"/>
      <c r="G153" s="243"/>
      <c r="H153" s="243"/>
      <c r="I153" s="243"/>
      <c r="J153" s="243"/>
      <c r="K153" s="243"/>
      <c r="L153" s="243"/>
      <c r="M153" s="243"/>
      <c r="N153" s="243"/>
      <c r="O153" s="243"/>
      <c r="P153" s="243"/>
      <c r="Q153" s="243"/>
    </row>
    <row r="154" spans="1:17" x14ac:dyDescent="0.3">
      <c r="A154" s="243"/>
      <c r="B154" s="243"/>
      <c r="C154" s="243"/>
      <c r="D154" s="243"/>
      <c r="E154" s="243"/>
      <c r="F154" s="243"/>
      <c r="G154" s="243"/>
      <c r="H154" s="243"/>
      <c r="I154" s="243"/>
      <c r="J154" s="243"/>
      <c r="K154" s="243"/>
      <c r="L154" s="243"/>
      <c r="M154" s="243"/>
      <c r="N154" s="243"/>
      <c r="O154" s="243"/>
      <c r="P154" s="243"/>
      <c r="Q154" s="243"/>
    </row>
    <row r="155" spans="1:17" x14ac:dyDescent="0.3">
      <c r="A155" s="243"/>
      <c r="B155" s="243"/>
      <c r="C155" s="243"/>
      <c r="D155" s="243"/>
      <c r="E155" s="243"/>
      <c r="F155" s="243"/>
      <c r="G155" s="243"/>
      <c r="H155" s="243"/>
      <c r="I155" s="243"/>
      <c r="J155" s="243"/>
      <c r="K155" s="243"/>
      <c r="L155" s="243"/>
      <c r="M155" s="243"/>
      <c r="N155" s="243"/>
      <c r="O155" s="243"/>
      <c r="P155" s="243"/>
      <c r="Q155" s="243"/>
    </row>
    <row r="156" spans="1:17" x14ac:dyDescent="0.3">
      <c r="A156" s="243"/>
      <c r="B156" s="243"/>
      <c r="C156" s="243"/>
      <c r="D156" s="243"/>
      <c r="E156" s="243"/>
      <c r="F156" s="243"/>
      <c r="G156" s="243"/>
      <c r="H156" s="243"/>
      <c r="I156" s="243"/>
      <c r="J156" s="243"/>
      <c r="K156" s="243"/>
      <c r="L156" s="243"/>
      <c r="M156" s="243"/>
      <c r="N156" s="243"/>
      <c r="O156" s="243"/>
      <c r="P156" s="243"/>
      <c r="Q156" s="243"/>
    </row>
    <row r="157" spans="1:17" x14ac:dyDescent="0.3">
      <c r="A157" s="243"/>
      <c r="B157" s="243"/>
      <c r="C157" s="243"/>
      <c r="D157" s="243"/>
      <c r="E157" s="243"/>
      <c r="F157" s="243"/>
      <c r="G157" s="243"/>
      <c r="H157" s="243"/>
      <c r="I157" s="243"/>
      <c r="J157" s="243"/>
      <c r="K157" s="243"/>
      <c r="L157" s="243"/>
      <c r="M157" s="243"/>
      <c r="N157" s="243"/>
      <c r="O157" s="243"/>
      <c r="P157" s="243"/>
      <c r="Q157" s="243"/>
    </row>
    <row r="158" spans="1:17" x14ac:dyDescent="0.3">
      <c r="A158" s="243"/>
      <c r="B158" s="243"/>
      <c r="C158" s="243"/>
      <c r="D158" s="243"/>
      <c r="E158" s="243"/>
      <c r="F158" s="243"/>
      <c r="G158" s="243"/>
      <c r="H158" s="243"/>
      <c r="I158" s="243"/>
      <c r="J158" s="243"/>
      <c r="K158" s="243"/>
      <c r="L158" s="243"/>
      <c r="M158" s="243"/>
      <c r="N158" s="243"/>
      <c r="O158" s="243"/>
      <c r="P158" s="243"/>
      <c r="Q158" s="243"/>
    </row>
    <row r="159" spans="1:17" x14ac:dyDescent="0.3">
      <c r="A159" s="243"/>
      <c r="B159" s="243"/>
      <c r="C159" s="243"/>
      <c r="D159" s="243"/>
      <c r="E159" s="243"/>
      <c r="F159" s="243"/>
      <c r="G159" s="243"/>
      <c r="H159" s="243"/>
      <c r="I159" s="243"/>
      <c r="J159" s="243"/>
      <c r="K159" s="243"/>
      <c r="L159" s="243"/>
      <c r="M159" s="243"/>
      <c r="N159" s="243"/>
      <c r="O159" s="243"/>
      <c r="P159" s="243"/>
      <c r="Q159" s="243"/>
    </row>
    <row r="160" spans="1:17" x14ac:dyDescent="0.3">
      <c r="A160" s="243"/>
      <c r="B160" s="243"/>
      <c r="C160" s="243"/>
      <c r="D160" s="243"/>
      <c r="E160" s="243"/>
      <c r="F160" s="243"/>
      <c r="G160" s="243"/>
      <c r="H160" s="243"/>
      <c r="I160" s="243"/>
      <c r="J160" s="243"/>
      <c r="K160" s="243"/>
      <c r="L160" s="243"/>
      <c r="M160" s="243"/>
      <c r="N160" s="243"/>
      <c r="O160" s="243"/>
      <c r="P160" s="243"/>
      <c r="Q160" s="243"/>
    </row>
    <row r="161" spans="1:17" x14ac:dyDescent="0.3">
      <c r="A161" s="243"/>
      <c r="B161" s="243"/>
      <c r="C161" s="243"/>
      <c r="D161" s="243"/>
      <c r="E161" s="243"/>
      <c r="F161" s="243"/>
      <c r="G161" s="243"/>
      <c r="H161" s="243"/>
      <c r="I161" s="243"/>
      <c r="J161" s="243"/>
      <c r="K161" s="243"/>
      <c r="L161" s="243"/>
      <c r="M161" s="243"/>
      <c r="N161" s="243"/>
      <c r="O161" s="243"/>
      <c r="P161" s="243"/>
      <c r="Q161" s="243"/>
    </row>
    <row r="162" spans="1:17" x14ac:dyDescent="0.3">
      <c r="A162" s="243"/>
      <c r="B162" s="243"/>
      <c r="C162" s="243"/>
      <c r="D162" s="243"/>
      <c r="E162" s="243"/>
      <c r="F162" s="243"/>
      <c r="G162" s="243"/>
      <c r="H162" s="243"/>
      <c r="I162" s="243"/>
      <c r="J162" s="243"/>
      <c r="K162" s="243"/>
      <c r="L162" s="243"/>
      <c r="M162" s="243"/>
      <c r="N162" s="243"/>
      <c r="O162" s="243"/>
      <c r="P162" s="243"/>
      <c r="Q162" s="243"/>
    </row>
    <row r="163" spans="1:17" x14ac:dyDescent="0.3">
      <c r="A163" s="243"/>
      <c r="B163" s="243"/>
      <c r="C163" s="243"/>
      <c r="D163" s="243"/>
      <c r="E163" s="243"/>
      <c r="F163" s="243"/>
      <c r="G163" s="243"/>
      <c r="H163" s="243"/>
      <c r="I163" s="243"/>
      <c r="J163" s="243"/>
      <c r="K163" s="243"/>
      <c r="L163" s="243"/>
      <c r="M163" s="243"/>
      <c r="N163" s="243"/>
      <c r="O163" s="243"/>
      <c r="P163" s="243"/>
      <c r="Q163" s="243"/>
    </row>
    <row r="164" spans="1:17" x14ac:dyDescent="0.3">
      <c r="A164" s="218"/>
      <c r="B164" s="218"/>
      <c r="C164" s="218"/>
      <c r="D164" s="218"/>
      <c r="E164" s="218"/>
      <c r="F164" s="218"/>
      <c r="G164" s="218"/>
      <c r="H164" s="218"/>
      <c r="I164" s="218"/>
      <c r="J164" s="218"/>
      <c r="K164" s="218"/>
      <c r="L164" s="218"/>
      <c r="M164" s="218"/>
      <c r="N164" s="218"/>
      <c r="O164" s="218"/>
      <c r="P164" s="218"/>
      <c r="Q164" s="218"/>
    </row>
    <row r="165" spans="1:17" x14ac:dyDescent="0.3">
      <c r="A165" s="218"/>
      <c r="B165" s="218"/>
      <c r="C165" s="218"/>
      <c r="D165" s="218"/>
      <c r="E165" s="218"/>
      <c r="F165" s="218"/>
      <c r="G165" s="218"/>
      <c r="H165" s="218"/>
      <c r="I165" s="218"/>
      <c r="J165" s="218"/>
      <c r="K165" s="218"/>
      <c r="L165" s="218"/>
      <c r="M165" s="218"/>
      <c r="N165" s="218"/>
      <c r="O165" s="218"/>
      <c r="P165" s="218"/>
      <c r="Q165" s="218"/>
    </row>
    <row r="166" spans="1:17" x14ac:dyDescent="0.3">
      <c r="A166" s="218"/>
      <c r="B166" s="218"/>
      <c r="C166" s="218"/>
      <c r="D166" s="218"/>
      <c r="E166" s="218"/>
      <c r="F166" s="218"/>
      <c r="G166" s="218"/>
      <c r="H166" s="218"/>
      <c r="I166" s="218"/>
      <c r="J166" s="218"/>
      <c r="K166" s="218"/>
      <c r="L166" s="218"/>
      <c r="M166" s="218"/>
      <c r="N166" s="218"/>
      <c r="O166" s="218"/>
      <c r="P166" s="218"/>
      <c r="Q166" s="218"/>
    </row>
    <row r="167" spans="1:17" x14ac:dyDescent="0.3">
      <c r="A167" s="218"/>
      <c r="B167" s="218"/>
      <c r="C167" s="218"/>
      <c r="D167" s="218"/>
      <c r="E167" s="218"/>
      <c r="F167" s="218"/>
      <c r="G167" s="218"/>
      <c r="H167" s="218"/>
      <c r="I167" s="218"/>
      <c r="J167" s="218"/>
      <c r="K167" s="218"/>
      <c r="L167" s="218"/>
      <c r="M167" s="218"/>
      <c r="N167" s="218"/>
      <c r="O167" s="218"/>
      <c r="P167" s="218"/>
      <c r="Q167" s="218"/>
    </row>
    <row r="168" spans="1:17" x14ac:dyDescent="0.3">
      <c r="A168" s="218"/>
      <c r="B168" s="218"/>
      <c r="C168" s="218"/>
      <c r="D168" s="218"/>
      <c r="E168" s="218"/>
      <c r="F168" s="218"/>
      <c r="G168" s="218"/>
      <c r="H168" s="218"/>
      <c r="I168" s="218"/>
      <c r="J168" s="218"/>
      <c r="K168" s="218"/>
      <c r="L168" s="218"/>
      <c r="M168" s="218"/>
      <c r="N168" s="218"/>
      <c r="O168" s="218"/>
      <c r="P168" s="218"/>
      <c r="Q168" s="218"/>
    </row>
    <row r="169" spans="1:17" x14ac:dyDescent="0.3">
      <c r="A169" s="218"/>
      <c r="B169" s="218"/>
      <c r="C169" s="218"/>
      <c r="D169" s="218"/>
      <c r="E169" s="218"/>
      <c r="F169" s="218"/>
      <c r="G169" s="218"/>
      <c r="H169" s="218"/>
      <c r="I169" s="218"/>
      <c r="J169" s="218"/>
      <c r="K169" s="218"/>
      <c r="L169" s="218"/>
      <c r="M169" s="218"/>
      <c r="N169" s="218"/>
      <c r="O169" s="218"/>
      <c r="P169" s="218"/>
      <c r="Q169" s="218"/>
    </row>
    <row r="170" spans="1:17" x14ac:dyDescent="0.3">
      <c r="A170" s="218"/>
      <c r="B170" s="218"/>
      <c r="C170" s="218"/>
      <c r="D170" s="218"/>
      <c r="E170" s="218"/>
      <c r="F170" s="218"/>
      <c r="G170" s="218"/>
      <c r="H170" s="218"/>
      <c r="I170" s="218"/>
      <c r="J170" s="218"/>
      <c r="K170" s="218"/>
      <c r="L170" s="218"/>
      <c r="M170" s="218"/>
      <c r="N170" s="218"/>
      <c r="O170" s="218"/>
      <c r="P170" s="218"/>
      <c r="Q170" s="218"/>
    </row>
    <row r="171" spans="1:17" x14ac:dyDescent="0.3">
      <c r="A171" s="218"/>
      <c r="B171" s="218"/>
      <c r="C171" s="218"/>
      <c r="D171" s="218"/>
      <c r="E171" s="218"/>
      <c r="F171" s="218"/>
      <c r="G171" s="218"/>
      <c r="H171" s="218"/>
      <c r="I171" s="218"/>
      <c r="J171" s="218"/>
      <c r="K171" s="218"/>
      <c r="L171" s="218"/>
      <c r="M171" s="218"/>
      <c r="N171" s="218"/>
      <c r="O171" s="218"/>
      <c r="P171" s="218"/>
      <c r="Q171" s="218"/>
    </row>
    <row r="172" spans="1:17" x14ac:dyDescent="0.3">
      <c r="A172" s="218"/>
      <c r="B172" s="218"/>
      <c r="C172" s="218"/>
      <c r="D172" s="218"/>
      <c r="E172" s="218"/>
      <c r="F172" s="218"/>
      <c r="G172" s="218"/>
      <c r="H172" s="218"/>
      <c r="I172" s="218"/>
      <c r="J172" s="218"/>
      <c r="K172" s="218"/>
      <c r="L172" s="218"/>
      <c r="M172" s="218"/>
      <c r="N172" s="218"/>
      <c r="O172" s="218"/>
      <c r="P172" s="218"/>
      <c r="Q172" s="218"/>
    </row>
    <row r="173" spans="1:17" x14ac:dyDescent="0.3">
      <c r="A173" s="218"/>
      <c r="B173" s="218"/>
      <c r="C173" s="218"/>
      <c r="D173" s="218"/>
      <c r="E173" s="218"/>
      <c r="F173" s="218"/>
      <c r="G173" s="218"/>
      <c r="H173" s="218"/>
      <c r="I173" s="218"/>
      <c r="J173" s="218"/>
      <c r="K173" s="218"/>
      <c r="L173" s="218"/>
      <c r="M173" s="218"/>
      <c r="N173" s="218"/>
      <c r="O173" s="218"/>
      <c r="P173" s="218"/>
      <c r="Q173" s="218"/>
    </row>
    <row r="174" spans="1:17" x14ac:dyDescent="0.3">
      <c r="A174" s="218"/>
      <c r="B174" s="218"/>
      <c r="C174" s="218"/>
      <c r="D174" s="218"/>
      <c r="E174" s="218"/>
      <c r="F174" s="218"/>
      <c r="G174" s="218"/>
      <c r="H174" s="218"/>
      <c r="I174" s="218"/>
      <c r="J174" s="218"/>
      <c r="K174" s="218"/>
      <c r="L174" s="218"/>
      <c r="M174" s="218"/>
      <c r="N174" s="218"/>
      <c r="O174" s="218"/>
      <c r="P174" s="218"/>
      <c r="Q174" s="218"/>
    </row>
    <row r="175" spans="1:17" x14ac:dyDescent="0.3">
      <c r="A175" s="218"/>
      <c r="B175" s="218"/>
      <c r="C175" s="218"/>
      <c r="D175" s="218"/>
      <c r="E175" s="218"/>
      <c r="F175" s="218"/>
      <c r="G175" s="218"/>
      <c r="H175" s="218"/>
      <c r="I175" s="218"/>
      <c r="J175" s="218"/>
      <c r="K175" s="218"/>
      <c r="L175" s="218"/>
      <c r="M175" s="218"/>
      <c r="N175" s="218"/>
      <c r="O175" s="218"/>
      <c r="P175" s="218"/>
      <c r="Q175" s="218"/>
    </row>
    <row r="176" spans="1:17" x14ac:dyDescent="0.3">
      <c r="A176" s="218"/>
      <c r="B176" s="218"/>
      <c r="C176" s="218"/>
      <c r="D176" s="218"/>
      <c r="E176" s="218"/>
      <c r="F176" s="218"/>
      <c r="G176" s="218"/>
      <c r="H176" s="218"/>
      <c r="I176" s="218"/>
      <c r="J176" s="218"/>
      <c r="K176" s="218"/>
      <c r="L176" s="218"/>
      <c r="M176" s="218"/>
      <c r="N176" s="218"/>
      <c r="O176" s="218"/>
      <c r="P176" s="218"/>
      <c r="Q176" s="218"/>
    </row>
    <row r="177" spans="1:17" x14ac:dyDescent="0.3">
      <c r="A177" s="218"/>
      <c r="B177" s="218"/>
      <c r="C177" s="218"/>
      <c r="D177" s="218"/>
      <c r="E177" s="218"/>
      <c r="F177" s="218"/>
      <c r="G177" s="218"/>
      <c r="H177" s="218"/>
      <c r="I177" s="218"/>
      <c r="J177" s="218"/>
      <c r="K177" s="218"/>
      <c r="L177" s="218"/>
      <c r="M177" s="218"/>
      <c r="N177" s="218"/>
      <c r="O177" s="218"/>
      <c r="P177" s="218"/>
      <c r="Q177" s="218"/>
    </row>
    <row r="178" spans="1:17" x14ac:dyDescent="0.3">
      <c r="A178" s="218"/>
      <c r="B178" s="218"/>
      <c r="C178" s="218"/>
      <c r="D178" s="218"/>
      <c r="E178" s="218"/>
      <c r="F178" s="218"/>
      <c r="G178" s="218"/>
      <c r="H178" s="218"/>
      <c r="I178" s="218"/>
      <c r="J178" s="218"/>
      <c r="K178" s="218"/>
      <c r="L178" s="218"/>
      <c r="M178" s="218"/>
      <c r="N178" s="218"/>
      <c r="O178" s="218"/>
      <c r="P178" s="218"/>
      <c r="Q178" s="218"/>
    </row>
    <row r="179" spans="1:17" x14ac:dyDescent="0.3">
      <c r="A179" s="218"/>
      <c r="B179" s="218"/>
      <c r="C179" s="218"/>
      <c r="D179" s="218"/>
      <c r="E179" s="218"/>
      <c r="F179" s="218"/>
      <c r="G179" s="218"/>
      <c r="H179" s="218"/>
      <c r="I179" s="218"/>
      <c r="J179" s="218"/>
      <c r="K179" s="218"/>
      <c r="L179" s="218"/>
      <c r="M179" s="218"/>
      <c r="N179" s="218"/>
      <c r="O179" s="218"/>
      <c r="P179" s="218"/>
      <c r="Q179" s="218"/>
    </row>
    <row r="180" spans="1:17" x14ac:dyDescent="0.3">
      <c r="A180" s="218"/>
      <c r="B180" s="218"/>
      <c r="C180" s="218"/>
      <c r="D180" s="218"/>
      <c r="E180" s="218"/>
      <c r="F180" s="218"/>
      <c r="G180" s="218"/>
      <c r="H180" s="218"/>
      <c r="I180" s="218"/>
      <c r="J180" s="218"/>
      <c r="K180" s="218"/>
      <c r="L180" s="218"/>
      <c r="M180" s="218"/>
      <c r="N180" s="218"/>
      <c r="O180" s="218"/>
      <c r="P180" s="218"/>
      <c r="Q180" s="218"/>
    </row>
    <row r="181" spans="1:17" x14ac:dyDescent="0.3">
      <c r="A181" s="218"/>
      <c r="B181" s="218"/>
      <c r="C181" s="218"/>
      <c r="D181" s="218"/>
      <c r="E181" s="218"/>
      <c r="F181" s="218"/>
      <c r="G181" s="218"/>
      <c r="H181" s="218"/>
      <c r="I181" s="218"/>
      <c r="J181" s="218"/>
      <c r="K181" s="218"/>
      <c r="L181" s="218"/>
      <c r="M181" s="218"/>
      <c r="N181" s="218"/>
      <c r="O181" s="218"/>
      <c r="P181" s="218"/>
      <c r="Q181" s="218"/>
    </row>
    <row r="182" spans="1:17" x14ac:dyDescent="0.3">
      <c r="A182" s="218"/>
      <c r="B182" s="218"/>
      <c r="C182" s="218"/>
      <c r="D182" s="218"/>
      <c r="E182" s="218"/>
      <c r="F182" s="218"/>
      <c r="G182" s="218"/>
      <c r="H182" s="218"/>
      <c r="I182" s="218"/>
      <c r="J182" s="218"/>
      <c r="K182" s="218"/>
      <c r="L182" s="218"/>
      <c r="M182" s="218"/>
      <c r="N182" s="218"/>
      <c r="O182" s="218"/>
      <c r="P182" s="218"/>
      <c r="Q182" s="218"/>
    </row>
    <row r="183" spans="1:17" x14ac:dyDescent="0.3">
      <c r="A183" s="218"/>
      <c r="B183" s="218"/>
      <c r="C183" s="218"/>
      <c r="D183" s="218"/>
      <c r="E183" s="218"/>
      <c r="F183" s="218"/>
      <c r="G183" s="218"/>
      <c r="H183" s="218"/>
      <c r="I183" s="218"/>
      <c r="J183" s="218"/>
      <c r="K183" s="218"/>
      <c r="L183" s="218"/>
      <c r="M183" s="218"/>
      <c r="N183" s="218"/>
      <c r="O183" s="218"/>
      <c r="P183" s="218"/>
      <c r="Q183" s="218"/>
    </row>
    <row r="184" spans="1:17" x14ac:dyDescent="0.3">
      <c r="A184" s="218"/>
      <c r="B184" s="218"/>
      <c r="C184" s="218"/>
      <c r="D184" s="218"/>
      <c r="E184" s="218"/>
      <c r="F184" s="218"/>
      <c r="G184" s="218"/>
      <c r="H184" s="218"/>
      <c r="I184" s="218"/>
      <c r="J184" s="218"/>
      <c r="K184" s="218"/>
      <c r="L184" s="218"/>
      <c r="M184" s="218"/>
      <c r="N184" s="218"/>
      <c r="O184" s="218"/>
      <c r="P184" s="218"/>
      <c r="Q184" s="218"/>
    </row>
    <row r="185" spans="1:17" x14ac:dyDescent="0.3">
      <c r="A185" s="218"/>
      <c r="B185" s="218"/>
      <c r="C185" s="218"/>
      <c r="D185" s="218"/>
      <c r="E185" s="218"/>
      <c r="F185" s="218"/>
      <c r="G185" s="218"/>
      <c r="H185" s="218"/>
      <c r="I185" s="218"/>
      <c r="J185" s="218"/>
      <c r="K185" s="218"/>
      <c r="L185" s="218"/>
      <c r="M185" s="218"/>
      <c r="N185" s="218"/>
      <c r="O185" s="218"/>
      <c r="P185" s="218"/>
      <c r="Q185" s="218"/>
    </row>
    <row r="186" spans="1:17" x14ac:dyDescent="0.3">
      <c r="A186" s="218"/>
      <c r="B186" s="218"/>
      <c r="C186" s="218"/>
      <c r="D186" s="218"/>
      <c r="E186" s="218"/>
      <c r="F186" s="218"/>
      <c r="G186" s="218"/>
      <c r="H186" s="218"/>
      <c r="I186" s="218"/>
      <c r="J186" s="218"/>
      <c r="K186" s="218"/>
      <c r="L186" s="218"/>
      <c r="M186" s="218"/>
      <c r="N186" s="218"/>
      <c r="O186" s="218"/>
      <c r="P186" s="218"/>
      <c r="Q186" s="218"/>
    </row>
    <row r="187" spans="1:17" x14ac:dyDescent="0.3">
      <c r="A187" s="218"/>
      <c r="B187" s="218"/>
      <c r="C187" s="218"/>
      <c r="D187" s="218"/>
      <c r="E187" s="218"/>
      <c r="F187" s="218"/>
      <c r="G187" s="218"/>
      <c r="H187" s="218"/>
      <c r="I187" s="218"/>
      <c r="J187" s="218"/>
      <c r="K187" s="218"/>
      <c r="L187" s="218"/>
      <c r="M187" s="218"/>
      <c r="N187" s="218"/>
      <c r="O187" s="218"/>
      <c r="P187" s="218"/>
      <c r="Q187" s="218"/>
    </row>
    <row r="188" spans="1:17" x14ac:dyDescent="0.3">
      <c r="A188" s="218"/>
      <c r="B188" s="218"/>
      <c r="C188" s="218"/>
      <c r="D188" s="218"/>
      <c r="E188" s="218"/>
      <c r="F188" s="218"/>
      <c r="G188" s="218"/>
      <c r="H188" s="218"/>
      <c r="I188" s="218"/>
      <c r="J188" s="218"/>
      <c r="K188" s="218"/>
      <c r="L188" s="218"/>
      <c r="M188" s="218"/>
      <c r="N188" s="218"/>
      <c r="O188" s="218"/>
      <c r="P188" s="218"/>
      <c r="Q188" s="218"/>
    </row>
    <row r="189" spans="1:17" x14ac:dyDescent="0.3">
      <c r="A189" s="218"/>
      <c r="B189" s="218"/>
      <c r="C189" s="218"/>
      <c r="D189" s="218"/>
      <c r="E189" s="218"/>
      <c r="F189" s="218"/>
      <c r="G189" s="218"/>
      <c r="H189" s="218"/>
      <c r="I189" s="218"/>
      <c r="J189" s="218"/>
      <c r="K189" s="218"/>
      <c r="L189" s="218"/>
      <c r="M189" s="218"/>
      <c r="N189" s="218"/>
      <c r="O189" s="218"/>
      <c r="P189" s="218"/>
      <c r="Q189" s="218"/>
    </row>
    <row r="190" spans="1:17" x14ac:dyDescent="0.3">
      <c r="A190" s="218"/>
      <c r="B190" s="218"/>
      <c r="C190" s="218"/>
      <c r="D190" s="218"/>
      <c r="E190" s="218"/>
      <c r="F190" s="218"/>
      <c r="G190" s="218"/>
      <c r="H190" s="218"/>
      <c r="I190" s="218"/>
      <c r="J190" s="218"/>
      <c r="K190" s="218"/>
      <c r="L190" s="218"/>
      <c r="M190" s="218"/>
      <c r="N190" s="218"/>
      <c r="O190" s="218"/>
      <c r="P190" s="218"/>
      <c r="Q190" s="218"/>
    </row>
    <row r="191" spans="1:17" x14ac:dyDescent="0.3">
      <c r="A191" s="218"/>
      <c r="B191" s="218"/>
      <c r="C191" s="218"/>
      <c r="D191" s="218"/>
      <c r="E191" s="218"/>
      <c r="F191" s="218"/>
      <c r="G191" s="218"/>
      <c r="H191" s="218"/>
      <c r="I191" s="218"/>
      <c r="J191" s="218"/>
      <c r="K191" s="218"/>
      <c r="L191" s="218"/>
      <c r="M191" s="218"/>
      <c r="N191" s="218"/>
      <c r="O191" s="218"/>
      <c r="P191" s="218"/>
      <c r="Q191" s="218"/>
    </row>
    <row r="192" spans="1:17" x14ac:dyDescent="0.3">
      <c r="A192" s="218"/>
      <c r="B192" s="218"/>
      <c r="C192" s="218"/>
      <c r="D192" s="218"/>
      <c r="E192" s="218"/>
      <c r="F192" s="218"/>
      <c r="G192" s="218"/>
      <c r="H192" s="218"/>
      <c r="I192" s="218"/>
      <c r="J192" s="218"/>
      <c r="K192" s="218"/>
      <c r="L192" s="218"/>
      <c r="M192" s="218"/>
      <c r="N192" s="218"/>
      <c r="O192" s="218"/>
      <c r="P192" s="218"/>
      <c r="Q192" s="218"/>
    </row>
    <row r="193" spans="1:17" x14ac:dyDescent="0.3">
      <c r="A193" s="218"/>
      <c r="B193" s="218"/>
      <c r="C193" s="218"/>
      <c r="D193" s="218"/>
      <c r="E193" s="218"/>
      <c r="F193" s="218"/>
      <c r="G193" s="218"/>
      <c r="H193" s="218"/>
      <c r="I193" s="218"/>
      <c r="J193" s="218"/>
      <c r="K193" s="218"/>
      <c r="L193" s="218"/>
      <c r="M193" s="218"/>
      <c r="N193" s="218"/>
      <c r="O193" s="218"/>
      <c r="P193" s="218"/>
      <c r="Q193" s="218"/>
    </row>
    <row r="194" spans="1:17" x14ac:dyDescent="0.3">
      <c r="A194" s="218"/>
      <c r="B194" s="218"/>
      <c r="C194" s="218"/>
      <c r="D194" s="218"/>
      <c r="E194" s="218"/>
      <c r="F194" s="218"/>
      <c r="G194" s="218"/>
      <c r="H194" s="218"/>
      <c r="I194" s="218"/>
      <c r="J194" s="218"/>
      <c r="K194" s="218"/>
      <c r="L194" s="218"/>
      <c r="M194" s="218"/>
      <c r="N194" s="218"/>
      <c r="O194" s="218"/>
      <c r="P194" s="218"/>
      <c r="Q194" s="218"/>
    </row>
    <row r="195" spans="1:17" x14ac:dyDescent="0.3">
      <c r="A195" s="218"/>
      <c r="B195" s="218"/>
      <c r="C195" s="218"/>
      <c r="D195" s="218"/>
      <c r="E195" s="218"/>
      <c r="F195" s="218"/>
      <c r="G195" s="218"/>
      <c r="H195" s="218"/>
      <c r="I195" s="218"/>
      <c r="J195" s="218"/>
      <c r="K195" s="218"/>
      <c r="L195" s="218"/>
      <c r="M195" s="218"/>
      <c r="N195" s="218"/>
      <c r="O195" s="218"/>
      <c r="P195" s="218"/>
      <c r="Q195" s="218"/>
    </row>
    <row r="196" spans="1:17" x14ac:dyDescent="0.3">
      <c r="A196" s="218"/>
      <c r="B196" s="218"/>
      <c r="C196" s="218"/>
      <c r="D196" s="218"/>
      <c r="E196" s="218"/>
      <c r="F196" s="218"/>
      <c r="G196" s="218"/>
      <c r="H196" s="218"/>
      <c r="I196" s="218"/>
      <c r="J196" s="218"/>
      <c r="K196" s="218"/>
      <c r="L196" s="218"/>
      <c r="M196" s="218"/>
      <c r="N196" s="218"/>
      <c r="O196" s="218"/>
      <c r="P196" s="218"/>
      <c r="Q196" s="218"/>
    </row>
    <row r="197" spans="1:17" x14ac:dyDescent="0.3">
      <c r="A197" s="218"/>
      <c r="B197" s="218"/>
      <c r="C197" s="218"/>
      <c r="D197" s="218"/>
      <c r="E197" s="218"/>
      <c r="F197" s="218"/>
      <c r="G197" s="218"/>
      <c r="H197" s="218"/>
      <c r="I197" s="218"/>
      <c r="J197" s="218"/>
      <c r="K197" s="218"/>
      <c r="L197" s="218"/>
      <c r="M197" s="218"/>
      <c r="N197" s="218"/>
      <c r="O197" s="218"/>
      <c r="P197" s="218"/>
      <c r="Q197" s="218"/>
    </row>
    <row r="198" spans="1:17" x14ac:dyDescent="0.3">
      <c r="A198" s="218"/>
      <c r="B198" s="218"/>
      <c r="C198" s="218"/>
      <c r="D198" s="218"/>
      <c r="E198" s="218"/>
      <c r="F198" s="218"/>
      <c r="G198" s="218"/>
      <c r="H198" s="218"/>
      <c r="I198" s="218"/>
      <c r="J198" s="218"/>
      <c r="K198" s="218"/>
      <c r="L198" s="218"/>
      <c r="M198" s="218"/>
      <c r="N198" s="218"/>
      <c r="O198" s="218"/>
      <c r="P198" s="218"/>
      <c r="Q198" s="218"/>
    </row>
    <row r="199" spans="1:17" x14ac:dyDescent="0.3">
      <c r="A199" s="218"/>
      <c r="B199" s="218"/>
      <c r="C199" s="218"/>
      <c r="D199" s="218"/>
      <c r="E199" s="218"/>
      <c r="F199" s="218"/>
      <c r="G199" s="218"/>
      <c r="H199" s="218"/>
      <c r="I199" s="218"/>
      <c r="J199" s="218"/>
      <c r="K199" s="218"/>
      <c r="L199" s="218"/>
      <c r="M199" s="218"/>
      <c r="N199" s="218"/>
      <c r="O199" s="218"/>
      <c r="P199" s="218"/>
      <c r="Q199" s="218"/>
    </row>
    <row r="200" spans="1:17" x14ac:dyDescent="0.3">
      <c r="A200" s="218"/>
      <c r="B200" s="218"/>
      <c r="C200" s="218"/>
      <c r="D200" s="218"/>
      <c r="E200" s="218"/>
      <c r="F200" s="218"/>
      <c r="G200" s="218"/>
      <c r="H200" s="218"/>
      <c r="I200" s="218"/>
      <c r="J200" s="218"/>
      <c r="K200" s="218"/>
      <c r="L200" s="218"/>
      <c r="M200" s="218"/>
      <c r="N200" s="218"/>
      <c r="O200" s="218"/>
      <c r="P200" s="218"/>
      <c r="Q200" s="218"/>
    </row>
    <row r="201" spans="1:17" x14ac:dyDescent="0.3">
      <c r="A201" s="218"/>
      <c r="B201" s="218"/>
      <c r="C201" s="218"/>
      <c r="D201" s="218"/>
      <c r="E201" s="218"/>
      <c r="F201" s="218"/>
      <c r="G201" s="218"/>
      <c r="H201" s="218"/>
      <c r="I201" s="218"/>
      <c r="J201" s="218"/>
      <c r="K201" s="218"/>
      <c r="L201" s="218"/>
      <c r="M201" s="218"/>
      <c r="N201" s="218"/>
      <c r="O201" s="218"/>
      <c r="P201" s="218"/>
      <c r="Q201" s="218"/>
    </row>
    <row r="202" spans="1:17" x14ac:dyDescent="0.3">
      <c r="A202" s="218"/>
      <c r="B202" s="218"/>
      <c r="C202" s="218"/>
      <c r="D202" s="218"/>
      <c r="E202" s="218"/>
      <c r="F202" s="218"/>
      <c r="G202" s="218"/>
      <c r="H202" s="218"/>
      <c r="I202" s="218"/>
      <c r="J202" s="218"/>
      <c r="K202" s="218"/>
      <c r="L202" s="218"/>
      <c r="M202" s="218"/>
      <c r="N202" s="218"/>
      <c r="O202" s="218"/>
      <c r="P202" s="218"/>
      <c r="Q202" s="218"/>
    </row>
    <row r="203" spans="1:17" x14ac:dyDescent="0.3">
      <c r="A203" s="218"/>
      <c r="B203" s="218"/>
      <c r="C203" s="218"/>
      <c r="D203" s="218"/>
      <c r="E203" s="218"/>
      <c r="F203" s="218"/>
      <c r="G203" s="218"/>
      <c r="H203" s="218"/>
      <c r="I203" s="218"/>
      <c r="J203" s="218"/>
      <c r="K203" s="218"/>
      <c r="L203" s="218"/>
      <c r="M203" s="218"/>
      <c r="N203" s="218"/>
      <c r="O203" s="218"/>
      <c r="P203" s="218"/>
      <c r="Q203" s="218"/>
    </row>
    <row r="204" spans="1:17" x14ac:dyDescent="0.3">
      <c r="A204" s="218"/>
      <c r="B204" s="218"/>
      <c r="C204" s="218"/>
      <c r="D204" s="218"/>
      <c r="E204" s="218"/>
      <c r="F204" s="218"/>
      <c r="G204" s="218"/>
      <c r="H204" s="218"/>
      <c r="I204" s="218"/>
      <c r="J204" s="218"/>
      <c r="K204" s="218"/>
      <c r="L204" s="218"/>
      <c r="M204" s="218"/>
      <c r="N204" s="218"/>
      <c r="O204" s="218"/>
      <c r="P204" s="218"/>
      <c r="Q204" s="218"/>
    </row>
    <row r="205" spans="1:17" x14ac:dyDescent="0.3">
      <c r="A205" s="218"/>
      <c r="B205" s="218"/>
      <c r="C205" s="218"/>
      <c r="D205" s="218"/>
      <c r="E205" s="218"/>
      <c r="F205" s="218"/>
      <c r="G205" s="218"/>
      <c r="H205" s="218"/>
      <c r="I205" s="218"/>
      <c r="J205" s="218"/>
      <c r="K205" s="218"/>
      <c r="L205" s="218"/>
      <c r="M205" s="218"/>
      <c r="N205" s="218"/>
      <c r="O205" s="218"/>
      <c r="P205" s="218"/>
      <c r="Q205" s="218"/>
    </row>
    <row r="206" spans="1:17" x14ac:dyDescent="0.3">
      <c r="A206" s="218"/>
      <c r="B206" s="218"/>
      <c r="C206" s="218"/>
      <c r="D206" s="218"/>
      <c r="E206" s="218"/>
      <c r="F206" s="218"/>
      <c r="G206" s="218"/>
      <c r="H206" s="218"/>
      <c r="I206" s="218"/>
      <c r="J206" s="218"/>
      <c r="K206" s="218"/>
      <c r="L206" s="218"/>
      <c r="M206" s="218"/>
      <c r="N206" s="218"/>
      <c r="O206" s="218"/>
      <c r="P206" s="218"/>
      <c r="Q206" s="218"/>
    </row>
    <row r="207" spans="1:17" x14ac:dyDescent="0.3">
      <c r="A207" s="218"/>
      <c r="B207" s="218"/>
      <c r="C207" s="218"/>
      <c r="D207" s="218"/>
      <c r="E207" s="218"/>
      <c r="F207" s="218"/>
      <c r="G207" s="218"/>
      <c r="H207" s="218"/>
      <c r="I207" s="218"/>
      <c r="J207" s="218"/>
      <c r="K207" s="218"/>
      <c r="L207" s="218"/>
      <c r="M207" s="218"/>
      <c r="N207" s="218"/>
      <c r="O207" s="218"/>
      <c r="P207" s="218"/>
      <c r="Q207" s="218"/>
    </row>
    <row r="208" spans="1:17" x14ac:dyDescent="0.3">
      <c r="A208" s="218"/>
      <c r="B208" s="218"/>
      <c r="C208" s="218"/>
      <c r="D208" s="218"/>
      <c r="E208" s="218"/>
      <c r="F208" s="218"/>
      <c r="G208" s="218"/>
      <c r="H208" s="218"/>
      <c r="I208" s="218"/>
      <c r="J208" s="218"/>
      <c r="K208" s="218"/>
      <c r="L208" s="218"/>
      <c r="M208" s="218"/>
      <c r="N208" s="218"/>
      <c r="O208" s="218"/>
      <c r="P208" s="218"/>
      <c r="Q208" s="218"/>
    </row>
    <row r="209" spans="1:17" x14ac:dyDescent="0.3">
      <c r="A209" s="218"/>
      <c r="B209" s="218"/>
      <c r="C209" s="218"/>
      <c r="D209" s="218"/>
      <c r="E209" s="218"/>
      <c r="F209" s="218"/>
      <c r="G209" s="218"/>
      <c r="H209" s="218"/>
      <c r="I209" s="218"/>
      <c r="J209" s="218"/>
      <c r="K209" s="218"/>
      <c r="L209" s="218"/>
      <c r="M209" s="218"/>
      <c r="N209" s="218"/>
      <c r="O209" s="218"/>
      <c r="P209" s="218"/>
      <c r="Q209" s="218"/>
    </row>
    <row r="210" spans="1:17" x14ac:dyDescent="0.3">
      <c r="A210" s="218"/>
      <c r="B210" s="218"/>
      <c r="C210" s="218"/>
      <c r="D210" s="218"/>
      <c r="E210" s="218"/>
      <c r="F210" s="218"/>
      <c r="G210" s="218"/>
      <c r="H210" s="218"/>
      <c r="I210" s="218"/>
      <c r="J210" s="218"/>
      <c r="K210" s="218"/>
      <c r="L210" s="218"/>
      <c r="M210" s="218"/>
      <c r="N210" s="218"/>
      <c r="O210" s="218"/>
      <c r="P210" s="218"/>
      <c r="Q210" s="218"/>
    </row>
    <row r="211" spans="1:17" x14ac:dyDescent="0.3">
      <c r="A211" s="218"/>
      <c r="B211" s="218"/>
      <c r="C211" s="218"/>
      <c r="D211" s="218"/>
      <c r="E211" s="218"/>
      <c r="F211" s="218"/>
      <c r="G211" s="218"/>
      <c r="H211" s="218"/>
      <c r="I211" s="218"/>
      <c r="J211" s="218"/>
      <c r="K211" s="218"/>
      <c r="L211" s="218"/>
      <c r="M211" s="218"/>
      <c r="N211" s="218"/>
      <c r="O211" s="218"/>
      <c r="P211" s="218"/>
      <c r="Q211" s="218"/>
    </row>
    <row r="212" spans="1:17" x14ac:dyDescent="0.3">
      <c r="A212" s="218"/>
      <c r="B212" s="218"/>
      <c r="C212" s="218"/>
      <c r="D212" s="218"/>
      <c r="E212" s="218"/>
      <c r="F212" s="218"/>
      <c r="G212" s="218"/>
      <c r="H212" s="218"/>
      <c r="I212" s="218"/>
      <c r="J212" s="218"/>
      <c r="K212" s="218"/>
      <c r="L212" s="218"/>
      <c r="M212" s="218"/>
      <c r="N212" s="218"/>
      <c r="O212" s="218"/>
      <c r="P212" s="218"/>
      <c r="Q212" s="218"/>
    </row>
    <row r="213" spans="1:17" x14ac:dyDescent="0.3">
      <c r="A213" s="218"/>
      <c r="B213" s="218"/>
      <c r="C213" s="218"/>
      <c r="D213" s="218"/>
      <c r="E213" s="218"/>
      <c r="F213" s="218"/>
      <c r="G213" s="218"/>
      <c r="H213" s="218"/>
      <c r="I213" s="218"/>
      <c r="J213" s="218"/>
      <c r="K213" s="218"/>
      <c r="L213" s="218"/>
      <c r="M213" s="218"/>
      <c r="N213" s="218"/>
      <c r="O213" s="218"/>
      <c r="P213" s="218"/>
      <c r="Q213" s="218"/>
    </row>
    <row r="214" spans="1:17" x14ac:dyDescent="0.3">
      <c r="A214" s="218"/>
      <c r="B214" s="218"/>
      <c r="C214" s="218"/>
      <c r="D214" s="218"/>
      <c r="E214" s="218"/>
      <c r="F214" s="218"/>
      <c r="G214" s="218"/>
      <c r="H214" s="218"/>
      <c r="I214" s="218"/>
      <c r="J214" s="218"/>
      <c r="K214" s="218"/>
      <c r="L214" s="218"/>
      <c r="M214" s="218"/>
      <c r="N214" s="218"/>
      <c r="O214" s="218"/>
      <c r="P214" s="218"/>
      <c r="Q214" s="218"/>
    </row>
    <row r="215" spans="1:17" x14ac:dyDescent="0.3">
      <c r="A215" s="218"/>
      <c r="B215" s="218"/>
      <c r="C215" s="218"/>
      <c r="D215" s="218"/>
      <c r="E215" s="218"/>
      <c r="F215" s="218"/>
      <c r="G215" s="218"/>
      <c r="H215" s="218"/>
      <c r="I215" s="218"/>
      <c r="J215" s="218"/>
      <c r="K215" s="218"/>
      <c r="L215" s="218"/>
      <c r="M215" s="218"/>
      <c r="N215" s="218"/>
      <c r="O215" s="218"/>
      <c r="P215" s="218"/>
      <c r="Q215" s="218"/>
    </row>
    <row r="216" spans="1:17" x14ac:dyDescent="0.3">
      <c r="A216" s="218"/>
      <c r="B216" s="218"/>
      <c r="C216" s="218"/>
      <c r="D216" s="218"/>
      <c r="E216" s="218"/>
      <c r="F216" s="218"/>
      <c r="G216" s="218"/>
      <c r="H216" s="218"/>
      <c r="I216" s="218"/>
      <c r="J216" s="218"/>
      <c r="K216" s="218"/>
      <c r="L216" s="218"/>
      <c r="M216" s="218"/>
      <c r="N216" s="218"/>
      <c r="O216" s="218"/>
      <c r="P216" s="218"/>
      <c r="Q216" s="218"/>
    </row>
    <row r="217" spans="1:17" x14ac:dyDescent="0.3">
      <c r="A217" s="218"/>
      <c r="B217" s="218"/>
      <c r="C217" s="218"/>
      <c r="D217" s="218"/>
      <c r="E217" s="218"/>
      <c r="F217" s="218"/>
      <c r="G217" s="218"/>
      <c r="H217" s="218"/>
      <c r="I217" s="218"/>
      <c r="J217" s="218"/>
      <c r="K217" s="218"/>
      <c r="L217" s="218"/>
      <c r="M217" s="218"/>
      <c r="N217" s="218"/>
      <c r="O217" s="218"/>
      <c r="P217" s="218"/>
      <c r="Q217" s="218"/>
    </row>
    <row r="218" spans="1:17" x14ac:dyDescent="0.3">
      <c r="A218" s="218"/>
      <c r="B218" s="218"/>
      <c r="C218" s="218"/>
      <c r="D218" s="218"/>
      <c r="E218" s="218"/>
      <c r="F218" s="218"/>
      <c r="G218" s="218"/>
      <c r="H218" s="218"/>
      <c r="I218" s="218"/>
      <c r="J218" s="218"/>
      <c r="K218" s="218"/>
      <c r="L218" s="218"/>
      <c r="M218" s="218"/>
      <c r="N218" s="218"/>
      <c r="O218" s="218"/>
      <c r="P218" s="218"/>
      <c r="Q218" s="218"/>
    </row>
    <row r="219" spans="1:17" x14ac:dyDescent="0.3">
      <c r="A219" s="218"/>
      <c r="B219" s="218"/>
      <c r="C219" s="218"/>
      <c r="D219" s="218"/>
      <c r="E219" s="218"/>
      <c r="F219" s="218"/>
      <c r="G219" s="218"/>
      <c r="H219" s="218"/>
      <c r="I219" s="218"/>
      <c r="J219" s="218"/>
      <c r="K219" s="218"/>
      <c r="L219" s="218"/>
      <c r="M219" s="218"/>
      <c r="N219" s="218"/>
      <c r="O219" s="218"/>
      <c r="P219" s="218"/>
      <c r="Q219" s="218"/>
    </row>
    <row r="220" spans="1:17" x14ac:dyDescent="0.3">
      <c r="A220" s="218"/>
      <c r="B220" s="218"/>
      <c r="C220" s="218"/>
      <c r="D220" s="218"/>
      <c r="E220" s="218"/>
      <c r="F220" s="218"/>
      <c r="G220" s="218"/>
      <c r="H220" s="218"/>
      <c r="I220" s="218"/>
      <c r="J220" s="218"/>
      <c r="K220" s="218"/>
      <c r="L220" s="218"/>
      <c r="M220" s="218"/>
      <c r="N220" s="218"/>
      <c r="O220" s="218"/>
      <c r="P220" s="218"/>
      <c r="Q220" s="218"/>
    </row>
    <row r="221" spans="1:17" x14ac:dyDescent="0.3">
      <c r="A221" s="218"/>
      <c r="B221" s="218"/>
      <c r="C221" s="218"/>
      <c r="D221" s="218"/>
      <c r="E221" s="218"/>
      <c r="F221" s="218"/>
      <c r="G221" s="218"/>
      <c r="H221" s="218"/>
      <c r="I221" s="218"/>
      <c r="J221" s="218"/>
      <c r="K221" s="218"/>
      <c r="L221" s="218"/>
      <c r="M221" s="218"/>
      <c r="N221" s="218"/>
      <c r="O221" s="218"/>
      <c r="P221" s="218"/>
      <c r="Q221" s="218"/>
    </row>
    <row r="222" spans="1:17" x14ac:dyDescent="0.3">
      <c r="A222" s="218"/>
      <c r="B222" s="218"/>
      <c r="C222" s="218"/>
      <c r="D222" s="218"/>
      <c r="E222" s="218"/>
      <c r="F222" s="218"/>
      <c r="G222" s="218"/>
      <c r="H222" s="218"/>
      <c r="I222" s="218"/>
      <c r="J222" s="218"/>
      <c r="K222" s="218"/>
      <c r="L222" s="218"/>
      <c r="M222" s="218"/>
      <c r="N222" s="218"/>
      <c r="O222" s="218"/>
      <c r="P222" s="218"/>
      <c r="Q222" s="218"/>
    </row>
    <row r="223" spans="1:17" x14ac:dyDescent="0.3">
      <c r="A223" s="218"/>
      <c r="B223" s="218"/>
      <c r="C223" s="218"/>
      <c r="D223" s="218"/>
      <c r="E223" s="218"/>
      <c r="F223" s="218"/>
      <c r="G223" s="218"/>
      <c r="H223" s="218"/>
      <c r="I223" s="218"/>
      <c r="J223" s="218"/>
      <c r="K223" s="218"/>
      <c r="L223" s="218"/>
      <c r="M223" s="218"/>
      <c r="N223" s="218"/>
      <c r="O223" s="218"/>
      <c r="P223" s="218"/>
      <c r="Q223" s="218"/>
    </row>
    <row r="224" spans="1:17" x14ac:dyDescent="0.3">
      <c r="A224" s="218"/>
      <c r="B224" s="218"/>
      <c r="C224" s="218"/>
      <c r="D224" s="218"/>
      <c r="E224" s="218"/>
      <c r="F224" s="218"/>
      <c r="G224" s="218"/>
      <c r="H224" s="218"/>
      <c r="I224" s="218"/>
      <c r="J224" s="218"/>
      <c r="K224" s="218"/>
      <c r="L224" s="218"/>
      <c r="M224" s="218"/>
      <c r="N224" s="218"/>
      <c r="O224" s="218"/>
      <c r="P224" s="218"/>
      <c r="Q224" s="218"/>
    </row>
    <row r="225" spans="1:17" x14ac:dyDescent="0.3">
      <c r="A225" s="218"/>
      <c r="B225" s="218"/>
      <c r="C225" s="218"/>
      <c r="D225" s="218"/>
      <c r="E225" s="218"/>
      <c r="F225" s="218"/>
      <c r="G225" s="218"/>
      <c r="H225" s="218"/>
      <c r="I225" s="218"/>
      <c r="J225" s="218"/>
      <c r="K225" s="218"/>
      <c r="L225" s="218"/>
      <c r="M225" s="218"/>
      <c r="N225" s="218"/>
      <c r="O225" s="218"/>
      <c r="P225" s="218"/>
      <c r="Q225" s="218"/>
    </row>
    <row r="226" spans="1:17" x14ac:dyDescent="0.3">
      <c r="A226" s="218"/>
      <c r="B226" s="218"/>
      <c r="C226" s="218"/>
      <c r="D226" s="218"/>
      <c r="E226" s="218"/>
      <c r="F226" s="218"/>
      <c r="G226" s="218"/>
      <c r="H226" s="218"/>
      <c r="I226" s="218"/>
      <c r="J226" s="218"/>
      <c r="K226" s="218"/>
      <c r="L226" s="218"/>
      <c r="M226" s="218"/>
      <c r="N226" s="218"/>
      <c r="O226" s="218"/>
      <c r="P226" s="218"/>
      <c r="Q226" s="218"/>
    </row>
    <row r="227" spans="1:17" x14ac:dyDescent="0.3">
      <c r="A227" s="218"/>
      <c r="B227" s="218"/>
      <c r="C227" s="218"/>
      <c r="D227" s="218"/>
      <c r="E227" s="218"/>
      <c r="F227" s="218"/>
      <c r="G227" s="218"/>
      <c r="H227" s="218"/>
      <c r="I227" s="218"/>
      <c r="J227" s="218"/>
      <c r="K227" s="218"/>
      <c r="L227" s="218"/>
      <c r="M227" s="218"/>
      <c r="N227" s="218"/>
      <c r="O227" s="218"/>
      <c r="P227" s="218"/>
      <c r="Q227" s="218"/>
    </row>
    <row r="228" spans="1:17" x14ac:dyDescent="0.3">
      <c r="A228" s="218"/>
      <c r="B228" s="218"/>
      <c r="C228" s="218"/>
      <c r="D228" s="218"/>
      <c r="E228" s="218"/>
      <c r="F228" s="218"/>
      <c r="G228" s="218"/>
      <c r="H228" s="218"/>
      <c r="I228" s="218"/>
      <c r="J228" s="218"/>
      <c r="K228" s="218"/>
      <c r="L228" s="218"/>
      <c r="M228" s="218"/>
      <c r="N228" s="218"/>
      <c r="O228" s="218"/>
      <c r="P228" s="218"/>
      <c r="Q228" s="218"/>
    </row>
    <row r="229" spans="1:17" x14ac:dyDescent="0.3">
      <c r="A229" s="218"/>
      <c r="B229" s="218"/>
      <c r="C229" s="218"/>
      <c r="D229" s="218"/>
      <c r="E229" s="218"/>
      <c r="F229" s="218"/>
      <c r="G229" s="218"/>
      <c r="H229" s="218"/>
      <c r="I229" s="218"/>
      <c r="J229" s="218"/>
      <c r="K229" s="218"/>
      <c r="L229" s="218"/>
      <c r="M229" s="218"/>
      <c r="N229" s="218"/>
      <c r="O229" s="218"/>
      <c r="P229" s="218"/>
      <c r="Q229" s="218"/>
    </row>
    <row r="230" spans="1:17" x14ac:dyDescent="0.3">
      <c r="A230" s="218"/>
      <c r="B230" s="218"/>
      <c r="C230" s="218"/>
      <c r="D230" s="218"/>
      <c r="E230" s="218"/>
      <c r="F230" s="218"/>
      <c r="G230" s="218"/>
      <c r="H230" s="218"/>
      <c r="I230" s="218"/>
      <c r="J230" s="218"/>
      <c r="K230" s="218"/>
      <c r="L230" s="218"/>
      <c r="M230" s="218"/>
      <c r="N230" s="218"/>
      <c r="O230" s="218"/>
      <c r="P230" s="218"/>
      <c r="Q230" s="218"/>
    </row>
    <row r="231" spans="1:17" x14ac:dyDescent="0.3">
      <c r="A231" s="218"/>
      <c r="B231" s="218"/>
      <c r="C231" s="218"/>
      <c r="D231" s="218"/>
      <c r="E231" s="218"/>
      <c r="F231" s="218"/>
      <c r="G231" s="218"/>
      <c r="H231" s="218"/>
      <c r="I231" s="218"/>
      <c r="J231" s="218"/>
      <c r="K231" s="218"/>
      <c r="L231" s="218"/>
      <c r="M231" s="218"/>
      <c r="N231" s="218"/>
      <c r="O231" s="218"/>
      <c r="P231" s="218"/>
      <c r="Q231" s="218"/>
    </row>
    <row r="232" spans="1:17" x14ac:dyDescent="0.3">
      <c r="A232" s="218"/>
      <c r="B232" s="218"/>
      <c r="C232" s="218"/>
      <c r="D232" s="218"/>
      <c r="E232" s="218"/>
      <c r="F232" s="218"/>
      <c r="G232" s="218"/>
      <c r="H232" s="218"/>
      <c r="I232" s="218"/>
      <c r="J232" s="218"/>
      <c r="K232" s="218"/>
      <c r="L232" s="218"/>
      <c r="M232" s="218"/>
      <c r="N232" s="218"/>
      <c r="O232" s="218"/>
      <c r="P232" s="218"/>
      <c r="Q232" s="218"/>
    </row>
    <row r="233" spans="1:17" x14ac:dyDescent="0.3">
      <c r="A233" s="218"/>
      <c r="B233" s="218"/>
      <c r="C233" s="218"/>
      <c r="D233" s="218"/>
      <c r="E233" s="218"/>
      <c r="F233" s="218"/>
      <c r="G233" s="218"/>
      <c r="H233" s="218"/>
      <c r="I233" s="218"/>
      <c r="J233" s="218"/>
      <c r="K233" s="218"/>
      <c r="L233" s="218"/>
      <c r="M233" s="218"/>
      <c r="N233" s="218"/>
      <c r="O233" s="218"/>
      <c r="P233" s="218"/>
      <c r="Q233" s="218"/>
    </row>
    <row r="234" spans="1:17" x14ac:dyDescent="0.3">
      <c r="A234" s="218"/>
      <c r="B234" s="218"/>
      <c r="C234" s="218"/>
      <c r="D234" s="218"/>
      <c r="E234" s="218"/>
      <c r="F234" s="218"/>
      <c r="G234" s="218"/>
      <c r="H234" s="218"/>
      <c r="I234" s="218"/>
      <c r="J234" s="218"/>
      <c r="K234" s="218"/>
      <c r="L234" s="218"/>
      <c r="M234" s="218"/>
      <c r="N234" s="218"/>
      <c r="O234" s="218"/>
      <c r="P234" s="218"/>
      <c r="Q234" s="218"/>
    </row>
    <row r="235" spans="1:17" x14ac:dyDescent="0.3">
      <c r="A235" s="218"/>
      <c r="B235" s="218"/>
      <c r="C235" s="218"/>
      <c r="D235" s="218"/>
      <c r="E235" s="218"/>
      <c r="F235" s="218"/>
      <c r="G235" s="218"/>
      <c r="H235" s="218"/>
      <c r="I235" s="218"/>
      <c r="J235" s="218"/>
      <c r="K235" s="218"/>
      <c r="L235" s="218"/>
      <c r="M235" s="218"/>
      <c r="N235" s="218"/>
      <c r="O235" s="218"/>
      <c r="P235" s="218"/>
      <c r="Q235" s="218"/>
    </row>
    <row r="236" spans="1:17" x14ac:dyDescent="0.3">
      <c r="A236" s="218"/>
      <c r="B236" s="218"/>
      <c r="C236" s="218"/>
      <c r="D236" s="218"/>
      <c r="E236" s="218"/>
      <c r="F236" s="218"/>
      <c r="G236" s="218"/>
      <c r="H236" s="218"/>
      <c r="I236" s="218"/>
      <c r="J236" s="218"/>
      <c r="K236" s="218"/>
      <c r="L236" s="218"/>
      <c r="M236" s="218"/>
      <c r="N236" s="218"/>
      <c r="O236" s="218"/>
      <c r="P236" s="218"/>
      <c r="Q236" s="218"/>
    </row>
    <row r="237" spans="1:17" x14ac:dyDescent="0.3">
      <c r="A237" s="218"/>
      <c r="B237" s="218"/>
      <c r="C237" s="218"/>
      <c r="D237" s="218"/>
      <c r="E237" s="218"/>
      <c r="F237" s="218"/>
      <c r="G237" s="218"/>
      <c r="H237" s="218"/>
      <c r="I237" s="218"/>
      <c r="J237" s="218"/>
      <c r="K237" s="218"/>
      <c r="L237" s="218"/>
      <c r="M237" s="218"/>
      <c r="N237" s="218"/>
      <c r="O237" s="218"/>
      <c r="P237" s="218"/>
      <c r="Q237" s="218"/>
    </row>
    <row r="238" spans="1:17" x14ac:dyDescent="0.3">
      <c r="A238" s="218"/>
      <c r="B238" s="218"/>
      <c r="C238" s="218"/>
      <c r="D238" s="218"/>
      <c r="E238" s="218"/>
      <c r="F238" s="218"/>
      <c r="G238" s="218"/>
      <c r="H238" s="218"/>
      <c r="I238" s="218"/>
      <c r="J238" s="218"/>
      <c r="K238" s="218"/>
      <c r="L238" s="218"/>
      <c r="M238" s="218"/>
      <c r="N238" s="218"/>
      <c r="O238" s="218"/>
      <c r="P238" s="218"/>
      <c r="Q238" s="218"/>
    </row>
    <row r="239" spans="1:17" x14ac:dyDescent="0.3">
      <c r="A239" s="218"/>
      <c r="B239" s="218"/>
      <c r="C239" s="218"/>
      <c r="D239" s="218"/>
      <c r="E239" s="218"/>
      <c r="F239" s="218"/>
      <c r="G239" s="218"/>
      <c r="H239" s="218"/>
      <c r="I239" s="218"/>
      <c r="J239" s="218"/>
      <c r="K239" s="218"/>
      <c r="L239" s="218"/>
      <c r="M239" s="218"/>
      <c r="N239" s="218"/>
      <c r="O239" s="218"/>
      <c r="P239" s="218"/>
      <c r="Q239" s="218"/>
    </row>
    <row r="240" spans="1:17" x14ac:dyDescent="0.3">
      <c r="A240" s="218"/>
      <c r="B240" s="218"/>
      <c r="C240" s="218"/>
      <c r="D240" s="218"/>
      <c r="E240" s="218"/>
      <c r="F240" s="218"/>
      <c r="G240" s="218"/>
      <c r="H240" s="218"/>
      <c r="I240" s="218"/>
      <c r="J240" s="218"/>
      <c r="K240" s="218"/>
      <c r="L240" s="218"/>
      <c r="M240" s="218"/>
      <c r="N240" s="218"/>
      <c r="O240" s="218"/>
      <c r="P240" s="218"/>
      <c r="Q240" s="218"/>
    </row>
    <row r="241" spans="1:17" x14ac:dyDescent="0.3">
      <c r="A241" s="218"/>
      <c r="B241" s="218"/>
      <c r="C241" s="218"/>
      <c r="D241" s="218"/>
      <c r="E241" s="218"/>
      <c r="F241" s="218"/>
      <c r="G241" s="218"/>
      <c r="H241" s="218"/>
      <c r="I241" s="218"/>
      <c r="J241" s="218"/>
      <c r="K241" s="218"/>
      <c r="L241" s="218"/>
      <c r="M241" s="218"/>
      <c r="N241" s="218"/>
      <c r="O241" s="218"/>
      <c r="P241" s="218"/>
      <c r="Q241" s="218"/>
    </row>
  </sheetData>
  <mergeCells count="119">
    <mergeCell ref="A1:K1"/>
    <mergeCell ref="B2:E2"/>
    <mergeCell ref="F2:K2"/>
    <mergeCell ref="A3:K3"/>
    <mergeCell ref="A4:K4"/>
    <mergeCell ref="B5:D5"/>
    <mergeCell ref="E5:K5"/>
    <mergeCell ref="A6:A7"/>
    <mergeCell ref="B6:D7"/>
    <mergeCell ref="E6:K6"/>
    <mergeCell ref="F7:H7"/>
    <mergeCell ref="I7:K7"/>
    <mergeCell ref="B12:D12"/>
    <mergeCell ref="E12:K12"/>
    <mergeCell ref="A8:A9"/>
    <mergeCell ref="B8:D9"/>
    <mergeCell ref="E8:K8"/>
    <mergeCell ref="F9:H9"/>
    <mergeCell ref="I9:K9"/>
    <mergeCell ref="A15:K15"/>
    <mergeCell ref="B10:D10"/>
    <mergeCell ref="E10:K10"/>
    <mergeCell ref="B11:D11"/>
    <mergeCell ref="E11:K11"/>
    <mergeCell ref="A16:K16"/>
    <mergeCell ref="B17:C17"/>
    <mergeCell ref="D17:K17"/>
    <mergeCell ref="B18:C18"/>
    <mergeCell ref="D18:K18"/>
    <mergeCell ref="B13:D13"/>
    <mergeCell ref="E13:K13"/>
    <mergeCell ref="B14:D14"/>
    <mergeCell ref="E14:K14"/>
    <mergeCell ref="B23:C23"/>
    <mergeCell ref="D23:K23"/>
    <mergeCell ref="B24:C24"/>
    <mergeCell ref="D24:K24"/>
    <mergeCell ref="B25:C25"/>
    <mergeCell ref="D25:K25"/>
    <mergeCell ref="A19:K19"/>
    <mergeCell ref="B20:C20"/>
    <mergeCell ref="D20:K20"/>
    <mergeCell ref="B21:C21"/>
    <mergeCell ref="D21:K21"/>
    <mergeCell ref="B22:C22"/>
    <mergeCell ref="D22:K22"/>
    <mergeCell ref="A30:A31"/>
    <mergeCell ref="B30:C31"/>
    <mergeCell ref="D30:K31"/>
    <mergeCell ref="B26:C26"/>
    <mergeCell ref="D26:K26"/>
    <mergeCell ref="A27:K27"/>
    <mergeCell ref="B28:C28"/>
    <mergeCell ref="D28:K28"/>
    <mergeCell ref="B29:C29"/>
    <mergeCell ref="D29:K29"/>
    <mergeCell ref="B34:C34"/>
    <mergeCell ref="D34:K34"/>
    <mergeCell ref="A35:K35"/>
    <mergeCell ref="A36:C36"/>
    <mergeCell ref="B37:C37"/>
    <mergeCell ref="B38:C38"/>
    <mergeCell ref="A32:K32"/>
    <mergeCell ref="B33:C33"/>
    <mergeCell ref="D33:E33"/>
    <mergeCell ref="F33:G33"/>
    <mergeCell ref="I33:K33"/>
    <mergeCell ref="D44:I44"/>
    <mergeCell ref="J44:K44"/>
    <mergeCell ref="B45:C45"/>
    <mergeCell ref="D45:I45"/>
    <mergeCell ref="J45:K45"/>
    <mergeCell ref="A46:K46"/>
    <mergeCell ref="B39:C39"/>
    <mergeCell ref="B40:C40"/>
    <mergeCell ref="A41:K41"/>
    <mergeCell ref="A42:A45"/>
    <mergeCell ref="B42:K42"/>
    <mergeCell ref="B43:C43"/>
    <mergeCell ref="D43:I43"/>
    <mergeCell ref="J43:K43"/>
    <mergeCell ref="B44:C44"/>
    <mergeCell ref="G49:H49"/>
    <mergeCell ref="J49:K49"/>
    <mergeCell ref="A47:A55"/>
    <mergeCell ref="B47:K47"/>
    <mergeCell ref="B48:D48"/>
    <mergeCell ref="E48:F48"/>
    <mergeCell ref="G48:H48"/>
    <mergeCell ref="J48:K48"/>
    <mergeCell ref="B49:D49"/>
    <mergeCell ref="E49:F49"/>
    <mergeCell ref="B52:D52"/>
    <mergeCell ref="E52:F52"/>
    <mergeCell ref="G52:H52"/>
    <mergeCell ref="J52:K52"/>
    <mergeCell ref="B53:D53"/>
    <mergeCell ref="E53:F53"/>
    <mergeCell ref="G53:H53"/>
    <mergeCell ref="J53:K53"/>
    <mergeCell ref="B50:D50"/>
    <mergeCell ref="E50:F50"/>
    <mergeCell ref="G50:H50"/>
    <mergeCell ref="J50:K50"/>
    <mergeCell ref="B51:D51"/>
    <mergeCell ref="E51:F51"/>
    <mergeCell ref="G51:H51"/>
    <mergeCell ref="J51:K51"/>
    <mergeCell ref="A56:K56"/>
    <mergeCell ref="B57:C57"/>
    <mergeCell ref="D57:K57"/>
    <mergeCell ref="B54:D54"/>
    <mergeCell ref="E54:F54"/>
    <mergeCell ref="G54:H54"/>
    <mergeCell ref="J54:K54"/>
    <mergeCell ref="B55:D55"/>
    <mergeCell ref="E55:F55"/>
    <mergeCell ref="G55:H55"/>
    <mergeCell ref="J55:K55"/>
  </mergeCells>
  <conditionalFormatting sqref="F33:G33">
    <cfRule type="containsText" dxfId="10" priority="5" stopIfTrue="1" operator="containsText" text="wybierz">
      <formula>NOT(ISERROR(SEARCH("wybierz",F33)))</formula>
    </cfRule>
  </conditionalFormatting>
  <conditionalFormatting sqref="D21:D22">
    <cfRule type="containsText" dxfId="9" priority="4" stopIfTrue="1" operator="containsText" text="wybierz">
      <formula>NOT(ISERROR(SEARCH("wybierz",D21)))</formula>
    </cfRule>
  </conditionalFormatting>
  <conditionalFormatting sqref="D25">
    <cfRule type="containsText" dxfId="8" priority="3" stopIfTrue="1" operator="containsText" text="wybierz">
      <formula>NOT(ISERROR(SEARCH("wybierz",D25)))</formula>
    </cfRule>
  </conditionalFormatting>
  <conditionalFormatting sqref="D24">
    <cfRule type="containsText" dxfId="7" priority="2" stopIfTrue="1" operator="containsText" text="wybierz">
      <formula>NOT(ISERROR(SEARCH("wybierz",D24)))</formula>
    </cfRule>
  </conditionalFormatting>
  <conditionalFormatting sqref="D23">
    <cfRule type="containsText" dxfId="6" priority="1" stopIfTrue="1" operator="containsText" text="wybierz">
      <formula>NOT(ISERROR(SEARCH("wybierz",D23)))</formula>
    </cfRule>
  </conditionalFormatting>
  <dataValidations count="7">
    <dataValidation type="list" allowBlank="1" showInputMessage="1" showErrorMessage="1" sqref="D17:K17">
      <formula1>$A$80:$A$83</formula1>
    </dataValidation>
    <dataValidation type="list" allowBlank="1" showInputMessage="1" showErrorMessage="1" prompt="wybierz Program z listy" sqref="E10:K10">
      <formula1>$A$60:$A$77</formula1>
    </dataValidation>
    <dataValidation type="list" allowBlank="1" showInputMessage="1" showErrorMessage="1" prompt="wybierz PI z listy" sqref="D22:K22">
      <formula1>$A$135:$A$140</formula1>
    </dataValidation>
    <dataValidation allowBlank="1" showInputMessage="1" showErrorMessage="1" prompt="zgodnie z właściwym PO" sqref="E11:K13"/>
    <dataValidation type="list" allowBlank="1" showInputMessage="1" showErrorMessage="1" prompt="wybierz narzędzie PP" sqref="D18:K18">
      <formula1>$A$86:$A$122</formula1>
    </dataValidation>
    <dataValidation type="list" allowBlank="1" showInputMessage="1" showErrorMessage="1" prompt="wybierz fundusz" sqref="D20:K20">
      <formula1>$A$125:$A$126</formula1>
    </dataValidation>
    <dataValidation type="list" allowBlank="1" showInputMessage="1" showErrorMessage="1" prompt="wybierz Cel Tematyczny" sqref="D21:K21">
      <formula1>$A$129:$A$132</formula1>
    </dataValidation>
  </dataValidations>
  <pageMargins left="0.7" right="0.7" top="0.75" bottom="0.75" header="0.3" footer="0.3"/>
  <pageSetup paperSize="9" orientation="portrait" horizontalDpi="4294967293" verticalDpi="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364"/>
  <sheetViews>
    <sheetView workbookViewId="0">
      <selection activeCell="N23" sqref="N23"/>
    </sheetView>
  </sheetViews>
  <sheetFormatPr defaultRowHeight="14.4" x14ac:dyDescent="0.3"/>
  <cols>
    <col min="1" max="1" width="8" customWidth="1"/>
    <col min="3" max="3" width="27" customWidth="1"/>
    <col min="4" max="4" width="11.88671875" customWidth="1"/>
    <col min="6" max="6" width="10.109375" customWidth="1"/>
    <col min="7" max="7" width="14" customWidth="1"/>
    <col min="8" max="8" width="13.6640625" customWidth="1"/>
    <col min="9" max="9" width="13.44140625" customWidth="1"/>
    <col min="10" max="10" width="15.5546875" customWidth="1"/>
    <col min="11" max="11" width="88.88671875" customWidth="1"/>
    <col min="14" max="14" width="17.6640625" bestFit="1" customWidth="1"/>
    <col min="15" max="15" width="10" bestFit="1" customWidth="1"/>
    <col min="16" max="16" width="17.88671875" bestFit="1" customWidth="1"/>
    <col min="17" max="17" width="16.33203125" bestFit="1" customWidth="1"/>
    <col min="19" max="19" width="17.88671875" bestFit="1" customWidth="1"/>
    <col min="23" max="23" width="9.44140625" bestFit="1" customWidth="1"/>
    <col min="24" max="24" width="17.6640625" bestFit="1" customWidth="1"/>
  </cols>
  <sheetData>
    <row r="1" spans="1:24" x14ac:dyDescent="0.3">
      <c r="A1" s="504" t="s">
        <v>2865</v>
      </c>
      <c r="B1" s="505"/>
      <c r="C1" s="505"/>
      <c r="D1" s="505"/>
      <c r="E1" s="505"/>
      <c r="F1" s="505"/>
      <c r="G1" s="505"/>
      <c r="H1" s="505"/>
      <c r="I1" s="505"/>
      <c r="J1" s="505"/>
      <c r="K1" s="506"/>
      <c r="L1" s="238" t="s">
        <v>2866</v>
      </c>
      <c r="M1" s="238"/>
      <c r="N1" s="238"/>
      <c r="O1" s="238"/>
      <c r="P1" s="238"/>
      <c r="Q1" s="238"/>
      <c r="R1" s="238"/>
      <c r="S1" s="238"/>
      <c r="T1" s="238"/>
      <c r="U1" s="238"/>
      <c r="V1" s="238"/>
      <c r="W1" s="238"/>
      <c r="X1" s="238"/>
    </row>
    <row r="2" spans="1:24" ht="15" thickBot="1" x14ac:dyDescent="0.35">
      <c r="A2" s="156">
        <v>1</v>
      </c>
      <c r="B2" s="507" t="s">
        <v>2867</v>
      </c>
      <c r="C2" s="507"/>
      <c r="D2" s="507"/>
      <c r="E2" s="508"/>
      <c r="F2" s="509" t="s">
        <v>3189</v>
      </c>
      <c r="G2" s="509"/>
      <c r="H2" s="509"/>
      <c r="I2" s="509"/>
      <c r="J2" s="509"/>
      <c r="K2" s="510"/>
      <c r="L2" s="238" t="s">
        <v>2868</v>
      </c>
      <c r="M2" s="238"/>
      <c r="N2" s="238"/>
      <c r="O2" s="238"/>
      <c r="P2" s="238"/>
      <c r="Q2" s="238"/>
      <c r="R2" s="238"/>
      <c r="S2" s="238"/>
      <c r="T2" s="238"/>
      <c r="U2" s="238"/>
      <c r="V2" s="238"/>
      <c r="W2" s="238"/>
      <c r="X2" s="238"/>
    </row>
    <row r="3" spans="1:24" ht="15" thickBot="1" x14ac:dyDescent="0.35">
      <c r="A3" s="511"/>
      <c r="B3" s="512"/>
      <c r="C3" s="512"/>
      <c r="D3" s="512"/>
      <c r="E3" s="512"/>
      <c r="F3" s="512"/>
      <c r="G3" s="512"/>
      <c r="H3" s="512"/>
      <c r="I3" s="512"/>
      <c r="J3" s="512"/>
      <c r="K3" s="513"/>
      <c r="L3" s="238"/>
      <c r="M3" s="238"/>
      <c r="N3" s="238"/>
      <c r="O3" s="238"/>
      <c r="P3" s="238"/>
      <c r="Q3" s="238"/>
      <c r="R3" s="238"/>
      <c r="S3" s="238"/>
      <c r="T3" s="238"/>
      <c r="U3" s="238"/>
      <c r="V3" s="238"/>
      <c r="W3" s="238"/>
      <c r="X3" s="238"/>
    </row>
    <row r="4" spans="1:24" x14ac:dyDescent="0.3">
      <c r="A4" s="514" t="s">
        <v>0</v>
      </c>
      <c r="B4" s="515"/>
      <c r="C4" s="515"/>
      <c r="D4" s="515"/>
      <c r="E4" s="515"/>
      <c r="F4" s="515"/>
      <c r="G4" s="515"/>
      <c r="H4" s="515"/>
      <c r="I4" s="515"/>
      <c r="J4" s="515"/>
      <c r="K4" s="517"/>
      <c r="L4" s="238"/>
      <c r="M4" s="238"/>
      <c r="N4" s="238"/>
      <c r="O4" s="238"/>
      <c r="P4" s="238"/>
      <c r="Q4" s="238"/>
      <c r="R4" s="238"/>
      <c r="S4" s="238"/>
      <c r="T4" s="238"/>
      <c r="U4" s="238"/>
      <c r="V4" s="238"/>
      <c r="W4" s="238"/>
      <c r="X4" s="238"/>
    </row>
    <row r="5" spans="1:24" ht="26.25" customHeight="1" x14ac:dyDescent="0.3">
      <c r="A5" s="234">
        <v>2</v>
      </c>
      <c r="B5" s="518" t="s">
        <v>2869</v>
      </c>
      <c r="C5" s="518"/>
      <c r="D5" s="518"/>
      <c r="E5" s="519" t="s">
        <v>3188</v>
      </c>
      <c r="F5" s="519"/>
      <c r="G5" s="519"/>
      <c r="H5" s="519"/>
      <c r="I5" s="519"/>
      <c r="J5" s="519"/>
      <c r="K5" s="520"/>
      <c r="L5" s="238" t="s">
        <v>2870</v>
      </c>
      <c r="M5" s="238"/>
      <c r="N5" s="238"/>
      <c r="O5" s="238"/>
      <c r="P5" s="238"/>
      <c r="Q5" s="238"/>
      <c r="R5" s="238"/>
      <c r="S5" s="238"/>
      <c r="T5" s="238"/>
      <c r="U5" s="238"/>
      <c r="V5" s="238"/>
      <c r="W5" s="238"/>
      <c r="X5" s="238"/>
    </row>
    <row r="6" spans="1:24" ht="46.5" customHeight="1" x14ac:dyDescent="0.3">
      <c r="A6" s="521">
        <v>3</v>
      </c>
      <c r="B6" s="518" t="s">
        <v>2871</v>
      </c>
      <c r="C6" s="518"/>
      <c r="D6" s="518"/>
      <c r="E6" s="519" t="s">
        <v>3191</v>
      </c>
      <c r="F6" s="519"/>
      <c r="G6" s="519"/>
      <c r="H6" s="519"/>
      <c r="I6" s="519"/>
      <c r="J6" s="519"/>
      <c r="K6" s="520"/>
      <c r="L6" s="238" t="s">
        <v>2873</v>
      </c>
      <c r="M6" s="238"/>
      <c r="N6" s="238"/>
      <c r="O6" s="238"/>
      <c r="P6" s="238"/>
      <c r="Q6" s="238"/>
      <c r="R6" s="238"/>
      <c r="S6" s="238"/>
      <c r="T6" s="238"/>
      <c r="U6" s="238"/>
      <c r="V6" s="238"/>
      <c r="W6" s="238"/>
      <c r="X6" s="238"/>
    </row>
    <row r="7" spans="1:24" ht="40.5" customHeight="1" x14ac:dyDescent="0.3">
      <c r="A7" s="521"/>
      <c r="B7" s="518"/>
      <c r="C7" s="518"/>
      <c r="D7" s="518"/>
      <c r="E7" s="158" t="s">
        <v>2874</v>
      </c>
      <c r="F7" s="522" t="s">
        <v>3192</v>
      </c>
      <c r="G7" s="522"/>
      <c r="H7" s="522"/>
      <c r="I7" s="158" t="s">
        <v>2876</v>
      </c>
      <c r="J7" s="523">
        <v>1465</v>
      </c>
      <c r="K7" s="525"/>
      <c r="L7" s="238"/>
      <c r="M7" s="238"/>
      <c r="N7" s="238"/>
      <c r="O7" s="238"/>
      <c r="P7" s="238"/>
      <c r="Q7" s="238"/>
      <c r="R7" s="238"/>
      <c r="S7" s="238"/>
      <c r="T7" s="238"/>
      <c r="U7" s="238"/>
      <c r="V7" s="238"/>
      <c r="W7" s="238"/>
      <c r="X7" s="238"/>
    </row>
    <row r="8" spans="1:24" x14ac:dyDescent="0.3">
      <c r="A8" s="521">
        <v>4</v>
      </c>
      <c r="B8" s="518" t="s">
        <v>2878</v>
      </c>
      <c r="C8" s="518"/>
      <c r="D8" s="518"/>
      <c r="E8" s="519" t="s">
        <v>2879</v>
      </c>
      <c r="F8" s="519"/>
      <c r="G8" s="519"/>
      <c r="H8" s="519"/>
      <c r="I8" s="519"/>
      <c r="J8" s="519"/>
      <c r="K8" s="520"/>
      <c r="L8" s="238" t="s">
        <v>2868</v>
      </c>
      <c r="M8" s="238"/>
      <c r="N8" s="238"/>
      <c r="O8" s="238"/>
      <c r="P8" s="238"/>
      <c r="Q8" s="238"/>
      <c r="R8" s="238"/>
      <c r="S8" s="238"/>
      <c r="T8" s="238"/>
      <c r="U8" s="238"/>
      <c r="V8" s="238"/>
      <c r="W8" s="238"/>
      <c r="X8" s="238"/>
    </row>
    <row r="9" spans="1:24" ht="41.25" customHeight="1" x14ac:dyDescent="0.3">
      <c r="A9" s="521"/>
      <c r="B9" s="518"/>
      <c r="C9" s="518"/>
      <c r="D9" s="518"/>
      <c r="E9" s="158" t="s">
        <v>2874</v>
      </c>
      <c r="F9" s="522" t="s">
        <v>3193</v>
      </c>
      <c r="G9" s="522"/>
      <c r="H9" s="522"/>
      <c r="I9" s="158" t="s">
        <v>2876</v>
      </c>
      <c r="J9" s="523" t="s">
        <v>3194</v>
      </c>
      <c r="K9" s="525"/>
      <c r="L9" s="238"/>
      <c r="M9" s="238"/>
      <c r="N9" s="238"/>
      <c r="O9" s="238"/>
      <c r="P9" s="238"/>
      <c r="Q9" s="238"/>
      <c r="R9" s="238"/>
      <c r="S9" s="238"/>
      <c r="T9" s="238"/>
      <c r="U9" s="238"/>
      <c r="V9" s="238"/>
      <c r="W9" s="238"/>
      <c r="X9" s="238"/>
    </row>
    <row r="10" spans="1:24" ht="23.25" customHeight="1" x14ac:dyDescent="0.3">
      <c r="A10" s="234">
        <v>5</v>
      </c>
      <c r="B10" s="518" t="s">
        <v>11</v>
      </c>
      <c r="C10" s="518"/>
      <c r="D10" s="518"/>
      <c r="E10" s="528" t="s">
        <v>14</v>
      </c>
      <c r="F10" s="528"/>
      <c r="G10" s="528"/>
      <c r="H10" s="528"/>
      <c r="I10" s="528"/>
      <c r="J10" s="528"/>
      <c r="K10" s="530"/>
      <c r="L10" s="238" t="s">
        <v>2868</v>
      </c>
      <c r="M10" s="238"/>
      <c r="N10" s="238"/>
      <c r="O10" s="238"/>
      <c r="P10" s="238"/>
      <c r="Q10" s="238"/>
      <c r="R10" s="238"/>
      <c r="S10" s="238"/>
      <c r="T10" s="238"/>
      <c r="U10" s="238"/>
      <c r="V10" s="238"/>
      <c r="W10" s="238"/>
      <c r="X10" s="238"/>
    </row>
    <row r="11" spans="1:24" ht="20.25" customHeight="1" x14ac:dyDescent="0.3">
      <c r="A11" s="234">
        <v>6</v>
      </c>
      <c r="B11" s="518" t="s">
        <v>2880</v>
      </c>
      <c r="C11" s="518"/>
      <c r="D11" s="518"/>
      <c r="E11" s="531" t="s">
        <v>2881</v>
      </c>
      <c r="F11" s="531"/>
      <c r="G11" s="531"/>
      <c r="H11" s="531"/>
      <c r="I11" s="531"/>
      <c r="J11" s="531"/>
      <c r="K11" s="532"/>
      <c r="L11" s="238" t="s">
        <v>2868</v>
      </c>
      <c r="M11" s="238"/>
      <c r="N11" s="238"/>
      <c r="O11" s="238"/>
      <c r="P11" s="238"/>
      <c r="Q11" s="238"/>
      <c r="R11" s="238"/>
      <c r="S11" s="238"/>
      <c r="T11" s="238"/>
      <c r="U11" s="238"/>
      <c r="V11" s="238"/>
      <c r="W11" s="238"/>
      <c r="X11" s="238"/>
    </row>
    <row r="12" spans="1:24" ht="30" customHeight="1" x14ac:dyDescent="0.3">
      <c r="A12" s="234">
        <v>7</v>
      </c>
      <c r="B12" s="518" t="s">
        <v>2882</v>
      </c>
      <c r="C12" s="518"/>
      <c r="D12" s="518"/>
      <c r="E12" s="526" t="s">
        <v>2883</v>
      </c>
      <c r="F12" s="526"/>
      <c r="G12" s="526"/>
      <c r="H12" s="526"/>
      <c r="I12" s="526"/>
      <c r="J12" s="526"/>
      <c r="K12" s="527"/>
      <c r="L12" s="238" t="s">
        <v>2868</v>
      </c>
      <c r="M12" s="238"/>
      <c r="N12" s="238"/>
      <c r="O12" s="238"/>
      <c r="P12" s="238"/>
      <c r="Q12" s="238"/>
      <c r="R12" s="238"/>
      <c r="S12" s="238"/>
      <c r="T12" s="238"/>
      <c r="U12" s="238"/>
      <c r="V12" s="238"/>
      <c r="W12" s="238"/>
      <c r="X12" s="238"/>
    </row>
    <row r="13" spans="1:24" ht="24" customHeight="1" x14ac:dyDescent="0.3">
      <c r="A13" s="234">
        <v>8</v>
      </c>
      <c r="B13" s="518" t="s">
        <v>2884</v>
      </c>
      <c r="C13" s="518"/>
      <c r="D13" s="518"/>
      <c r="E13" s="540" t="s">
        <v>2885</v>
      </c>
      <c r="F13" s="540"/>
      <c r="G13" s="540"/>
      <c r="H13" s="540"/>
      <c r="I13" s="540"/>
      <c r="J13" s="540"/>
      <c r="K13" s="541"/>
      <c r="L13" s="238" t="s">
        <v>2868</v>
      </c>
      <c r="M13" s="238"/>
      <c r="N13" s="238"/>
      <c r="O13" s="238"/>
      <c r="P13" s="238"/>
      <c r="Q13" s="238"/>
      <c r="R13" s="238"/>
      <c r="S13" s="238"/>
      <c r="T13" s="238"/>
      <c r="U13" s="238"/>
      <c r="V13" s="238"/>
      <c r="W13" s="238"/>
      <c r="X13" s="238"/>
    </row>
    <row r="14" spans="1:24" ht="42" customHeight="1" thickBot="1" x14ac:dyDescent="0.35">
      <c r="A14" s="234">
        <v>9</v>
      </c>
      <c r="B14" s="518" t="s">
        <v>2</v>
      </c>
      <c r="C14" s="518"/>
      <c r="D14" s="518"/>
      <c r="E14" s="542" t="s">
        <v>3279</v>
      </c>
      <c r="F14" s="542"/>
      <c r="G14" s="542"/>
      <c r="H14" s="542"/>
      <c r="I14" s="542"/>
      <c r="J14" s="542"/>
      <c r="K14" s="543"/>
      <c r="L14" s="238" t="s">
        <v>2868</v>
      </c>
      <c r="M14" s="238"/>
      <c r="N14" s="238"/>
      <c r="O14" s="238"/>
      <c r="P14" s="238"/>
      <c r="Q14" s="238"/>
      <c r="R14" s="238"/>
      <c r="S14" s="238"/>
      <c r="T14" s="238"/>
      <c r="U14" s="238"/>
      <c r="V14" s="238"/>
      <c r="W14" s="238"/>
      <c r="X14" s="238"/>
    </row>
    <row r="15" spans="1:24" ht="15" thickBot="1" x14ac:dyDescent="0.35">
      <c r="A15" s="511"/>
      <c r="B15" s="512"/>
      <c r="C15" s="512"/>
      <c r="D15" s="512"/>
      <c r="E15" s="512"/>
      <c r="F15" s="512"/>
      <c r="G15" s="512"/>
      <c r="H15" s="512"/>
      <c r="I15" s="512"/>
      <c r="J15" s="512"/>
      <c r="K15" s="513"/>
      <c r="L15" s="238"/>
      <c r="M15" s="238"/>
      <c r="N15" s="238"/>
      <c r="O15" s="238"/>
      <c r="P15" s="238"/>
      <c r="Q15" s="238"/>
      <c r="R15" s="238"/>
      <c r="S15" s="238"/>
      <c r="T15" s="238"/>
      <c r="U15" s="238"/>
      <c r="V15" s="238"/>
      <c r="W15" s="238"/>
      <c r="X15" s="238"/>
    </row>
    <row r="16" spans="1:24" x14ac:dyDescent="0.3">
      <c r="A16" s="514" t="s">
        <v>2887</v>
      </c>
      <c r="B16" s="515"/>
      <c r="C16" s="515"/>
      <c r="D16" s="515"/>
      <c r="E16" s="515"/>
      <c r="F16" s="515"/>
      <c r="G16" s="515"/>
      <c r="H16" s="515"/>
      <c r="I16" s="515"/>
      <c r="J16" s="515"/>
      <c r="K16" s="533"/>
      <c r="L16" s="238"/>
      <c r="M16" s="238"/>
      <c r="N16" s="238"/>
      <c r="O16" s="238"/>
      <c r="P16" s="238"/>
      <c r="Q16" s="238"/>
      <c r="R16" s="238"/>
      <c r="S16" s="238"/>
      <c r="T16" s="238"/>
      <c r="U16" s="238"/>
      <c r="V16" s="238"/>
      <c r="W16" s="238"/>
      <c r="X16" s="238"/>
    </row>
    <row r="17" spans="1:24" ht="21.75" customHeight="1" x14ac:dyDescent="0.3">
      <c r="A17" s="234">
        <v>10</v>
      </c>
      <c r="B17" s="534" t="s">
        <v>2888</v>
      </c>
      <c r="C17" s="534"/>
      <c r="D17" s="535" t="s">
        <v>2889</v>
      </c>
      <c r="E17" s="535"/>
      <c r="F17" s="535"/>
      <c r="G17" s="535"/>
      <c r="H17" s="535"/>
      <c r="I17" s="535"/>
      <c r="J17" s="535"/>
      <c r="K17" s="536"/>
      <c r="L17" s="238" t="s">
        <v>2868</v>
      </c>
      <c r="M17" s="238"/>
      <c r="N17" s="238"/>
      <c r="O17" s="238"/>
      <c r="P17" s="238"/>
      <c r="Q17" s="238"/>
      <c r="R17" s="238"/>
      <c r="S17" s="238"/>
      <c r="T17" s="238"/>
      <c r="U17" s="238"/>
      <c r="V17" s="238"/>
      <c r="W17" s="238"/>
      <c r="X17" s="238"/>
    </row>
    <row r="18" spans="1:24" ht="41.25" customHeight="1" thickBot="1" x14ac:dyDescent="0.35">
      <c r="A18" s="237">
        <v>11</v>
      </c>
      <c r="B18" s="537" t="s">
        <v>2890</v>
      </c>
      <c r="C18" s="537"/>
      <c r="D18" s="538" t="s">
        <v>2992</v>
      </c>
      <c r="E18" s="538"/>
      <c r="F18" s="538"/>
      <c r="G18" s="538"/>
      <c r="H18" s="538"/>
      <c r="I18" s="538"/>
      <c r="J18" s="538"/>
      <c r="K18" s="539"/>
      <c r="L18" s="238" t="s">
        <v>2868</v>
      </c>
      <c r="M18" s="238"/>
      <c r="N18" s="238"/>
      <c r="O18" s="238"/>
      <c r="P18" s="238"/>
      <c r="Q18" s="238"/>
      <c r="R18" s="238"/>
      <c r="S18" s="238"/>
      <c r="T18" s="238"/>
      <c r="U18" s="238"/>
      <c r="V18" s="238"/>
      <c r="W18" s="238"/>
      <c r="X18" s="238"/>
    </row>
    <row r="19" spans="1:24" ht="15" thickBot="1" x14ac:dyDescent="0.35">
      <c r="A19" s="548"/>
      <c r="B19" s="548"/>
      <c r="C19" s="548"/>
      <c r="D19" s="548"/>
      <c r="E19" s="548"/>
      <c r="F19" s="548"/>
      <c r="G19" s="548"/>
      <c r="H19" s="548"/>
      <c r="I19" s="548"/>
      <c r="J19" s="548"/>
      <c r="K19" s="548"/>
      <c r="L19" s="238"/>
      <c r="M19" s="238"/>
      <c r="N19" s="238"/>
      <c r="O19" s="238"/>
      <c r="P19" s="238"/>
      <c r="Q19" s="238"/>
      <c r="R19" s="238"/>
      <c r="S19" s="238"/>
      <c r="T19" s="238"/>
      <c r="U19" s="238"/>
      <c r="V19" s="238"/>
      <c r="W19" s="238"/>
      <c r="X19" s="238"/>
    </row>
    <row r="20" spans="1:24" ht="24.75" customHeight="1" x14ac:dyDescent="0.3">
      <c r="A20" s="235">
        <v>12</v>
      </c>
      <c r="B20" s="549" t="s">
        <v>2892</v>
      </c>
      <c r="C20" s="549"/>
      <c r="D20" s="550" t="s">
        <v>2893</v>
      </c>
      <c r="E20" s="550"/>
      <c r="F20" s="550"/>
      <c r="G20" s="550"/>
      <c r="H20" s="550"/>
      <c r="I20" s="550"/>
      <c r="J20" s="550"/>
      <c r="K20" s="551"/>
      <c r="L20" s="238" t="s">
        <v>2868</v>
      </c>
      <c r="M20" s="238"/>
      <c r="N20" s="238"/>
      <c r="O20" s="238"/>
      <c r="P20" s="238"/>
      <c r="Q20" s="238"/>
      <c r="R20" s="238"/>
      <c r="S20" s="238"/>
      <c r="T20" s="238"/>
      <c r="U20" s="238"/>
      <c r="V20" s="238"/>
      <c r="W20" s="238"/>
      <c r="X20" s="238"/>
    </row>
    <row r="21" spans="1:24" ht="28.5" customHeight="1" x14ac:dyDescent="0.3">
      <c r="A21" s="236">
        <v>13</v>
      </c>
      <c r="B21" s="534" t="s">
        <v>2894</v>
      </c>
      <c r="C21" s="534"/>
      <c r="D21" s="544" t="s">
        <v>2895</v>
      </c>
      <c r="E21" s="544"/>
      <c r="F21" s="544"/>
      <c r="G21" s="544"/>
      <c r="H21" s="544"/>
      <c r="I21" s="544"/>
      <c r="J21" s="544"/>
      <c r="K21" s="545"/>
      <c r="L21" s="238" t="s">
        <v>2868</v>
      </c>
      <c r="M21" s="238"/>
      <c r="N21" s="238"/>
      <c r="O21" s="238"/>
      <c r="P21" s="238"/>
      <c r="Q21" s="238"/>
      <c r="R21" s="238"/>
      <c r="S21" s="238"/>
      <c r="T21" s="238"/>
      <c r="U21" s="238"/>
      <c r="V21" s="238"/>
      <c r="W21" s="238"/>
      <c r="X21" s="238"/>
    </row>
    <row r="22" spans="1:24" ht="51.75" customHeight="1" x14ac:dyDescent="0.3">
      <c r="A22" s="236">
        <v>14</v>
      </c>
      <c r="B22" s="534" t="s">
        <v>2896</v>
      </c>
      <c r="C22" s="534"/>
      <c r="D22" s="544" t="s">
        <v>2897</v>
      </c>
      <c r="E22" s="544"/>
      <c r="F22" s="544"/>
      <c r="G22" s="544"/>
      <c r="H22" s="544"/>
      <c r="I22" s="544"/>
      <c r="J22" s="544"/>
      <c r="K22" s="545"/>
      <c r="L22" s="238" t="s">
        <v>2868</v>
      </c>
      <c r="M22" s="238"/>
      <c r="N22" s="238"/>
      <c r="O22" s="238"/>
      <c r="P22" s="238"/>
      <c r="Q22" s="238"/>
      <c r="R22" s="238"/>
      <c r="S22" s="238"/>
      <c r="T22" s="238"/>
      <c r="U22" s="238"/>
      <c r="V22" s="238"/>
      <c r="W22" s="238"/>
      <c r="X22" s="238"/>
    </row>
    <row r="23" spans="1:24" ht="36.75" customHeight="1" x14ac:dyDescent="0.3">
      <c r="A23" s="236">
        <v>15</v>
      </c>
      <c r="B23" s="534" t="s">
        <v>2898</v>
      </c>
      <c r="C23" s="534"/>
      <c r="D23" s="544" t="s">
        <v>3195</v>
      </c>
      <c r="E23" s="544"/>
      <c r="F23" s="544"/>
      <c r="G23" s="544"/>
      <c r="H23" s="544"/>
      <c r="I23" s="544"/>
      <c r="J23" s="544"/>
      <c r="K23" s="545"/>
      <c r="L23" s="238" t="s">
        <v>2868</v>
      </c>
      <c r="M23" s="238"/>
      <c r="N23" s="238"/>
      <c r="O23" s="238"/>
      <c r="P23" s="238"/>
      <c r="Q23" s="238"/>
      <c r="R23" s="238"/>
      <c r="S23" s="238"/>
      <c r="T23" s="238"/>
      <c r="U23" s="238"/>
      <c r="V23" s="238"/>
      <c r="W23" s="238"/>
      <c r="X23" s="238"/>
    </row>
    <row r="24" spans="1:24" ht="94.5" customHeight="1" x14ac:dyDescent="0.3">
      <c r="A24" s="236">
        <v>16</v>
      </c>
      <c r="B24" s="534" t="s">
        <v>2900</v>
      </c>
      <c r="C24" s="534"/>
      <c r="D24" s="544" t="s">
        <v>3196</v>
      </c>
      <c r="E24" s="544"/>
      <c r="F24" s="544"/>
      <c r="G24" s="544"/>
      <c r="H24" s="544"/>
      <c r="I24" s="544"/>
      <c r="J24" s="544"/>
      <c r="K24" s="545"/>
      <c r="L24" s="238" t="s">
        <v>2902</v>
      </c>
      <c r="M24" s="238"/>
      <c r="N24" s="238"/>
      <c r="O24" s="238"/>
      <c r="P24" s="238"/>
      <c r="Q24" s="238"/>
      <c r="R24" s="238"/>
      <c r="S24" s="238"/>
      <c r="T24" s="238"/>
      <c r="U24" s="238"/>
      <c r="V24" s="238"/>
      <c r="W24" s="238"/>
      <c r="X24" s="238"/>
    </row>
    <row r="25" spans="1:24" ht="18.75" customHeight="1" x14ac:dyDescent="0.3">
      <c r="A25" s="683">
        <v>17</v>
      </c>
      <c r="B25" s="744" t="s">
        <v>2903</v>
      </c>
      <c r="C25" s="1156"/>
      <c r="D25" s="1161" t="s">
        <v>3228</v>
      </c>
      <c r="E25" s="1162"/>
      <c r="F25" s="1162"/>
      <c r="G25" s="1162"/>
      <c r="H25" s="1162"/>
      <c r="I25" s="1162"/>
      <c r="J25" s="1162"/>
      <c r="K25" s="1163"/>
      <c r="L25" s="238"/>
      <c r="M25" s="238"/>
      <c r="N25" s="238"/>
      <c r="O25" s="238"/>
      <c r="P25" s="238"/>
      <c r="Q25" s="238"/>
      <c r="R25" s="238"/>
      <c r="S25" s="238"/>
      <c r="T25" s="238"/>
      <c r="U25" s="238"/>
      <c r="V25" s="238"/>
      <c r="W25" s="238"/>
      <c r="X25" s="238"/>
    </row>
    <row r="26" spans="1:24" ht="34.5" customHeight="1" x14ac:dyDescent="0.3">
      <c r="A26" s="1154"/>
      <c r="B26" s="1157"/>
      <c r="C26" s="1158"/>
      <c r="D26" s="1164"/>
      <c r="E26" s="1165"/>
      <c r="F26" s="1165"/>
      <c r="G26" s="1165"/>
      <c r="H26" s="1165"/>
      <c r="I26" s="1165"/>
      <c r="J26" s="1165"/>
      <c r="K26" s="1166"/>
      <c r="L26" s="238" t="s">
        <v>2868</v>
      </c>
      <c r="M26" s="238"/>
      <c r="N26" s="238"/>
      <c r="O26" s="238"/>
      <c r="P26" s="238"/>
      <c r="Q26" s="238"/>
      <c r="R26" s="238"/>
      <c r="S26" s="238"/>
      <c r="T26" s="238"/>
      <c r="U26" s="238"/>
      <c r="V26" s="238"/>
      <c r="W26" s="238"/>
      <c r="X26" s="238"/>
    </row>
    <row r="27" spans="1:24" ht="409.5" customHeight="1" x14ac:dyDescent="0.3">
      <c r="A27" s="1155"/>
      <c r="B27" s="1159"/>
      <c r="C27" s="1160"/>
      <c r="D27" s="626"/>
      <c r="E27" s="1167"/>
      <c r="F27" s="1167"/>
      <c r="G27" s="1167"/>
      <c r="H27" s="1167"/>
      <c r="I27" s="1167"/>
      <c r="J27" s="1167"/>
      <c r="K27" s="1168"/>
      <c r="L27" s="238"/>
      <c r="M27" s="238"/>
      <c r="N27" s="238"/>
      <c r="O27" s="238"/>
      <c r="P27" s="238"/>
      <c r="Q27" s="238"/>
      <c r="R27" s="238"/>
      <c r="S27" s="238"/>
      <c r="T27" s="238"/>
      <c r="U27" s="238"/>
      <c r="V27" s="238"/>
      <c r="W27" s="238"/>
      <c r="X27" s="238"/>
    </row>
    <row r="28" spans="1:24" x14ac:dyDescent="0.3">
      <c r="A28" s="683">
        <v>18</v>
      </c>
      <c r="B28" s="1169" t="s">
        <v>2906</v>
      </c>
      <c r="C28" s="1170"/>
      <c r="D28" s="1173" t="s">
        <v>3222</v>
      </c>
      <c r="E28" s="1174"/>
      <c r="F28" s="1174"/>
      <c r="G28" s="1174"/>
      <c r="H28" s="1174"/>
      <c r="I28" s="1174"/>
      <c r="J28" s="1174"/>
      <c r="K28" s="1175"/>
      <c r="L28" s="238"/>
      <c r="M28" s="238"/>
      <c r="N28" s="238"/>
      <c r="O28" s="238"/>
      <c r="P28" s="238"/>
      <c r="Q28" s="238"/>
      <c r="R28" s="238"/>
      <c r="S28" s="238"/>
      <c r="T28" s="238"/>
      <c r="U28" s="238"/>
      <c r="V28" s="238"/>
      <c r="W28" s="238"/>
      <c r="X28" s="238"/>
    </row>
    <row r="29" spans="1:24" ht="361.5" customHeight="1" thickBot="1" x14ac:dyDescent="0.35">
      <c r="A29" s="1189"/>
      <c r="B29" s="1171"/>
      <c r="C29" s="1172"/>
      <c r="D29" s="1171"/>
      <c r="E29" s="1176"/>
      <c r="F29" s="1176"/>
      <c r="G29" s="1176"/>
      <c r="H29" s="1176"/>
      <c r="I29" s="1176"/>
      <c r="J29" s="1176"/>
      <c r="K29" s="1177"/>
      <c r="L29" s="238" t="s">
        <v>2868</v>
      </c>
      <c r="M29" s="238"/>
      <c r="N29" s="238"/>
      <c r="O29" s="238"/>
      <c r="P29" s="238"/>
      <c r="Q29" s="238"/>
      <c r="R29" s="238"/>
      <c r="S29" s="238"/>
      <c r="T29" s="238"/>
      <c r="U29" s="238"/>
      <c r="V29" s="238"/>
      <c r="W29" s="238"/>
      <c r="X29" s="238"/>
    </row>
    <row r="30" spans="1:24" ht="15" thickBot="1" x14ac:dyDescent="0.35">
      <c r="A30" s="548"/>
      <c r="B30" s="548"/>
      <c r="C30" s="548"/>
      <c r="D30" s="548"/>
      <c r="E30" s="548"/>
      <c r="F30" s="548"/>
      <c r="G30" s="548"/>
      <c r="H30" s="548"/>
      <c r="I30" s="548"/>
      <c r="J30" s="548"/>
      <c r="K30" s="548"/>
      <c r="L30" s="238"/>
      <c r="M30" s="238"/>
      <c r="N30" s="238"/>
      <c r="O30" s="238"/>
      <c r="P30" s="238"/>
      <c r="Q30" s="238"/>
      <c r="R30" s="238"/>
      <c r="S30" s="238"/>
      <c r="T30" s="238"/>
      <c r="U30" s="238"/>
      <c r="V30" s="238"/>
      <c r="W30" s="238"/>
      <c r="X30" s="238"/>
    </row>
    <row r="31" spans="1:24" ht="104.25" customHeight="1" x14ac:dyDescent="0.3">
      <c r="A31" s="235">
        <v>19</v>
      </c>
      <c r="B31" s="553" t="s">
        <v>2908</v>
      </c>
      <c r="C31" s="553"/>
      <c r="D31" s="749" t="s">
        <v>3197</v>
      </c>
      <c r="E31" s="749"/>
      <c r="F31" s="749"/>
      <c r="G31" s="749"/>
      <c r="H31" s="749"/>
      <c r="I31" s="749"/>
      <c r="J31" s="749"/>
      <c r="K31" s="750"/>
      <c r="L31" s="238" t="s">
        <v>2868</v>
      </c>
      <c r="M31" s="238"/>
      <c r="N31" s="238"/>
      <c r="O31" s="238"/>
      <c r="P31" s="238"/>
      <c r="Q31" s="238"/>
      <c r="R31" s="238"/>
      <c r="S31" s="238"/>
      <c r="T31" s="238"/>
      <c r="U31" s="238"/>
      <c r="V31" s="238"/>
      <c r="W31" s="238"/>
      <c r="X31" s="238"/>
    </row>
    <row r="32" spans="1:24" x14ac:dyDescent="0.3">
      <c r="A32" s="683">
        <v>20</v>
      </c>
      <c r="B32" s="1169" t="s">
        <v>2910</v>
      </c>
      <c r="C32" s="1170"/>
      <c r="D32" s="1184" t="s">
        <v>3198</v>
      </c>
      <c r="E32" s="1174"/>
      <c r="F32" s="1174"/>
      <c r="G32" s="1174"/>
      <c r="H32" s="1174"/>
      <c r="I32" s="1174"/>
      <c r="J32" s="1174"/>
      <c r="K32" s="1175"/>
      <c r="L32" s="238"/>
      <c r="M32" s="238"/>
      <c r="N32" s="238"/>
      <c r="O32" s="238"/>
      <c r="P32" s="238"/>
      <c r="Q32" s="238"/>
      <c r="R32" s="238"/>
      <c r="S32" s="238"/>
      <c r="T32" s="238"/>
      <c r="U32" s="238"/>
      <c r="V32" s="238"/>
      <c r="W32" s="238"/>
      <c r="X32" s="238"/>
    </row>
    <row r="33" spans="1:24" x14ac:dyDescent="0.3">
      <c r="A33" s="1178"/>
      <c r="B33" s="1180"/>
      <c r="C33" s="1181"/>
      <c r="D33" s="1180"/>
      <c r="E33" s="1185"/>
      <c r="F33" s="1185"/>
      <c r="G33" s="1185"/>
      <c r="H33" s="1185"/>
      <c r="I33" s="1185"/>
      <c r="J33" s="1185"/>
      <c r="K33" s="1186"/>
      <c r="L33" s="238"/>
      <c r="M33" s="238"/>
      <c r="N33" s="238"/>
      <c r="O33" s="238"/>
      <c r="P33" s="238"/>
      <c r="Q33" s="238"/>
      <c r="R33" s="238"/>
      <c r="S33" s="238"/>
      <c r="T33" s="238"/>
      <c r="U33" s="238"/>
      <c r="V33" s="238"/>
      <c r="W33" s="238"/>
      <c r="X33" s="238"/>
    </row>
    <row r="34" spans="1:24" x14ac:dyDescent="0.3">
      <c r="A34" s="1178"/>
      <c r="B34" s="1180"/>
      <c r="C34" s="1181"/>
      <c r="D34" s="1180"/>
      <c r="E34" s="1185"/>
      <c r="F34" s="1185"/>
      <c r="G34" s="1185"/>
      <c r="H34" s="1185"/>
      <c r="I34" s="1185"/>
      <c r="J34" s="1185"/>
      <c r="K34" s="1186"/>
      <c r="L34" s="238"/>
      <c r="M34" s="238"/>
      <c r="N34" s="238"/>
      <c r="O34" s="238"/>
      <c r="P34" s="238"/>
      <c r="Q34" s="238"/>
      <c r="R34" s="238"/>
      <c r="S34" s="238"/>
      <c r="T34" s="238"/>
      <c r="U34" s="238"/>
      <c r="V34" s="238"/>
      <c r="W34" s="238"/>
      <c r="X34" s="238"/>
    </row>
    <row r="35" spans="1:24" x14ac:dyDescent="0.3">
      <c r="A35" s="1178"/>
      <c r="B35" s="1180"/>
      <c r="C35" s="1181"/>
      <c r="D35" s="1180"/>
      <c r="E35" s="1185"/>
      <c r="F35" s="1185"/>
      <c r="G35" s="1185"/>
      <c r="H35" s="1185"/>
      <c r="I35" s="1185"/>
      <c r="J35" s="1185"/>
      <c r="K35" s="1186"/>
      <c r="L35" s="238"/>
      <c r="M35" s="238"/>
      <c r="N35" s="238"/>
      <c r="O35" s="238"/>
      <c r="P35" s="238"/>
      <c r="Q35" s="238"/>
      <c r="R35" s="238"/>
      <c r="S35" s="238"/>
      <c r="T35" s="238"/>
      <c r="U35" s="238"/>
      <c r="V35" s="238"/>
      <c r="W35" s="238"/>
      <c r="X35" s="238"/>
    </row>
    <row r="36" spans="1:24" x14ac:dyDescent="0.3">
      <c r="A36" s="1179"/>
      <c r="B36" s="1182"/>
      <c r="C36" s="1183"/>
      <c r="D36" s="1182"/>
      <c r="E36" s="1187"/>
      <c r="F36" s="1187"/>
      <c r="G36" s="1187"/>
      <c r="H36" s="1187"/>
      <c r="I36" s="1187"/>
      <c r="J36" s="1187"/>
      <c r="K36" s="1188"/>
      <c r="L36" s="238" t="s">
        <v>2912</v>
      </c>
      <c r="M36" s="238"/>
      <c r="N36" s="238"/>
      <c r="O36" s="238"/>
      <c r="P36" s="238"/>
      <c r="Q36" s="238"/>
      <c r="R36" s="238"/>
      <c r="S36" s="238"/>
      <c r="T36" s="238"/>
      <c r="U36" s="238"/>
      <c r="V36" s="238"/>
      <c r="W36" s="238"/>
      <c r="X36" s="238"/>
    </row>
    <row r="37" spans="1:24" ht="75" customHeight="1" thickBot="1" x14ac:dyDescent="0.35">
      <c r="A37" s="236">
        <v>21</v>
      </c>
      <c r="B37" s="534" t="s">
        <v>2913</v>
      </c>
      <c r="C37" s="534"/>
      <c r="D37" s="702" t="s">
        <v>3199</v>
      </c>
      <c r="E37" s="702"/>
      <c r="F37" s="702"/>
      <c r="G37" s="702"/>
      <c r="H37" s="702"/>
      <c r="I37" s="702"/>
      <c r="J37" s="702"/>
      <c r="K37" s="703"/>
      <c r="L37" s="238" t="s">
        <v>2868</v>
      </c>
      <c r="M37" s="238"/>
      <c r="N37" s="238"/>
      <c r="O37" s="238"/>
      <c r="P37" s="238"/>
      <c r="Q37" s="238"/>
      <c r="R37" s="238"/>
      <c r="S37" s="238"/>
      <c r="T37" s="238"/>
      <c r="U37" s="238"/>
      <c r="V37" s="238"/>
      <c r="W37" s="238"/>
      <c r="X37" s="238"/>
    </row>
    <row r="38" spans="1:24" ht="15" thickBot="1" x14ac:dyDescent="0.35">
      <c r="A38" s="548"/>
      <c r="B38" s="548"/>
      <c r="C38" s="548"/>
      <c r="D38" s="548"/>
      <c r="E38" s="548"/>
      <c r="F38" s="548"/>
      <c r="G38" s="548"/>
      <c r="H38" s="548"/>
      <c r="I38" s="548"/>
      <c r="J38" s="548"/>
      <c r="K38" s="548"/>
      <c r="L38" s="238"/>
      <c r="M38" s="238"/>
      <c r="N38" s="238"/>
      <c r="O38" s="238"/>
      <c r="P38" s="238"/>
      <c r="Q38" s="238"/>
      <c r="R38" s="238"/>
      <c r="S38" s="238"/>
      <c r="T38" s="238"/>
      <c r="U38" s="238"/>
      <c r="V38" s="238"/>
      <c r="W38" s="238"/>
      <c r="X38" s="238"/>
    </row>
    <row r="39" spans="1:24" ht="37.5" customHeight="1" x14ac:dyDescent="0.3">
      <c r="A39" s="162">
        <v>22</v>
      </c>
      <c r="B39" s="566" t="s">
        <v>2915</v>
      </c>
      <c r="C39" s="566"/>
      <c r="D39" s="567" t="s">
        <v>3074</v>
      </c>
      <c r="E39" s="567"/>
      <c r="F39" s="753" t="s">
        <v>3223</v>
      </c>
      <c r="G39" s="754"/>
      <c r="H39" s="573" t="s">
        <v>3076</v>
      </c>
      <c r="I39" s="689"/>
      <c r="J39" s="755" t="s">
        <v>3156</v>
      </c>
      <c r="K39" s="757"/>
      <c r="L39" s="238" t="s">
        <v>2916</v>
      </c>
      <c r="M39" s="238"/>
      <c r="N39" s="238"/>
      <c r="O39" s="238"/>
      <c r="P39" s="238"/>
      <c r="Q39" s="238"/>
      <c r="R39" s="238"/>
      <c r="S39" s="238"/>
      <c r="T39" s="238"/>
      <c r="U39" s="238"/>
      <c r="V39" s="238"/>
      <c r="W39" s="238"/>
      <c r="X39" s="238"/>
    </row>
    <row r="40" spans="1:24" ht="61.5" customHeight="1" thickBot="1" x14ac:dyDescent="0.35">
      <c r="A40" s="237">
        <v>23</v>
      </c>
      <c r="B40" s="559" t="s">
        <v>3078</v>
      </c>
      <c r="C40" s="560"/>
      <c r="D40" s="1151" t="s">
        <v>3157</v>
      </c>
      <c r="E40" s="1151"/>
      <c r="F40" s="1151"/>
      <c r="G40" s="1151"/>
      <c r="H40" s="1151"/>
      <c r="I40" s="1151"/>
      <c r="J40" s="1151"/>
      <c r="K40" s="1152"/>
      <c r="L40" s="238" t="s">
        <v>2917</v>
      </c>
      <c r="M40" s="238"/>
      <c r="N40" s="238"/>
      <c r="O40" s="238"/>
      <c r="P40" s="238"/>
      <c r="Q40" s="238"/>
      <c r="R40" s="238"/>
      <c r="S40" s="238"/>
      <c r="T40" s="238"/>
      <c r="U40" s="238"/>
      <c r="V40" s="238"/>
      <c r="W40" s="238"/>
      <c r="X40" s="238"/>
    </row>
    <row r="41" spans="1:24" ht="15" thickBot="1" x14ac:dyDescent="0.35">
      <c r="A41" s="548" t="s">
        <v>3200</v>
      </c>
      <c r="B41" s="1153"/>
      <c r="C41" s="1153"/>
      <c r="D41" s="1153"/>
      <c r="E41" s="1153"/>
      <c r="F41" s="1153"/>
      <c r="G41" s="1153"/>
      <c r="H41" s="1153"/>
      <c r="I41" s="1153"/>
      <c r="J41" s="1153"/>
      <c r="K41" s="248"/>
      <c r="L41" s="238"/>
      <c r="M41" s="238"/>
      <c r="N41" s="238"/>
      <c r="O41" s="238"/>
      <c r="P41" s="238"/>
      <c r="Q41" s="238"/>
      <c r="R41" s="238"/>
      <c r="S41" s="238"/>
      <c r="T41" s="238"/>
      <c r="U41" s="238"/>
      <c r="V41" s="238"/>
      <c r="W41" s="238"/>
      <c r="X41" s="238"/>
    </row>
    <row r="42" spans="1:24" ht="15" thickBot="1" x14ac:dyDescent="0.35">
      <c r="A42" s="548" t="s">
        <v>3201</v>
      </c>
      <c r="B42" s="548"/>
      <c r="C42" s="548"/>
      <c r="D42" s="548"/>
      <c r="E42" s="548"/>
      <c r="F42" s="548"/>
      <c r="G42" s="548"/>
      <c r="H42" s="548"/>
      <c r="I42" s="548"/>
      <c r="J42" s="548"/>
      <c r="K42" s="548"/>
      <c r="L42" s="238"/>
      <c r="M42" s="238"/>
      <c r="N42" s="238"/>
      <c r="O42" s="238"/>
      <c r="P42" s="238"/>
      <c r="Q42" s="238"/>
      <c r="R42" s="238"/>
      <c r="S42" s="238"/>
      <c r="T42" s="238"/>
      <c r="U42" s="238"/>
      <c r="V42" s="238"/>
      <c r="W42" s="238"/>
      <c r="X42" s="238"/>
    </row>
    <row r="43" spans="1:24" x14ac:dyDescent="0.3">
      <c r="A43" s="564" t="s">
        <v>2918</v>
      </c>
      <c r="B43" s="565"/>
      <c r="C43" s="565"/>
      <c r="D43" s="163" t="s">
        <v>2919</v>
      </c>
      <c r="E43" s="163">
        <v>2017</v>
      </c>
      <c r="F43" s="163">
        <v>2018</v>
      </c>
      <c r="G43" s="163">
        <v>2019</v>
      </c>
      <c r="H43" s="163">
        <v>2020</v>
      </c>
      <c r="I43" s="163">
        <v>2021</v>
      </c>
      <c r="J43" s="163">
        <v>2022</v>
      </c>
      <c r="K43" s="164" t="s">
        <v>2920</v>
      </c>
      <c r="L43" s="238"/>
      <c r="M43" s="238"/>
      <c r="N43" s="238"/>
      <c r="O43" s="238"/>
      <c r="P43" s="238"/>
      <c r="Q43" s="238"/>
      <c r="R43" s="238"/>
      <c r="S43" s="238"/>
      <c r="T43" s="238"/>
      <c r="U43" s="238"/>
      <c r="V43" s="238"/>
      <c r="W43" s="238"/>
      <c r="X43" s="238"/>
    </row>
    <row r="44" spans="1:24" ht="31.5" customHeight="1" x14ac:dyDescent="0.3">
      <c r="A44" s="236">
        <v>24</v>
      </c>
      <c r="B44" s="556" t="s">
        <v>2921</v>
      </c>
      <c r="C44" s="556"/>
      <c r="D44" s="303">
        <v>0</v>
      </c>
      <c r="E44" s="303">
        <v>0</v>
      </c>
      <c r="F44" s="303">
        <v>25000</v>
      </c>
      <c r="G44" s="303">
        <v>170000</v>
      </c>
      <c r="H44" s="303">
        <v>595000</v>
      </c>
      <c r="I44" s="304">
        <v>8170000</v>
      </c>
      <c r="J44" s="304">
        <v>0</v>
      </c>
      <c r="K44" s="305">
        <f>SUM(E44:J44)</f>
        <v>8960000</v>
      </c>
      <c r="L44" s="238" t="s">
        <v>2922</v>
      </c>
      <c r="M44" s="238"/>
      <c r="N44" s="238"/>
      <c r="O44" s="238"/>
      <c r="P44" s="238"/>
      <c r="Q44" s="238"/>
      <c r="R44" s="238"/>
      <c r="S44" s="238"/>
      <c r="T44" s="238"/>
      <c r="U44" s="238"/>
      <c r="V44" s="238"/>
      <c r="W44" s="238"/>
      <c r="X44" s="238"/>
    </row>
    <row r="45" spans="1:24" ht="27.75" customHeight="1" x14ac:dyDescent="0.3">
      <c r="A45" s="236">
        <v>25</v>
      </c>
      <c r="B45" s="556" t="s">
        <v>2923</v>
      </c>
      <c r="C45" s="556"/>
      <c r="D45" s="303">
        <v>0</v>
      </c>
      <c r="E45" s="303">
        <v>0</v>
      </c>
      <c r="F45" s="303">
        <v>0</v>
      </c>
      <c r="G45" s="303">
        <v>170000</v>
      </c>
      <c r="H45" s="303">
        <v>595000</v>
      </c>
      <c r="I45" s="304">
        <v>8170000</v>
      </c>
      <c r="J45" s="304">
        <v>0</v>
      </c>
      <c r="K45" s="305">
        <f>SUM(F45:J45)</f>
        <v>8935000</v>
      </c>
      <c r="L45" s="238" t="s">
        <v>2924</v>
      </c>
      <c r="M45" s="238"/>
      <c r="N45" s="238"/>
      <c r="O45" s="238"/>
      <c r="P45" s="238"/>
      <c r="Q45" s="238"/>
      <c r="R45" s="238"/>
      <c r="S45" s="238"/>
      <c r="T45" s="238"/>
      <c r="U45" s="238"/>
      <c r="V45" s="238"/>
      <c r="W45" s="238"/>
      <c r="X45" s="238"/>
    </row>
    <row r="46" spans="1:24" ht="36" customHeight="1" x14ac:dyDescent="0.35">
      <c r="A46" s="236">
        <v>26</v>
      </c>
      <c r="B46" s="556" t="s">
        <v>2925</v>
      </c>
      <c r="C46" s="556"/>
      <c r="D46" s="304">
        <v>0</v>
      </c>
      <c r="E46" s="304">
        <v>0</v>
      </c>
      <c r="F46" s="303">
        <f>F45*F47</f>
        <v>0</v>
      </c>
      <c r="G46" s="304">
        <v>136000</v>
      </c>
      <c r="H46" s="304">
        <v>476000</v>
      </c>
      <c r="I46" s="304">
        <v>6536000</v>
      </c>
      <c r="J46" s="304">
        <f>J45*J47</f>
        <v>0</v>
      </c>
      <c r="K46" s="305">
        <f>SUM(E46:J46)</f>
        <v>7148000</v>
      </c>
      <c r="L46" s="238" t="s">
        <v>2926</v>
      </c>
      <c r="M46" s="238"/>
      <c r="N46" s="238"/>
      <c r="O46" s="259" t="s">
        <v>3202</v>
      </c>
      <c r="P46" s="259" t="s">
        <v>3203</v>
      </c>
      <c r="Q46" s="259" t="s">
        <v>3204</v>
      </c>
      <c r="R46" s="259" t="s">
        <v>3205</v>
      </c>
      <c r="S46" s="259" t="s">
        <v>3206</v>
      </c>
      <c r="T46" s="238"/>
      <c r="U46" s="259"/>
      <c r="V46" s="238"/>
      <c r="W46" s="238"/>
      <c r="X46" s="238"/>
    </row>
    <row r="47" spans="1:24" ht="33" customHeight="1" thickBot="1" x14ac:dyDescent="0.4">
      <c r="A47" s="237">
        <v>27</v>
      </c>
      <c r="B47" s="552" t="s">
        <v>2927</v>
      </c>
      <c r="C47" s="552"/>
      <c r="D47" s="306">
        <v>0</v>
      </c>
      <c r="E47" s="306">
        <v>0</v>
      </c>
      <c r="F47" s="307">
        <v>80</v>
      </c>
      <c r="G47" s="307">
        <v>80</v>
      </c>
      <c r="H47" s="307">
        <v>80</v>
      </c>
      <c r="I47" s="307">
        <v>80</v>
      </c>
      <c r="J47" s="306">
        <v>0</v>
      </c>
      <c r="K47" s="308">
        <v>80</v>
      </c>
      <c r="L47" s="238" t="s">
        <v>2868</v>
      </c>
      <c r="M47" s="238"/>
      <c r="N47" s="259" t="s">
        <v>3207</v>
      </c>
      <c r="O47" s="259">
        <v>850000</v>
      </c>
      <c r="P47" s="260">
        <v>23218000</v>
      </c>
      <c r="Q47" s="260">
        <f>1207000+200000</f>
        <v>1407000</v>
      </c>
      <c r="R47" s="260"/>
      <c r="S47" s="260">
        <f>SUM(O47:R47)</f>
        <v>25475000</v>
      </c>
      <c r="T47" s="259" t="s">
        <v>3208</v>
      </c>
      <c r="U47" s="238"/>
      <c r="V47" s="259"/>
      <c r="W47" s="259">
        <f>1/3</f>
        <v>0.33333333333333331</v>
      </c>
      <c r="X47" s="260">
        <f>S55*W47</f>
        <v>8935000</v>
      </c>
    </row>
    <row r="48" spans="1:24" ht="18.600000000000001" thickBot="1" x14ac:dyDescent="0.4">
      <c r="A48" s="548"/>
      <c r="B48" s="548"/>
      <c r="C48" s="548"/>
      <c r="D48" s="548"/>
      <c r="E48" s="548"/>
      <c r="F48" s="548"/>
      <c r="G48" s="548"/>
      <c r="H48" s="548"/>
      <c r="I48" s="548"/>
      <c r="J48" s="548"/>
      <c r="K48" s="548"/>
      <c r="L48" s="238"/>
      <c r="M48" s="238"/>
      <c r="N48" s="259"/>
      <c r="O48" s="259"/>
      <c r="P48" s="260"/>
      <c r="Q48" s="260"/>
      <c r="R48" s="260"/>
      <c r="S48" s="260"/>
      <c r="T48" s="259"/>
      <c r="U48" s="238"/>
      <c r="V48" s="259"/>
      <c r="W48" s="259"/>
      <c r="X48" s="260"/>
    </row>
    <row r="49" spans="1:41" ht="18.600000000000001" thickBot="1" x14ac:dyDescent="0.4">
      <c r="A49" s="548" t="s">
        <v>3209</v>
      </c>
      <c r="B49" s="548"/>
      <c r="C49" s="548"/>
      <c r="D49" s="548"/>
      <c r="E49" s="548"/>
      <c r="F49" s="548"/>
      <c r="G49" s="548"/>
      <c r="H49" s="548"/>
      <c r="I49" s="548"/>
      <c r="J49" s="548"/>
      <c r="K49" s="548"/>
      <c r="L49" s="238"/>
      <c r="M49" s="238"/>
      <c r="N49" s="260"/>
      <c r="O49" s="259"/>
      <c r="P49" s="260"/>
      <c r="Q49" s="260"/>
      <c r="R49" s="260"/>
      <c r="S49" s="260"/>
      <c r="T49" s="249"/>
      <c r="U49" s="155"/>
      <c r="V49" s="249"/>
      <c r="W49" s="249"/>
      <c r="X49" s="250"/>
    </row>
    <row r="50" spans="1:41" ht="18" x14ac:dyDescent="0.35">
      <c r="A50" s="564" t="s">
        <v>2918</v>
      </c>
      <c r="B50" s="565"/>
      <c r="C50" s="565"/>
      <c r="D50" s="163" t="s">
        <v>2919</v>
      </c>
      <c r="E50" s="163">
        <v>2017</v>
      </c>
      <c r="F50" s="163">
        <v>2018</v>
      </c>
      <c r="G50" s="163">
        <v>2019</v>
      </c>
      <c r="H50" s="163">
        <v>2020</v>
      </c>
      <c r="I50" s="163">
        <v>2021</v>
      </c>
      <c r="J50" s="163">
        <v>2022</v>
      </c>
      <c r="K50" s="309"/>
      <c r="L50" s="238"/>
      <c r="M50" s="238"/>
      <c r="N50" s="260"/>
      <c r="O50" s="259"/>
      <c r="P50" s="260"/>
      <c r="Q50" s="260"/>
      <c r="R50" s="260"/>
      <c r="S50" s="260"/>
      <c r="T50" s="259"/>
      <c r="U50" s="238"/>
      <c r="V50" s="259"/>
      <c r="W50" s="259"/>
      <c r="X50" s="260"/>
      <c r="Y50" s="240"/>
      <c r="Z50" s="240"/>
      <c r="AA50" s="240"/>
      <c r="AB50" s="240"/>
      <c r="AC50" s="240"/>
      <c r="AD50" s="240"/>
      <c r="AE50" s="240"/>
      <c r="AF50" s="240"/>
      <c r="AG50" s="240"/>
      <c r="AH50" s="240"/>
      <c r="AI50" s="240"/>
      <c r="AJ50" s="240"/>
      <c r="AK50" s="240"/>
      <c r="AL50" s="240"/>
      <c r="AM50" s="240"/>
      <c r="AN50" s="240"/>
      <c r="AO50" s="240"/>
    </row>
    <row r="51" spans="1:41" ht="30" customHeight="1" x14ac:dyDescent="0.35">
      <c r="A51" s="251">
        <v>24</v>
      </c>
      <c r="B51" s="556" t="s">
        <v>2921</v>
      </c>
      <c r="C51" s="556"/>
      <c r="D51" s="302">
        <v>0</v>
      </c>
      <c r="E51" s="302">
        <v>0</v>
      </c>
      <c r="F51" s="302">
        <v>25000</v>
      </c>
      <c r="G51" s="302">
        <v>60000</v>
      </c>
      <c r="H51" s="302">
        <v>1004000</v>
      </c>
      <c r="I51" s="281">
        <v>1383200</v>
      </c>
      <c r="J51" s="281">
        <f>15422800+3759.9</f>
        <v>15426559.9</v>
      </c>
      <c r="K51" s="310">
        <f>SUM(E51:J51)</f>
        <v>17898759.899999999</v>
      </c>
      <c r="L51" s="238"/>
      <c r="M51" s="238"/>
      <c r="N51" s="260"/>
      <c r="O51" s="259"/>
      <c r="P51" s="260"/>
      <c r="Q51" s="260"/>
      <c r="R51" s="260"/>
      <c r="S51" s="260"/>
      <c r="T51" s="259"/>
      <c r="U51" s="238"/>
      <c r="V51" s="259"/>
      <c r="W51" s="259"/>
      <c r="X51" s="260"/>
      <c r="Y51" s="240"/>
      <c r="Z51" s="240"/>
      <c r="AA51" s="240"/>
      <c r="AB51" s="240"/>
      <c r="AC51" s="240"/>
      <c r="AD51" s="240"/>
      <c r="AE51" s="240"/>
      <c r="AF51" s="240"/>
      <c r="AG51" s="240"/>
      <c r="AH51" s="240"/>
      <c r="AI51" s="240"/>
      <c r="AJ51" s="240"/>
      <c r="AK51" s="240"/>
      <c r="AL51" s="240"/>
      <c r="AM51" s="240"/>
      <c r="AN51" s="240"/>
      <c r="AO51" s="240"/>
    </row>
    <row r="52" spans="1:41" ht="25.5" customHeight="1" x14ac:dyDescent="0.35">
      <c r="A52" s="251">
        <v>25</v>
      </c>
      <c r="B52" s="556" t="s">
        <v>2923</v>
      </c>
      <c r="C52" s="556"/>
      <c r="D52" s="302">
        <v>0</v>
      </c>
      <c r="E52" s="302">
        <v>0</v>
      </c>
      <c r="F52" s="302">
        <v>0</v>
      </c>
      <c r="G52" s="302">
        <v>60000</v>
      </c>
      <c r="H52" s="302">
        <v>1004000</v>
      </c>
      <c r="I52" s="281">
        <v>1383200</v>
      </c>
      <c r="J52" s="281">
        <v>15422800</v>
      </c>
      <c r="K52" s="310">
        <f>SUM(E52:J52)</f>
        <v>17870000</v>
      </c>
      <c r="L52" s="238"/>
      <c r="M52" s="238"/>
      <c r="N52" s="259"/>
      <c r="O52" s="259"/>
      <c r="P52" s="260"/>
      <c r="Q52" s="260"/>
      <c r="R52" s="260"/>
      <c r="S52" s="260"/>
      <c r="T52" s="259"/>
      <c r="U52" s="238"/>
      <c r="V52" s="259"/>
      <c r="W52" s="259"/>
      <c r="X52" s="260"/>
      <c r="Y52" s="240"/>
      <c r="Z52" s="240"/>
      <c r="AA52" s="240"/>
      <c r="AB52" s="240"/>
      <c r="AC52" s="240"/>
      <c r="AD52" s="240"/>
      <c r="AE52" s="240"/>
      <c r="AF52" s="240"/>
      <c r="AG52" s="240"/>
      <c r="AH52" s="240"/>
      <c r="AI52" s="240"/>
      <c r="AJ52" s="240"/>
      <c r="AK52" s="240"/>
      <c r="AL52" s="240"/>
      <c r="AM52" s="240"/>
      <c r="AN52" s="240"/>
      <c r="AO52" s="240"/>
    </row>
    <row r="53" spans="1:41" ht="26.25" customHeight="1" x14ac:dyDescent="0.35">
      <c r="A53" s="251">
        <v>26</v>
      </c>
      <c r="B53" s="556" t="s">
        <v>2925</v>
      </c>
      <c r="C53" s="556"/>
      <c r="D53" s="281">
        <v>0</v>
      </c>
      <c r="E53" s="281">
        <v>0</v>
      </c>
      <c r="F53" s="302">
        <f>F52*F54</f>
        <v>0</v>
      </c>
      <c r="G53" s="281">
        <v>51000</v>
      </c>
      <c r="H53" s="281">
        <v>853400</v>
      </c>
      <c r="I53" s="281">
        <v>1175720</v>
      </c>
      <c r="J53" s="281">
        <v>13109380</v>
      </c>
      <c r="K53" s="310">
        <f>SUM(F53:J53)</f>
        <v>15189500</v>
      </c>
      <c r="L53" s="238"/>
      <c r="M53" s="238"/>
      <c r="N53" s="259"/>
      <c r="O53" s="259"/>
      <c r="P53" s="260"/>
      <c r="Q53" s="260"/>
      <c r="R53" s="260"/>
      <c r="S53" s="260"/>
      <c r="T53" s="259"/>
      <c r="U53" s="238"/>
      <c r="V53" s="259"/>
      <c r="W53" s="259"/>
      <c r="X53" s="260"/>
      <c r="Y53" s="240"/>
      <c r="Z53" s="240"/>
      <c r="AA53" s="240"/>
      <c r="AB53" s="240"/>
      <c r="AC53" s="240"/>
      <c r="AD53" s="240"/>
      <c r="AE53" s="240"/>
      <c r="AF53" s="240"/>
      <c r="AG53" s="240"/>
      <c r="AH53" s="240"/>
      <c r="AI53" s="240"/>
      <c r="AJ53" s="240"/>
      <c r="AK53" s="240"/>
      <c r="AL53" s="240"/>
      <c r="AM53" s="240"/>
      <c r="AN53" s="240"/>
      <c r="AO53" s="240"/>
    </row>
    <row r="54" spans="1:41" ht="32.25" customHeight="1" thickBot="1" x14ac:dyDescent="0.4">
      <c r="A54" s="252">
        <v>27</v>
      </c>
      <c r="B54" s="552" t="s">
        <v>2927</v>
      </c>
      <c r="C54" s="552"/>
      <c r="D54" s="284">
        <v>0</v>
      </c>
      <c r="E54" s="284">
        <v>0</v>
      </c>
      <c r="F54" s="285">
        <v>85</v>
      </c>
      <c r="G54" s="285">
        <v>85</v>
      </c>
      <c r="H54" s="285">
        <v>85</v>
      </c>
      <c r="I54" s="285">
        <v>85</v>
      </c>
      <c r="J54" s="285">
        <v>85</v>
      </c>
      <c r="K54" s="311">
        <v>85</v>
      </c>
      <c r="L54" s="238"/>
      <c r="M54" s="238"/>
      <c r="N54" s="259"/>
      <c r="O54" s="259">
        <v>100000</v>
      </c>
      <c r="P54" s="260">
        <v>1230000</v>
      </c>
      <c r="Q54" s="260">
        <v>0</v>
      </c>
      <c r="R54" s="260"/>
      <c r="S54" s="260">
        <f>SUM(O54:R54)</f>
        <v>1330000</v>
      </c>
      <c r="T54" s="259" t="s">
        <v>3210</v>
      </c>
      <c r="U54" s="238"/>
      <c r="V54" s="259"/>
      <c r="W54" s="259">
        <f>2/3</f>
        <v>0.66666666666666663</v>
      </c>
      <c r="X54" s="260">
        <f>S55*W54</f>
        <v>17870000</v>
      </c>
      <c r="Y54" s="240"/>
      <c r="Z54" s="240"/>
      <c r="AA54" s="240"/>
      <c r="AB54" s="240"/>
      <c r="AC54" s="240"/>
      <c r="AD54" s="240"/>
      <c r="AE54" s="240"/>
      <c r="AF54" s="240"/>
      <c r="AG54" s="240"/>
      <c r="AH54" s="240"/>
      <c r="AI54" s="240"/>
      <c r="AJ54" s="240"/>
      <c r="AK54" s="240"/>
      <c r="AL54" s="240"/>
      <c r="AM54" s="240"/>
      <c r="AN54" s="240"/>
      <c r="AO54" s="240"/>
    </row>
    <row r="55" spans="1:41" ht="18.600000000000001" thickBot="1" x14ac:dyDescent="0.4">
      <c r="A55" s="575"/>
      <c r="B55" s="575"/>
      <c r="C55" s="575"/>
      <c r="D55" s="575"/>
      <c r="E55" s="575"/>
      <c r="F55" s="575"/>
      <c r="G55" s="575"/>
      <c r="H55" s="575"/>
      <c r="I55" s="575"/>
      <c r="J55" s="575"/>
      <c r="K55" s="575"/>
      <c r="L55" s="238" t="s">
        <v>2868</v>
      </c>
      <c r="M55" s="238"/>
      <c r="N55" s="259"/>
      <c r="O55" s="259"/>
      <c r="P55" s="260"/>
      <c r="Q55" s="259" t="s">
        <v>3206</v>
      </c>
      <c r="R55" s="259"/>
      <c r="S55" s="260">
        <f>SUM(S47:S54)</f>
        <v>26805000</v>
      </c>
      <c r="T55" s="238"/>
      <c r="U55" s="238"/>
      <c r="V55" s="238"/>
      <c r="W55" s="238"/>
      <c r="X55" s="238"/>
      <c r="Y55" s="240"/>
      <c r="Z55" s="240"/>
      <c r="AA55" s="240"/>
      <c r="AB55" s="240"/>
      <c r="AC55" s="240"/>
      <c r="AD55" s="240"/>
      <c r="AE55" s="240"/>
      <c r="AF55" s="240"/>
      <c r="AG55" s="240"/>
      <c r="AH55" s="240"/>
      <c r="AI55" s="240"/>
      <c r="AJ55" s="240"/>
      <c r="AK55" s="240"/>
      <c r="AL55" s="240"/>
      <c r="AM55" s="240"/>
      <c r="AN55" s="240"/>
      <c r="AO55" s="240"/>
    </row>
    <row r="56" spans="1:41" ht="18" x14ac:dyDescent="0.35">
      <c r="A56" s="576">
        <v>28</v>
      </c>
      <c r="B56" s="565" t="s">
        <v>2928</v>
      </c>
      <c r="C56" s="565"/>
      <c r="D56" s="565"/>
      <c r="E56" s="565"/>
      <c r="F56" s="565"/>
      <c r="G56" s="565"/>
      <c r="H56" s="565"/>
      <c r="I56" s="565"/>
      <c r="J56" s="565"/>
      <c r="K56" s="579"/>
      <c r="L56" s="238"/>
      <c r="M56" s="238"/>
      <c r="N56" s="259"/>
      <c r="O56" s="259"/>
      <c r="P56" s="259"/>
      <c r="Q56" s="259"/>
      <c r="R56" s="259"/>
      <c r="S56" s="259"/>
      <c r="T56" s="238"/>
      <c r="U56" s="238"/>
      <c r="V56" s="238"/>
      <c r="W56" s="238"/>
      <c r="X56" s="238"/>
      <c r="Y56" s="240"/>
      <c r="Z56" s="240"/>
      <c r="AA56" s="240"/>
      <c r="AB56" s="240"/>
      <c r="AC56" s="240"/>
      <c r="AD56" s="240"/>
      <c r="AE56" s="240"/>
      <c r="AF56" s="240"/>
      <c r="AG56" s="240"/>
      <c r="AH56" s="240"/>
      <c r="AI56" s="240"/>
      <c r="AJ56" s="240"/>
      <c r="AK56" s="240"/>
      <c r="AL56" s="240"/>
      <c r="AM56" s="240"/>
      <c r="AN56" s="240"/>
      <c r="AO56" s="240"/>
    </row>
    <row r="57" spans="1:41" ht="20.25" customHeight="1" x14ac:dyDescent="0.3">
      <c r="A57" s="577"/>
      <c r="B57" s="580" t="s">
        <v>2929</v>
      </c>
      <c r="C57" s="580"/>
      <c r="D57" s="581" t="s">
        <v>2930</v>
      </c>
      <c r="E57" s="582"/>
      <c r="F57" s="582"/>
      <c r="G57" s="582"/>
      <c r="H57" s="582"/>
      <c r="I57" s="582"/>
      <c r="J57" s="583"/>
      <c r="K57" s="253" t="s">
        <v>3227</v>
      </c>
      <c r="L57" s="238"/>
      <c r="M57" s="238"/>
      <c r="N57" s="238"/>
      <c r="O57" s="238"/>
      <c r="P57" s="238"/>
      <c r="Q57" s="238"/>
      <c r="R57" s="238"/>
      <c r="S57" s="238"/>
      <c r="T57" s="238"/>
      <c r="U57" s="238"/>
      <c r="V57" s="238"/>
      <c r="W57" s="238"/>
      <c r="X57" s="238"/>
      <c r="Y57" s="240"/>
      <c r="Z57" s="240"/>
      <c r="AA57" s="240"/>
      <c r="AB57" s="240"/>
      <c r="AC57" s="240"/>
      <c r="AD57" s="240"/>
      <c r="AE57" s="240"/>
      <c r="AF57" s="240"/>
      <c r="AG57" s="240"/>
      <c r="AH57" s="240"/>
      <c r="AI57" s="240"/>
      <c r="AJ57" s="240"/>
      <c r="AK57" s="240"/>
      <c r="AL57" s="240"/>
      <c r="AM57" s="240"/>
      <c r="AN57" s="240"/>
      <c r="AO57" s="240"/>
    </row>
    <row r="58" spans="1:41" ht="100.5" customHeight="1" x14ac:dyDescent="0.3">
      <c r="A58" s="577"/>
      <c r="B58" s="1076" t="s">
        <v>3211</v>
      </c>
      <c r="C58" s="647"/>
      <c r="D58" s="588" t="s">
        <v>3212</v>
      </c>
      <c r="E58" s="589"/>
      <c r="F58" s="589"/>
      <c r="G58" s="589"/>
      <c r="H58" s="589"/>
      <c r="I58" s="589"/>
      <c r="J58" s="590"/>
      <c r="K58" s="313">
        <v>1000000</v>
      </c>
      <c r="L58" s="238"/>
      <c r="M58" s="238"/>
      <c r="N58" s="238"/>
      <c r="O58" s="238"/>
      <c r="P58" s="238"/>
      <c r="Q58" s="238"/>
      <c r="R58" s="238"/>
      <c r="S58" s="238"/>
      <c r="T58" s="238"/>
      <c r="U58" s="238"/>
      <c r="V58" s="238"/>
      <c r="W58" s="238"/>
      <c r="X58" s="238"/>
      <c r="Y58" s="240"/>
      <c r="Z58" s="240"/>
      <c r="AA58" s="240"/>
      <c r="AB58" s="240"/>
      <c r="AC58" s="240"/>
      <c r="AD58" s="240"/>
      <c r="AE58" s="240"/>
      <c r="AF58" s="240"/>
      <c r="AG58" s="240"/>
      <c r="AH58" s="240"/>
      <c r="AI58" s="240"/>
      <c r="AJ58" s="240"/>
      <c r="AK58" s="240"/>
      <c r="AL58" s="240"/>
      <c r="AM58" s="240"/>
      <c r="AN58" s="240"/>
      <c r="AO58" s="240"/>
    </row>
    <row r="59" spans="1:41" ht="90.75" customHeight="1" x14ac:dyDescent="0.3">
      <c r="A59" s="577"/>
      <c r="B59" s="528" t="s">
        <v>3213</v>
      </c>
      <c r="C59" s="528"/>
      <c r="D59" s="588" t="s">
        <v>3214</v>
      </c>
      <c r="E59" s="589"/>
      <c r="F59" s="589"/>
      <c r="G59" s="589"/>
      <c r="H59" s="589"/>
      <c r="I59" s="589"/>
      <c r="J59" s="590"/>
      <c r="K59" s="312">
        <v>24448000</v>
      </c>
      <c r="L59" s="238"/>
      <c r="M59" s="238"/>
      <c r="N59" s="238"/>
      <c r="O59" s="238"/>
      <c r="P59" s="238"/>
      <c r="Q59" s="238"/>
      <c r="R59" s="238"/>
      <c r="S59" s="238"/>
      <c r="T59" s="238"/>
      <c r="U59" s="238"/>
      <c r="V59" s="238"/>
      <c r="W59" s="238"/>
      <c r="X59" s="238"/>
      <c r="Y59" s="240"/>
      <c r="Z59" s="240"/>
      <c r="AA59" s="240"/>
      <c r="AB59" s="240"/>
      <c r="AC59" s="240"/>
      <c r="AD59" s="240"/>
      <c r="AE59" s="240"/>
      <c r="AF59" s="240"/>
      <c r="AG59" s="240"/>
      <c r="AH59" s="240"/>
      <c r="AI59" s="240"/>
      <c r="AJ59" s="240"/>
      <c r="AK59" s="240"/>
      <c r="AL59" s="240"/>
      <c r="AM59" s="240"/>
      <c r="AN59" s="240"/>
      <c r="AO59" s="240"/>
    </row>
    <row r="60" spans="1:41" ht="74.25" customHeight="1" thickBot="1" x14ac:dyDescent="0.35">
      <c r="A60" s="577"/>
      <c r="B60" s="528" t="s">
        <v>3215</v>
      </c>
      <c r="C60" s="528"/>
      <c r="D60" s="588" t="s">
        <v>3216</v>
      </c>
      <c r="E60" s="589"/>
      <c r="F60" s="589"/>
      <c r="G60" s="589"/>
      <c r="H60" s="589"/>
      <c r="I60" s="589"/>
      <c r="J60" s="590"/>
      <c r="K60" s="312">
        <v>1410759.9</v>
      </c>
      <c r="L60" s="238"/>
      <c r="M60" s="238"/>
      <c r="N60" s="238"/>
      <c r="O60" s="238"/>
      <c r="P60" s="238"/>
      <c r="Q60" s="238"/>
      <c r="R60" s="238"/>
      <c r="S60" s="238"/>
      <c r="T60" s="238"/>
      <c r="U60" s="238"/>
      <c r="V60" s="238"/>
      <c r="W60" s="238"/>
      <c r="X60" s="238"/>
      <c r="Y60" s="240"/>
      <c r="Z60" s="240"/>
      <c r="AA60" s="240"/>
      <c r="AB60" s="240"/>
      <c r="AC60" s="240"/>
      <c r="AD60" s="240"/>
      <c r="AE60" s="240"/>
      <c r="AF60" s="240"/>
      <c r="AG60" s="240"/>
      <c r="AH60" s="240"/>
      <c r="AI60" s="240"/>
      <c r="AJ60" s="240"/>
      <c r="AK60" s="240"/>
      <c r="AL60" s="240"/>
      <c r="AM60" s="240"/>
      <c r="AN60" s="240"/>
      <c r="AO60" s="240"/>
    </row>
    <row r="61" spans="1:41" ht="15" thickBot="1" x14ac:dyDescent="0.35">
      <c r="A61" s="548"/>
      <c r="B61" s="548"/>
      <c r="C61" s="548"/>
      <c r="D61" s="548"/>
      <c r="E61" s="548"/>
      <c r="F61" s="548"/>
      <c r="G61" s="548"/>
      <c r="H61" s="548"/>
      <c r="I61" s="548"/>
      <c r="J61" s="548"/>
      <c r="K61" s="548"/>
      <c r="L61" s="238" t="s">
        <v>2940</v>
      </c>
      <c r="M61" s="238"/>
      <c r="N61" s="238"/>
      <c r="O61" s="238"/>
      <c r="P61" s="238"/>
      <c r="Q61" s="238"/>
      <c r="R61" s="238"/>
      <c r="S61" s="238"/>
      <c r="T61" s="238"/>
      <c r="U61" s="238"/>
      <c r="V61" s="238"/>
      <c r="W61" s="238"/>
      <c r="X61" s="238"/>
      <c r="Y61" s="240"/>
      <c r="Z61" s="240"/>
      <c r="AA61" s="240"/>
      <c r="AB61" s="240"/>
      <c r="AC61" s="240"/>
      <c r="AD61" s="240"/>
      <c r="AE61" s="240"/>
      <c r="AF61" s="240"/>
      <c r="AG61" s="240"/>
      <c r="AH61" s="240"/>
      <c r="AI61" s="240"/>
      <c r="AJ61" s="240"/>
      <c r="AK61" s="240"/>
      <c r="AL61" s="240"/>
      <c r="AM61" s="240"/>
      <c r="AN61" s="240"/>
      <c r="AO61" s="240"/>
    </row>
    <row r="62" spans="1:41" x14ac:dyDescent="0.3">
      <c r="A62" s="1192">
        <v>29</v>
      </c>
      <c r="B62" s="1195" t="s">
        <v>2939</v>
      </c>
      <c r="C62" s="1196"/>
      <c r="D62" s="1196"/>
      <c r="E62" s="1196"/>
      <c r="F62" s="1196"/>
      <c r="G62" s="1196"/>
      <c r="H62" s="1196"/>
      <c r="I62" s="1197"/>
      <c r="J62" s="1197"/>
      <c r="K62" s="1198"/>
      <c r="L62" s="238"/>
      <c r="M62" s="238"/>
      <c r="N62" s="238"/>
      <c r="O62" s="238"/>
      <c r="P62" s="238"/>
      <c r="Q62" s="238"/>
      <c r="R62" s="238"/>
      <c r="S62" s="238"/>
      <c r="T62" s="238"/>
      <c r="U62" s="238"/>
      <c r="V62" s="238"/>
      <c r="W62" s="238"/>
      <c r="X62" s="238"/>
      <c r="Y62" s="240"/>
      <c r="Z62" s="240"/>
      <c r="AA62" s="240"/>
      <c r="AB62" s="240"/>
      <c r="AC62" s="240"/>
      <c r="AD62" s="240"/>
      <c r="AE62" s="240"/>
      <c r="AF62" s="240"/>
      <c r="AG62" s="240"/>
      <c r="AH62" s="240"/>
      <c r="AI62" s="240"/>
      <c r="AJ62" s="240"/>
      <c r="AK62" s="240"/>
      <c r="AL62" s="240"/>
      <c r="AM62" s="240"/>
      <c r="AN62" s="240"/>
      <c r="AO62" s="240"/>
    </row>
    <row r="63" spans="1:41" ht="48" customHeight="1" thickBot="1" x14ac:dyDescent="0.35">
      <c r="A63" s="1193"/>
      <c r="B63" s="1199" t="s">
        <v>2941</v>
      </c>
      <c r="C63" s="1200"/>
      <c r="D63" s="1145"/>
      <c r="E63" s="1144" t="s">
        <v>2942</v>
      </c>
      <c r="F63" s="1145"/>
      <c r="G63" s="1144" t="s">
        <v>2943</v>
      </c>
      <c r="H63" s="1145"/>
      <c r="I63" s="580" t="s">
        <v>2944</v>
      </c>
      <c r="J63" s="580"/>
      <c r="K63" s="314" t="s">
        <v>2945</v>
      </c>
      <c r="L63" s="238"/>
      <c r="M63" s="238"/>
      <c r="N63" s="238"/>
      <c r="O63" s="238"/>
      <c r="P63" s="238"/>
      <c r="Q63" s="238"/>
      <c r="R63" s="238"/>
      <c r="S63" s="238"/>
      <c r="T63" s="238"/>
      <c r="U63" s="238"/>
      <c r="V63" s="238"/>
      <c r="W63" s="238"/>
      <c r="X63" s="238"/>
      <c r="Y63" s="240"/>
      <c r="Z63" s="240"/>
      <c r="AA63" s="240"/>
      <c r="AB63" s="240"/>
      <c r="AC63" s="240"/>
      <c r="AD63" s="240"/>
      <c r="AE63" s="240"/>
      <c r="AF63" s="240"/>
      <c r="AG63" s="240"/>
      <c r="AH63" s="240"/>
      <c r="AI63" s="240"/>
      <c r="AJ63" s="240"/>
      <c r="AK63" s="240"/>
      <c r="AL63" s="240"/>
      <c r="AM63" s="240"/>
      <c r="AN63" s="240"/>
      <c r="AO63" s="240"/>
    </row>
    <row r="64" spans="1:41" ht="33" customHeight="1" x14ac:dyDescent="0.3">
      <c r="A64" s="1193"/>
      <c r="B64" s="1146" t="s">
        <v>3231</v>
      </c>
      <c r="C64" s="1147"/>
      <c r="D64" s="1148"/>
      <c r="E64" s="1149" t="s">
        <v>2946</v>
      </c>
      <c r="F64" s="1150"/>
      <c r="G64" s="1149" t="s">
        <v>2947</v>
      </c>
      <c r="H64" s="1150"/>
      <c r="I64" s="1137" t="s">
        <v>2868</v>
      </c>
      <c r="J64" s="1135"/>
      <c r="K64" s="317" t="s">
        <v>3217</v>
      </c>
      <c r="L64" s="238"/>
      <c r="M64" s="238"/>
      <c r="N64" s="238"/>
      <c r="O64" s="238"/>
      <c r="P64" s="238"/>
      <c r="Q64" s="238"/>
      <c r="R64" s="238"/>
      <c r="S64" s="238"/>
      <c r="T64" s="238"/>
      <c r="U64" s="238"/>
      <c r="V64" s="238"/>
      <c r="W64" s="238"/>
      <c r="X64" s="238"/>
      <c r="Y64" s="240"/>
      <c r="Z64" s="240"/>
      <c r="AA64" s="240"/>
      <c r="AB64" s="240"/>
      <c r="AC64" s="240"/>
      <c r="AD64" s="240"/>
      <c r="AE64" s="240"/>
      <c r="AF64" s="240"/>
      <c r="AG64" s="240"/>
      <c r="AH64" s="240"/>
      <c r="AI64" s="240"/>
      <c r="AJ64" s="240"/>
      <c r="AK64" s="240"/>
      <c r="AL64" s="240"/>
      <c r="AM64" s="240"/>
      <c r="AN64" s="240"/>
      <c r="AO64" s="240"/>
    </row>
    <row r="65" spans="1:41" ht="29.25" customHeight="1" x14ac:dyDescent="0.3">
      <c r="A65" s="1193"/>
      <c r="B65" s="1138" t="s">
        <v>2949</v>
      </c>
      <c r="C65" s="658"/>
      <c r="D65" s="659"/>
      <c r="E65" s="660" t="s">
        <v>2950</v>
      </c>
      <c r="F65" s="661"/>
      <c r="G65" s="660" t="s">
        <v>2951</v>
      </c>
      <c r="H65" s="661"/>
      <c r="I65" s="1134">
        <v>1</v>
      </c>
      <c r="J65" s="1135"/>
      <c r="K65" s="317" t="s">
        <v>3218</v>
      </c>
      <c r="L65" s="238"/>
      <c r="M65" s="238"/>
      <c r="N65" s="238"/>
      <c r="O65" s="238"/>
      <c r="P65" s="238"/>
      <c r="Q65" s="238"/>
      <c r="R65" s="238"/>
      <c r="S65" s="238"/>
      <c r="T65" s="238"/>
      <c r="U65" s="238"/>
      <c r="V65" s="238"/>
      <c r="W65" s="238"/>
      <c r="X65" s="238"/>
      <c r="Y65" s="240"/>
      <c r="Z65" s="240"/>
      <c r="AA65" s="240"/>
      <c r="AB65" s="240"/>
      <c r="AC65" s="240"/>
      <c r="AD65" s="240"/>
      <c r="AE65" s="240"/>
      <c r="AF65" s="240"/>
      <c r="AG65" s="240"/>
      <c r="AH65" s="240"/>
      <c r="AI65" s="240"/>
      <c r="AJ65" s="240"/>
      <c r="AK65" s="240"/>
      <c r="AL65" s="240"/>
      <c r="AM65" s="240"/>
      <c r="AN65" s="240"/>
      <c r="AO65" s="240"/>
    </row>
    <row r="66" spans="1:41" ht="61.5" customHeight="1" x14ac:dyDescent="0.3">
      <c r="A66" s="1193"/>
      <c r="B66" s="1139" t="s">
        <v>2952</v>
      </c>
      <c r="C66" s="1140"/>
      <c r="D66" s="1141"/>
      <c r="E66" s="660" t="s">
        <v>2950</v>
      </c>
      <c r="F66" s="661"/>
      <c r="G66" s="660" t="s">
        <v>2951</v>
      </c>
      <c r="H66" s="661"/>
      <c r="I66" s="1134">
        <v>1</v>
      </c>
      <c r="J66" s="1135"/>
      <c r="K66" s="317" t="s">
        <v>3218</v>
      </c>
      <c r="L66" s="238"/>
      <c r="M66" s="238"/>
      <c r="N66" s="238"/>
      <c r="O66" s="238"/>
      <c r="P66" s="238"/>
      <c r="Q66" s="238"/>
      <c r="R66" s="238"/>
      <c r="S66" s="238"/>
      <c r="T66" s="238"/>
      <c r="U66" s="238"/>
      <c r="V66" s="238"/>
      <c r="W66" s="238"/>
      <c r="X66" s="238"/>
      <c r="Y66" s="240"/>
      <c r="Z66" s="240"/>
      <c r="AA66" s="240"/>
      <c r="AB66" s="240"/>
      <c r="AC66" s="240"/>
      <c r="AD66" s="240"/>
      <c r="AE66" s="240"/>
      <c r="AF66" s="240"/>
      <c r="AG66" s="240"/>
      <c r="AH66" s="240"/>
      <c r="AI66" s="240"/>
      <c r="AJ66" s="240"/>
      <c r="AK66" s="240"/>
      <c r="AL66" s="240"/>
      <c r="AM66" s="240"/>
      <c r="AN66" s="240"/>
      <c r="AO66" s="240"/>
    </row>
    <row r="67" spans="1:41" ht="36.75" customHeight="1" x14ac:dyDescent="0.3">
      <c r="A67" s="1193"/>
      <c r="B67" s="1138" t="s">
        <v>3043</v>
      </c>
      <c r="C67" s="658"/>
      <c r="D67" s="659"/>
      <c r="E67" s="660" t="s">
        <v>2950</v>
      </c>
      <c r="F67" s="661"/>
      <c r="G67" s="660" t="s">
        <v>2954</v>
      </c>
      <c r="H67" s="661"/>
      <c r="I67" s="1136" t="s">
        <v>2868</v>
      </c>
      <c r="J67" s="1135"/>
      <c r="K67" s="315" t="s">
        <v>3219</v>
      </c>
      <c r="L67" s="238"/>
      <c r="M67" s="238"/>
      <c r="N67" s="238"/>
      <c r="O67" s="238"/>
      <c r="P67" s="238"/>
      <c r="Q67" s="238"/>
      <c r="R67" s="238"/>
      <c r="S67" s="238"/>
      <c r="T67" s="238"/>
      <c r="U67" s="238"/>
      <c r="V67" s="238"/>
      <c r="W67" s="238"/>
      <c r="X67" s="238"/>
      <c r="Y67" s="240"/>
      <c r="Z67" s="240"/>
      <c r="AA67" s="240"/>
      <c r="AB67" s="240"/>
      <c r="AC67" s="240"/>
      <c r="AD67" s="240"/>
      <c r="AE67" s="240"/>
      <c r="AF67" s="240"/>
      <c r="AG67" s="240"/>
      <c r="AH67" s="240"/>
      <c r="AI67" s="240"/>
      <c r="AJ67" s="240"/>
      <c r="AK67" s="240"/>
      <c r="AL67" s="240"/>
      <c r="AM67" s="240"/>
      <c r="AN67" s="240"/>
      <c r="AO67" s="240"/>
    </row>
    <row r="68" spans="1:41" ht="24" customHeight="1" x14ac:dyDescent="0.3">
      <c r="A68" s="1193"/>
      <c r="B68" s="1139" t="s">
        <v>2955</v>
      </c>
      <c r="C68" s="1140"/>
      <c r="D68" s="1141"/>
      <c r="E68" s="660" t="s">
        <v>2950</v>
      </c>
      <c r="F68" s="661"/>
      <c r="G68" s="660" t="s">
        <v>2951</v>
      </c>
      <c r="H68" s="661"/>
      <c r="I68" s="1137" t="s">
        <v>2868</v>
      </c>
      <c r="J68" s="1135"/>
      <c r="K68" s="315" t="s">
        <v>3220</v>
      </c>
      <c r="L68" s="238"/>
      <c r="M68" s="238"/>
      <c r="N68" s="238"/>
      <c r="O68" s="238"/>
      <c r="P68" s="238"/>
      <c r="Q68" s="238"/>
      <c r="R68" s="238"/>
      <c r="S68" s="238"/>
      <c r="T68" s="238"/>
      <c r="U68" s="238"/>
      <c r="V68" s="238"/>
      <c r="W68" s="238"/>
      <c r="X68" s="238"/>
      <c r="Y68" s="240"/>
      <c r="Z68" s="240"/>
      <c r="AA68" s="240"/>
      <c r="AB68" s="240"/>
      <c r="AC68" s="240"/>
      <c r="AD68" s="240"/>
      <c r="AE68" s="240"/>
      <c r="AF68" s="240"/>
      <c r="AG68" s="240"/>
      <c r="AH68" s="240"/>
      <c r="AI68" s="240"/>
      <c r="AJ68" s="240"/>
      <c r="AK68" s="240"/>
      <c r="AL68" s="240"/>
      <c r="AM68" s="240"/>
      <c r="AN68" s="240"/>
      <c r="AO68" s="240"/>
    </row>
    <row r="69" spans="1:41" ht="24.75" customHeight="1" x14ac:dyDescent="0.3">
      <c r="A69" s="1193"/>
      <c r="B69" s="1139" t="s">
        <v>2956</v>
      </c>
      <c r="C69" s="1140"/>
      <c r="D69" s="1141"/>
      <c r="E69" s="660" t="s">
        <v>2950</v>
      </c>
      <c r="F69" s="661"/>
      <c r="G69" s="660" t="s">
        <v>2951</v>
      </c>
      <c r="H69" s="661"/>
      <c r="I69" s="1137" t="s">
        <v>2868</v>
      </c>
      <c r="J69" s="1135"/>
      <c r="K69" s="315" t="s">
        <v>3221</v>
      </c>
      <c r="L69" s="238"/>
      <c r="M69" s="238"/>
      <c r="N69" s="238"/>
      <c r="O69" s="238"/>
      <c r="P69" s="238"/>
      <c r="Q69" s="238"/>
      <c r="R69" s="238"/>
      <c r="S69" s="238"/>
      <c r="T69" s="238"/>
      <c r="U69" s="238"/>
      <c r="V69" s="238"/>
      <c r="W69" s="238"/>
      <c r="X69" s="238"/>
      <c r="Y69" s="240"/>
      <c r="Z69" s="240"/>
      <c r="AA69" s="240"/>
      <c r="AB69" s="240"/>
      <c r="AC69" s="240"/>
      <c r="AD69" s="240"/>
      <c r="AE69" s="240"/>
      <c r="AF69" s="240"/>
      <c r="AG69" s="240"/>
      <c r="AH69" s="240"/>
      <c r="AI69" s="240"/>
      <c r="AJ69" s="240"/>
      <c r="AK69" s="240"/>
      <c r="AL69" s="240"/>
      <c r="AM69" s="240"/>
      <c r="AN69" s="240"/>
      <c r="AO69" s="240"/>
    </row>
    <row r="70" spans="1:41" ht="25.5" customHeight="1" x14ac:dyDescent="0.3">
      <c r="A70" s="1193"/>
      <c r="B70" s="1138" t="s">
        <v>2957</v>
      </c>
      <c r="C70" s="658"/>
      <c r="D70" s="659"/>
      <c r="E70" s="660" t="s">
        <v>2946</v>
      </c>
      <c r="F70" s="661"/>
      <c r="G70" s="660" t="s">
        <v>2958</v>
      </c>
      <c r="H70" s="661"/>
      <c r="I70" s="1137" t="s">
        <v>2868</v>
      </c>
      <c r="J70" s="1135"/>
      <c r="K70" s="315" t="s">
        <v>2948</v>
      </c>
      <c r="L70" s="238"/>
      <c r="M70" s="238"/>
      <c r="N70" s="238"/>
      <c r="O70" s="238"/>
      <c r="P70" s="238"/>
      <c r="Q70" s="238"/>
      <c r="R70" s="238"/>
      <c r="S70" s="238"/>
      <c r="T70" s="238"/>
      <c r="U70" s="238"/>
      <c r="V70" s="238"/>
      <c r="W70" s="238"/>
      <c r="X70" s="238"/>
      <c r="Y70" s="240"/>
      <c r="Z70" s="240"/>
      <c r="AA70" s="240"/>
      <c r="AB70" s="240"/>
      <c r="AC70" s="240"/>
      <c r="AD70" s="240"/>
      <c r="AE70" s="240"/>
      <c r="AF70" s="240"/>
      <c r="AG70" s="240"/>
      <c r="AH70" s="240"/>
      <c r="AI70" s="240"/>
      <c r="AJ70" s="240"/>
      <c r="AK70" s="240"/>
      <c r="AL70" s="240"/>
      <c r="AM70" s="240"/>
      <c r="AN70" s="240"/>
      <c r="AO70" s="240"/>
    </row>
    <row r="71" spans="1:41" ht="24" customHeight="1" x14ac:dyDescent="0.3">
      <c r="A71" s="1193"/>
      <c r="B71" s="1138" t="s">
        <v>2959</v>
      </c>
      <c r="C71" s="658"/>
      <c r="D71" s="659"/>
      <c r="E71" s="660" t="s">
        <v>2946</v>
      </c>
      <c r="F71" s="661"/>
      <c r="G71" s="660" t="s">
        <v>2958</v>
      </c>
      <c r="H71" s="661"/>
      <c r="I71" s="1137" t="s">
        <v>2868</v>
      </c>
      <c r="J71" s="1135"/>
      <c r="K71" s="315" t="s">
        <v>2948</v>
      </c>
      <c r="L71" s="238"/>
      <c r="M71" s="238"/>
      <c r="N71" s="238"/>
      <c r="O71" s="238"/>
      <c r="P71" s="238"/>
      <c r="Q71" s="238"/>
      <c r="R71" s="238"/>
      <c r="S71" s="238"/>
      <c r="T71" s="238"/>
      <c r="U71" s="238"/>
      <c r="V71" s="238"/>
      <c r="W71" s="238"/>
      <c r="X71" s="238"/>
      <c r="Y71" s="240"/>
      <c r="Z71" s="240"/>
      <c r="AA71" s="240"/>
      <c r="AB71" s="240"/>
      <c r="AC71" s="240"/>
      <c r="AD71" s="240"/>
      <c r="AE71" s="240"/>
      <c r="AF71" s="240"/>
      <c r="AG71" s="240"/>
      <c r="AH71" s="240"/>
      <c r="AI71" s="240"/>
      <c r="AJ71" s="240"/>
      <c r="AK71" s="240"/>
      <c r="AL71" s="240"/>
      <c r="AM71" s="240"/>
      <c r="AN71" s="240"/>
      <c r="AO71" s="240"/>
    </row>
    <row r="72" spans="1:41" ht="30" customHeight="1" thickBot="1" x14ac:dyDescent="0.35">
      <c r="A72" s="1194"/>
      <c r="B72" s="1190" t="s">
        <v>2960</v>
      </c>
      <c r="C72" s="663"/>
      <c r="D72" s="664"/>
      <c r="E72" s="665" t="s">
        <v>2950</v>
      </c>
      <c r="F72" s="666"/>
      <c r="G72" s="665" t="s">
        <v>2951</v>
      </c>
      <c r="H72" s="666"/>
      <c r="I72" s="1142" t="s">
        <v>2868</v>
      </c>
      <c r="J72" s="1143"/>
      <c r="K72" s="316" t="s">
        <v>2948</v>
      </c>
      <c r="L72" s="238"/>
      <c r="M72" s="238"/>
      <c r="N72" s="238"/>
      <c r="O72" s="238"/>
      <c r="P72" s="238"/>
      <c r="Q72" s="238"/>
      <c r="R72" s="238"/>
      <c r="S72" s="238"/>
      <c r="T72" s="238"/>
      <c r="U72" s="238"/>
      <c r="V72" s="238"/>
      <c r="W72" s="238"/>
      <c r="X72" s="238"/>
      <c r="Y72" s="240"/>
      <c r="Z72" s="240"/>
      <c r="AA72" s="240"/>
      <c r="AB72" s="240"/>
      <c r="AC72" s="240"/>
      <c r="AD72" s="240"/>
      <c r="AE72" s="240"/>
      <c r="AF72" s="240"/>
      <c r="AG72" s="240"/>
      <c r="AH72" s="240"/>
      <c r="AI72" s="240"/>
      <c r="AJ72" s="240"/>
      <c r="AK72" s="240"/>
      <c r="AL72" s="240"/>
      <c r="AM72" s="240"/>
      <c r="AN72" s="240"/>
      <c r="AO72" s="240"/>
    </row>
    <row r="73" spans="1:41" ht="15" thickBot="1" x14ac:dyDescent="0.35">
      <c r="A73" s="1191"/>
      <c r="B73" s="1191"/>
      <c r="C73" s="1191"/>
      <c r="D73" s="1191"/>
      <c r="E73" s="1191"/>
      <c r="F73" s="1191"/>
      <c r="G73" s="1191"/>
      <c r="H73" s="1191"/>
      <c r="I73" s="1191"/>
      <c r="J73" s="1191"/>
      <c r="K73" s="1191"/>
      <c r="L73" s="155"/>
      <c r="M73" s="155"/>
      <c r="N73" s="155"/>
      <c r="O73" s="155"/>
      <c r="P73" s="155"/>
      <c r="Q73" s="155"/>
      <c r="R73" s="155"/>
      <c r="S73" s="155"/>
      <c r="T73" s="155"/>
      <c r="U73" s="155"/>
      <c r="V73" s="155"/>
      <c r="W73" s="155"/>
      <c r="X73" s="155"/>
    </row>
    <row r="74" spans="1:41" ht="21.75" customHeight="1" thickBot="1" x14ac:dyDescent="0.35">
      <c r="A74" s="170">
        <v>30</v>
      </c>
      <c r="B74" s="630" t="s">
        <v>2961</v>
      </c>
      <c r="C74" s="630"/>
      <c r="D74" s="631" t="s">
        <v>2962</v>
      </c>
      <c r="E74" s="631"/>
      <c r="F74" s="631"/>
      <c r="G74" s="631"/>
      <c r="H74" s="631"/>
      <c r="I74" s="631"/>
      <c r="J74" s="631"/>
      <c r="K74" s="632"/>
      <c r="L74" s="155"/>
      <c r="M74" s="155"/>
      <c r="N74" s="155"/>
      <c r="O74" s="155"/>
      <c r="P74" s="155"/>
      <c r="Q74" s="155"/>
      <c r="R74" s="155"/>
      <c r="S74" s="155"/>
      <c r="T74" s="155"/>
      <c r="U74" s="155"/>
      <c r="V74" s="155"/>
      <c r="W74" s="155"/>
      <c r="X74" s="155"/>
    </row>
    <row r="75" spans="1:41" x14ac:dyDescent="0.3">
      <c r="A75" s="155"/>
      <c r="B75" s="155"/>
      <c r="C75" s="155"/>
      <c r="D75" s="155"/>
      <c r="E75" s="155"/>
      <c r="F75" s="155"/>
      <c r="G75" s="155"/>
      <c r="H75" s="155"/>
      <c r="I75" s="155"/>
      <c r="J75" s="155"/>
      <c r="K75" s="155"/>
      <c r="L75" s="155"/>
      <c r="M75" s="155"/>
      <c r="N75" s="155"/>
      <c r="O75" s="155"/>
      <c r="P75" s="155"/>
      <c r="Q75" s="155"/>
      <c r="R75" s="155"/>
      <c r="S75" s="155"/>
      <c r="T75" s="155"/>
      <c r="U75" s="155"/>
      <c r="V75" s="155"/>
      <c r="W75" s="155"/>
      <c r="X75" s="155"/>
    </row>
    <row r="76" spans="1:41" x14ac:dyDescent="0.3">
      <c r="A76" s="155"/>
      <c r="B76" s="155"/>
      <c r="C76" s="155"/>
      <c r="D76" s="155"/>
      <c r="E76" s="155"/>
      <c r="F76" s="155"/>
      <c r="G76" s="155"/>
      <c r="H76" s="155"/>
      <c r="I76" s="155"/>
      <c r="J76" s="155"/>
      <c r="K76" s="155"/>
      <c r="L76" s="155"/>
      <c r="M76" s="155"/>
      <c r="N76" s="155"/>
      <c r="O76" s="155"/>
      <c r="P76" s="155"/>
      <c r="Q76" s="155"/>
      <c r="R76" s="155"/>
      <c r="S76" s="155"/>
      <c r="T76" s="155"/>
      <c r="U76" s="155"/>
      <c r="V76" s="155"/>
      <c r="W76" s="155"/>
      <c r="X76" s="155"/>
    </row>
    <row r="77" spans="1:41" x14ac:dyDescent="0.3">
      <c r="A77" s="155"/>
      <c r="B77" s="155"/>
      <c r="C77" s="155"/>
      <c r="D77" s="155"/>
      <c r="E77" s="155"/>
      <c r="F77" s="155"/>
      <c r="G77" s="155"/>
      <c r="H77" s="155"/>
      <c r="I77" s="155"/>
      <c r="J77" s="155"/>
      <c r="K77" s="155"/>
      <c r="L77" s="155"/>
      <c r="M77" s="155"/>
      <c r="N77" s="155"/>
      <c r="O77" s="155"/>
      <c r="P77" s="155"/>
      <c r="Q77" s="155"/>
      <c r="R77" s="155"/>
      <c r="S77" s="155"/>
      <c r="T77" s="155"/>
      <c r="U77" s="155"/>
      <c r="V77" s="155"/>
      <c r="W77" s="155"/>
      <c r="X77" s="155"/>
    </row>
    <row r="78" spans="1:41" x14ac:dyDescent="0.3">
      <c r="A78" s="155"/>
      <c r="B78" s="155"/>
      <c r="C78" s="155"/>
      <c r="D78" s="155"/>
      <c r="E78" s="155"/>
      <c r="F78" s="155"/>
      <c r="G78" s="155"/>
      <c r="H78" s="155"/>
      <c r="I78" s="155"/>
      <c r="J78" s="155"/>
      <c r="K78" s="155"/>
      <c r="L78" s="155"/>
      <c r="M78" s="155"/>
      <c r="N78" s="155"/>
      <c r="O78" s="155"/>
      <c r="P78" s="155"/>
      <c r="Q78" s="155"/>
      <c r="R78" s="155"/>
      <c r="S78" s="155"/>
      <c r="T78" s="155"/>
      <c r="U78" s="155"/>
      <c r="V78" s="155"/>
      <c r="W78" s="155"/>
      <c r="X78" s="155"/>
    </row>
    <row r="79" spans="1:41" x14ac:dyDescent="0.3">
      <c r="A79" s="155"/>
      <c r="B79" s="155"/>
      <c r="C79" s="155"/>
      <c r="D79" s="155"/>
      <c r="E79" s="155"/>
      <c r="F79" s="155"/>
      <c r="G79" s="155"/>
      <c r="H79" s="155"/>
      <c r="I79" s="155"/>
      <c r="J79" s="155"/>
      <c r="K79" s="155"/>
      <c r="L79" s="155"/>
      <c r="M79" s="155"/>
      <c r="N79" s="155"/>
      <c r="O79" s="155"/>
      <c r="P79" s="155"/>
      <c r="Q79" s="155"/>
      <c r="R79" s="155"/>
      <c r="S79" s="155"/>
      <c r="T79" s="155"/>
      <c r="U79" s="155"/>
      <c r="V79" s="155"/>
      <c r="W79" s="155"/>
      <c r="X79" s="155"/>
    </row>
    <row r="80" spans="1:41" x14ac:dyDescent="0.3">
      <c r="A80" s="155"/>
      <c r="B80" s="155"/>
      <c r="C80" s="155"/>
      <c r="D80" s="155"/>
      <c r="E80" s="155"/>
      <c r="F80" s="155"/>
      <c r="G80" s="155"/>
      <c r="H80" s="155"/>
      <c r="I80" s="155"/>
      <c r="J80" s="155"/>
      <c r="K80" s="155"/>
      <c r="L80" s="155"/>
      <c r="M80" s="155"/>
      <c r="N80" s="155"/>
      <c r="O80" s="155"/>
      <c r="P80" s="155"/>
      <c r="Q80" s="155"/>
      <c r="R80" s="155"/>
      <c r="S80" s="155"/>
      <c r="T80" s="155"/>
      <c r="U80" s="155"/>
      <c r="V80" s="155"/>
      <c r="W80" s="155"/>
      <c r="X80" s="155"/>
    </row>
    <row r="81" spans="1:24" x14ac:dyDescent="0.3">
      <c r="A81" s="155"/>
      <c r="B81" s="155"/>
      <c r="C81" s="155"/>
      <c r="D81" s="155"/>
      <c r="E81" s="155"/>
      <c r="F81" s="155"/>
      <c r="G81" s="155"/>
      <c r="H81" s="155"/>
      <c r="I81" s="155"/>
      <c r="J81" s="155"/>
      <c r="K81" s="155"/>
      <c r="L81" s="155"/>
      <c r="M81" s="155"/>
      <c r="N81" s="155"/>
      <c r="O81" s="155"/>
      <c r="P81" s="155"/>
      <c r="Q81" s="155"/>
      <c r="R81" s="155"/>
      <c r="S81" s="155"/>
      <c r="T81" s="155"/>
      <c r="U81" s="155"/>
      <c r="V81" s="155"/>
      <c r="W81" s="155"/>
      <c r="X81" s="155"/>
    </row>
    <row r="82" spans="1:24" x14ac:dyDescent="0.3">
      <c r="A82" s="155"/>
      <c r="B82" s="155"/>
      <c r="C82" s="155"/>
      <c r="D82" s="155"/>
      <c r="E82" s="155"/>
      <c r="F82" s="155"/>
      <c r="G82" s="155"/>
      <c r="H82" s="155"/>
      <c r="I82" s="155"/>
      <c r="J82" s="155"/>
      <c r="K82" s="155"/>
      <c r="L82" s="155"/>
      <c r="M82" s="155"/>
      <c r="N82" s="155"/>
      <c r="O82" s="155"/>
      <c r="P82" s="155"/>
      <c r="Q82" s="155"/>
      <c r="R82" s="155"/>
      <c r="S82" s="155"/>
      <c r="T82" s="155"/>
      <c r="U82" s="155"/>
      <c r="V82" s="155"/>
      <c r="W82" s="155"/>
      <c r="X82" s="155"/>
    </row>
    <row r="83" spans="1:24" x14ac:dyDescent="0.3">
      <c r="A83" s="155"/>
      <c r="B83" s="155"/>
      <c r="C83" s="155"/>
      <c r="D83" s="155"/>
      <c r="E83" s="155"/>
      <c r="F83" s="155"/>
      <c r="G83" s="155"/>
      <c r="H83" s="155"/>
      <c r="I83" s="155"/>
      <c r="J83" s="155"/>
      <c r="K83" s="155"/>
      <c r="L83" s="155"/>
      <c r="M83" s="155"/>
      <c r="N83" s="155"/>
      <c r="O83" s="155"/>
      <c r="P83" s="155"/>
      <c r="Q83" s="155"/>
      <c r="R83" s="155"/>
      <c r="S83" s="155"/>
      <c r="T83" s="155"/>
      <c r="U83" s="155"/>
      <c r="V83" s="155"/>
      <c r="W83" s="155"/>
      <c r="X83" s="155"/>
    </row>
    <row r="84" spans="1:24" x14ac:dyDescent="0.3">
      <c r="A84" s="155"/>
      <c r="B84" s="155"/>
      <c r="C84" s="155"/>
      <c r="D84" s="155"/>
      <c r="E84" s="155"/>
      <c r="F84" s="155"/>
      <c r="G84" s="155"/>
      <c r="H84" s="155"/>
      <c r="I84" s="155"/>
      <c r="J84" s="155"/>
      <c r="K84" s="155"/>
      <c r="L84" s="155"/>
      <c r="M84" s="155"/>
      <c r="N84" s="155"/>
      <c r="O84" s="155"/>
      <c r="P84" s="155"/>
      <c r="Q84" s="155"/>
      <c r="R84" s="155"/>
      <c r="S84" s="155"/>
      <c r="T84" s="155"/>
      <c r="U84" s="155"/>
      <c r="V84" s="155"/>
      <c r="W84" s="155"/>
      <c r="X84" s="155"/>
    </row>
    <row r="85" spans="1:24" x14ac:dyDescent="0.3">
      <c r="A85" s="155"/>
      <c r="B85" s="155"/>
      <c r="C85" s="155"/>
      <c r="D85" s="155"/>
      <c r="E85" s="155"/>
      <c r="F85" s="155"/>
      <c r="G85" s="155"/>
      <c r="H85" s="155"/>
      <c r="I85" s="155"/>
      <c r="J85" s="155"/>
      <c r="K85" s="155"/>
      <c r="L85" s="155"/>
      <c r="M85" s="155"/>
      <c r="N85" s="155"/>
      <c r="O85" s="155"/>
      <c r="P85" s="155"/>
      <c r="Q85" s="155"/>
      <c r="R85" s="155"/>
      <c r="S85" s="155"/>
      <c r="T85" s="155"/>
      <c r="U85" s="155"/>
      <c r="V85" s="155"/>
      <c r="W85" s="155"/>
      <c r="X85" s="155"/>
    </row>
    <row r="86" spans="1:24" x14ac:dyDescent="0.3">
      <c r="A86" s="155"/>
      <c r="B86" s="155"/>
      <c r="C86" s="155"/>
      <c r="D86" s="155"/>
      <c r="E86" s="155"/>
      <c r="F86" s="155"/>
      <c r="G86" s="155"/>
      <c r="H86" s="155"/>
      <c r="I86" s="155"/>
      <c r="J86" s="155"/>
      <c r="K86" s="155"/>
      <c r="L86" s="155"/>
      <c r="M86" s="155"/>
      <c r="N86" s="155"/>
      <c r="O86" s="155"/>
      <c r="P86" s="155"/>
      <c r="Q86" s="155"/>
      <c r="R86" s="155"/>
      <c r="S86" s="155"/>
      <c r="T86" s="155"/>
      <c r="U86" s="155"/>
      <c r="V86" s="155"/>
      <c r="W86" s="155"/>
      <c r="X86" s="155"/>
    </row>
    <row r="87" spans="1:24" x14ac:dyDescent="0.3">
      <c r="A87" s="155"/>
      <c r="B87" s="155"/>
      <c r="C87" s="155"/>
      <c r="D87" s="155"/>
      <c r="E87" s="155"/>
      <c r="F87" s="155"/>
      <c r="G87" s="155"/>
      <c r="H87" s="155"/>
      <c r="I87" s="155"/>
      <c r="J87" s="155"/>
      <c r="K87" s="155"/>
      <c r="L87" s="155"/>
      <c r="M87" s="155"/>
      <c r="N87" s="155"/>
      <c r="O87" s="155"/>
      <c r="P87" s="155"/>
      <c r="Q87" s="155"/>
      <c r="R87" s="155"/>
      <c r="S87" s="155"/>
      <c r="T87" s="155"/>
      <c r="U87" s="155"/>
      <c r="V87" s="155"/>
      <c r="W87" s="155"/>
      <c r="X87" s="155"/>
    </row>
    <row r="88" spans="1:24" x14ac:dyDescent="0.3">
      <c r="A88" s="155"/>
      <c r="B88" s="155"/>
      <c r="C88" s="155"/>
      <c r="D88" s="155"/>
      <c r="E88" s="155"/>
      <c r="F88" s="155"/>
      <c r="G88" s="155"/>
      <c r="H88" s="155"/>
      <c r="I88" s="155"/>
      <c r="J88" s="155"/>
      <c r="K88" s="155"/>
      <c r="L88" s="155"/>
      <c r="M88" s="155"/>
      <c r="N88" s="155"/>
      <c r="O88" s="155"/>
      <c r="P88" s="155"/>
      <c r="Q88" s="155"/>
      <c r="R88" s="155"/>
      <c r="S88" s="155"/>
      <c r="T88" s="155"/>
      <c r="U88" s="155"/>
      <c r="V88" s="155"/>
      <c r="W88" s="155"/>
      <c r="X88" s="155"/>
    </row>
    <row r="89" spans="1:24" x14ac:dyDescent="0.3">
      <c r="A89" s="155"/>
      <c r="B89" s="155"/>
      <c r="C89" s="155"/>
      <c r="D89" s="155"/>
      <c r="E89" s="155"/>
      <c r="F89" s="155"/>
      <c r="G89" s="155"/>
      <c r="H89" s="155"/>
      <c r="I89" s="155"/>
      <c r="J89" s="155"/>
      <c r="K89" s="155"/>
      <c r="L89" s="155"/>
      <c r="M89" s="155"/>
      <c r="N89" s="155"/>
      <c r="O89" s="155"/>
      <c r="P89" s="155"/>
      <c r="Q89" s="155"/>
      <c r="R89" s="155"/>
      <c r="S89" s="155"/>
      <c r="T89" s="155"/>
      <c r="U89" s="155"/>
      <c r="V89" s="155"/>
      <c r="W89" s="155"/>
      <c r="X89" s="155"/>
    </row>
    <row r="90" spans="1:24" x14ac:dyDescent="0.3">
      <c r="A90" s="155"/>
      <c r="B90" s="155"/>
      <c r="C90" s="155"/>
      <c r="D90" s="155"/>
      <c r="E90" s="155"/>
      <c r="F90" s="155"/>
      <c r="G90" s="155"/>
      <c r="H90" s="155"/>
      <c r="I90" s="155"/>
      <c r="J90" s="155"/>
      <c r="K90" s="155"/>
      <c r="L90" s="155"/>
      <c r="M90" s="155"/>
      <c r="N90" s="155"/>
      <c r="O90" s="155"/>
      <c r="P90" s="155"/>
      <c r="Q90" s="155"/>
      <c r="R90" s="155"/>
      <c r="S90" s="155"/>
      <c r="T90" s="155"/>
      <c r="U90" s="155"/>
      <c r="V90" s="155"/>
      <c r="W90" s="155"/>
      <c r="X90" s="155"/>
    </row>
    <row r="91" spans="1:24" x14ac:dyDescent="0.3">
      <c r="A91" s="155"/>
      <c r="B91" s="155"/>
      <c r="C91" s="155"/>
      <c r="D91" s="155"/>
      <c r="E91" s="155"/>
      <c r="F91" s="155"/>
      <c r="G91" s="155"/>
      <c r="H91" s="155"/>
      <c r="I91" s="155"/>
      <c r="J91" s="155"/>
      <c r="K91" s="155"/>
      <c r="L91" s="155"/>
      <c r="M91" s="155"/>
      <c r="N91" s="155"/>
      <c r="O91" s="155"/>
      <c r="P91" s="155"/>
      <c r="Q91" s="155"/>
      <c r="R91" s="155"/>
      <c r="S91" s="155"/>
      <c r="T91" s="155"/>
      <c r="U91" s="155"/>
      <c r="V91" s="155"/>
      <c r="W91" s="155"/>
      <c r="X91" s="155"/>
    </row>
    <row r="92" spans="1:24" x14ac:dyDescent="0.3">
      <c r="A92" s="155"/>
      <c r="B92" s="155"/>
      <c r="C92" s="155"/>
      <c r="D92" s="155"/>
      <c r="E92" s="155"/>
      <c r="F92" s="155"/>
      <c r="G92" s="155"/>
      <c r="H92" s="155"/>
      <c r="I92" s="155"/>
      <c r="J92" s="155"/>
      <c r="K92" s="155"/>
      <c r="L92" s="155"/>
      <c r="M92" s="155"/>
      <c r="N92" s="155"/>
      <c r="O92" s="155"/>
      <c r="P92" s="155"/>
      <c r="Q92" s="155"/>
      <c r="R92" s="155"/>
      <c r="S92" s="155"/>
      <c r="T92" s="155"/>
      <c r="U92" s="155"/>
      <c r="V92" s="155"/>
      <c r="W92" s="155"/>
      <c r="X92" s="155"/>
    </row>
    <row r="93" spans="1:24" x14ac:dyDescent="0.3">
      <c r="A93" s="155"/>
      <c r="B93" s="155"/>
      <c r="C93" s="155"/>
      <c r="D93" s="155"/>
      <c r="E93" s="155"/>
      <c r="F93" s="155"/>
      <c r="G93" s="155"/>
      <c r="H93" s="155"/>
      <c r="I93" s="155"/>
      <c r="J93" s="155"/>
      <c r="K93" s="155"/>
      <c r="L93" s="155"/>
      <c r="M93" s="155"/>
      <c r="N93" s="155"/>
      <c r="O93" s="155"/>
      <c r="P93" s="155"/>
      <c r="Q93" s="155"/>
      <c r="R93" s="155"/>
      <c r="S93" s="155"/>
      <c r="T93" s="155"/>
      <c r="U93" s="155"/>
      <c r="V93" s="155"/>
      <c r="W93" s="155"/>
      <c r="X93" s="155"/>
    </row>
    <row r="94" spans="1:24" x14ac:dyDescent="0.3">
      <c r="A94" s="155"/>
      <c r="B94" s="155"/>
      <c r="C94" s="155"/>
      <c r="D94" s="155"/>
      <c r="E94" s="155"/>
      <c r="F94" s="155"/>
      <c r="G94" s="155"/>
      <c r="H94" s="155"/>
      <c r="I94" s="155"/>
      <c r="J94" s="155"/>
      <c r="K94" s="155"/>
      <c r="L94" s="155"/>
      <c r="M94" s="155"/>
      <c r="N94" s="155"/>
      <c r="O94" s="155"/>
      <c r="P94" s="155"/>
      <c r="Q94" s="155"/>
      <c r="R94" s="155"/>
      <c r="S94" s="155"/>
      <c r="T94" s="155"/>
      <c r="U94" s="155"/>
      <c r="V94" s="155"/>
      <c r="W94" s="155"/>
      <c r="X94" s="155"/>
    </row>
    <row r="95" spans="1:24" x14ac:dyDescent="0.3">
      <c r="A95" s="155"/>
      <c r="B95" s="155"/>
      <c r="C95" s="155"/>
      <c r="D95" s="155"/>
      <c r="E95" s="155"/>
      <c r="F95" s="155"/>
      <c r="G95" s="155"/>
      <c r="H95" s="155"/>
      <c r="I95" s="155"/>
      <c r="J95" s="155"/>
      <c r="K95" s="155"/>
      <c r="L95" s="155"/>
      <c r="M95" s="155"/>
      <c r="N95" s="155"/>
      <c r="O95" s="155"/>
      <c r="P95" s="155"/>
      <c r="Q95" s="155"/>
      <c r="R95" s="155"/>
      <c r="S95" s="155"/>
      <c r="T95" s="155"/>
      <c r="U95" s="155"/>
      <c r="V95" s="155"/>
      <c r="W95" s="155"/>
      <c r="X95" s="155"/>
    </row>
    <row r="96" spans="1:24" x14ac:dyDescent="0.3">
      <c r="A96" s="155"/>
      <c r="B96" s="155"/>
      <c r="C96" s="155"/>
      <c r="D96" s="155"/>
      <c r="E96" s="155"/>
      <c r="F96" s="155"/>
      <c r="G96" s="155"/>
      <c r="H96" s="155"/>
      <c r="I96" s="155"/>
      <c r="J96" s="155"/>
      <c r="K96" s="155"/>
      <c r="L96" s="155"/>
      <c r="M96" s="155"/>
      <c r="N96" s="155"/>
      <c r="O96" s="155"/>
      <c r="P96" s="155"/>
      <c r="Q96" s="155"/>
      <c r="R96" s="155"/>
      <c r="S96" s="155"/>
      <c r="T96" s="155"/>
      <c r="U96" s="155"/>
      <c r="V96" s="155"/>
      <c r="W96" s="155"/>
      <c r="X96" s="155"/>
    </row>
    <row r="97" spans="1:24" x14ac:dyDescent="0.3">
      <c r="A97" s="155"/>
      <c r="B97" s="155"/>
      <c r="C97" s="155"/>
      <c r="D97" s="155"/>
      <c r="E97" s="155"/>
      <c r="F97" s="155"/>
      <c r="G97" s="155"/>
      <c r="H97" s="155"/>
      <c r="I97" s="155"/>
      <c r="J97" s="155"/>
      <c r="K97" s="155"/>
      <c r="L97" s="155"/>
      <c r="M97" s="155"/>
      <c r="N97" s="155"/>
      <c r="O97" s="155"/>
      <c r="P97" s="155"/>
      <c r="Q97" s="155"/>
      <c r="R97" s="155"/>
      <c r="S97" s="155"/>
      <c r="T97" s="155"/>
      <c r="U97" s="155"/>
      <c r="V97" s="155"/>
      <c r="W97" s="155"/>
      <c r="X97" s="155"/>
    </row>
    <row r="98" spans="1:24" x14ac:dyDescent="0.3">
      <c r="A98" s="155"/>
      <c r="B98" s="155"/>
      <c r="C98" s="155"/>
      <c r="D98" s="155"/>
      <c r="E98" s="155"/>
      <c r="F98" s="155"/>
      <c r="G98" s="155"/>
      <c r="H98" s="155"/>
      <c r="I98" s="155"/>
      <c r="J98" s="155"/>
      <c r="K98" s="155"/>
      <c r="L98" s="155"/>
      <c r="M98" s="155"/>
      <c r="N98" s="155"/>
      <c r="O98" s="155"/>
      <c r="P98" s="155"/>
      <c r="Q98" s="155"/>
      <c r="R98" s="155"/>
      <c r="S98" s="155"/>
      <c r="T98" s="155"/>
      <c r="U98" s="155"/>
      <c r="V98" s="155"/>
      <c r="W98" s="155"/>
      <c r="X98" s="155"/>
    </row>
    <row r="99" spans="1:24" x14ac:dyDescent="0.3">
      <c r="A99" s="155"/>
      <c r="B99" s="155"/>
      <c r="C99" s="155"/>
      <c r="D99" s="155"/>
      <c r="E99" s="155"/>
      <c r="F99" s="155"/>
      <c r="G99" s="155"/>
      <c r="H99" s="155"/>
      <c r="I99" s="155"/>
      <c r="J99" s="155"/>
      <c r="K99" s="155"/>
      <c r="L99" s="155"/>
      <c r="M99" s="155"/>
      <c r="N99" s="155"/>
      <c r="O99" s="155"/>
      <c r="P99" s="155"/>
      <c r="Q99" s="155"/>
      <c r="R99" s="155"/>
      <c r="S99" s="155"/>
      <c r="T99" s="155"/>
      <c r="U99" s="155"/>
      <c r="V99" s="155"/>
      <c r="W99" s="155"/>
      <c r="X99" s="155"/>
    </row>
    <row r="100" spans="1:24" x14ac:dyDescent="0.3">
      <c r="A100" s="155"/>
      <c r="B100" s="155"/>
      <c r="C100" s="155"/>
      <c r="D100" s="155"/>
      <c r="E100" s="155"/>
      <c r="F100" s="155"/>
      <c r="G100" s="155"/>
      <c r="H100" s="155"/>
      <c r="I100" s="155"/>
      <c r="J100" s="155"/>
      <c r="K100" s="155"/>
      <c r="L100" s="155"/>
      <c r="M100" s="155"/>
      <c r="N100" s="155"/>
      <c r="O100" s="155"/>
      <c r="P100" s="155"/>
      <c r="Q100" s="155"/>
      <c r="R100" s="155"/>
      <c r="S100" s="155"/>
      <c r="T100" s="155"/>
      <c r="U100" s="155"/>
      <c r="V100" s="155"/>
      <c r="W100" s="155"/>
      <c r="X100" s="155"/>
    </row>
    <row r="101" spans="1:24" x14ac:dyDescent="0.3">
      <c r="A101" s="155"/>
      <c r="B101" s="155"/>
      <c r="C101" s="155"/>
      <c r="D101" s="155"/>
      <c r="E101" s="155"/>
      <c r="F101" s="155"/>
      <c r="G101" s="155"/>
      <c r="H101" s="155"/>
      <c r="I101" s="155"/>
      <c r="J101" s="155"/>
      <c r="K101" s="155"/>
      <c r="L101" s="155"/>
      <c r="M101" s="155"/>
      <c r="N101" s="155"/>
      <c r="O101" s="155"/>
      <c r="P101" s="155"/>
      <c r="Q101" s="155"/>
      <c r="R101" s="155"/>
      <c r="S101" s="155"/>
      <c r="T101" s="155"/>
      <c r="U101" s="155"/>
      <c r="V101" s="155"/>
      <c r="W101" s="155"/>
      <c r="X101" s="155"/>
    </row>
    <row r="102" spans="1:24" x14ac:dyDescent="0.3">
      <c r="A102" s="171" t="s">
        <v>2963</v>
      </c>
      <c r="B102" s="155"/>
      <c r="C102" s="155"/>
      <c r="D102" s="155"/>
      <c r="E102" s="155"/>
      <c r="F102" s="155"/>
      <c r="G102" s="155"/>
      <c r="H102" s="155"/>
      <c r="I102" s="155"/>
      <c r="J102" s="155"/>
      <c r="K102" s="155"/>
      <c r="L102" s="155"/>
      <c r="M102" s="155"/>
      <c r="N102" s="155"/>
      <c r="O102" s="155"/>
      <c r="P102" s="155"/>
      <c r="Q102" s="155"/>
      <c r="R102" s="155"/>
      <c r="S102" s="155"/>
      <c r="T102" s="155"/>
      <c r="U102" s="155"/>
      <c r="V102" s="155"/>
      <c r="W102" s="155"/>
      <c r="X102" s="155"/>
    </row>
    <row r="103" spans="1:24" x14ac:dyDescent="0.3">
      <c r="A103" s="171" t="s">
        <v>14</v>
      </c>
      <c r="B103" s="155"/>
      <c r="C103" s="155"/>
      <c r="D103" s="155"/>
      <c r="E103" s="155"/>
      <c r="F103" s="155"/>
      <c r="G103" s="155"/>
      <c r="H103" s="155"/>
      <c r="I103" s="155"/>
      <c r="J103" s="155"/>
      <c r="K103" s="155"/>
      <c r="L103" s="155"/>
      <c r="M103" s="155"/>
      <c r="N103" s="155"/>
      <c r="O103" s="155"/>
      <c r="P103" s="155"/>
      <c r="Q103" s="155"/>
      <c r="R103" s="155"/>
      <c r="S103" s="155"/>
      <c r="T103" s="155"/>
      <c r="U103" s="155"/>
      <c r="V103" s="155"/>
      <c r="W103" s="155"/>
      <c r="X103" s="155"/>
    </row>
    <row r="104" spans="1:24" x14ac:dyDescent="0.3">
      <c r="A104" s="171" t="s">
        <v>2964</v>
      </c>
      <c r="B104" s="155"/>
      <c r="C104" s="155"/>
      <c r="D104" s="155"/>
      <c r="E104" s="155"/>
      <c r="F104" s="155"/>
      <c r="G104" s="155"/>
      <c r="H104" s="155"/>
      <c r="I104" s="155"/>
      <c r="J104" s="155"/>
      <c r="K104" s="155"/>
      <c r="L104" s="155"/>
      <c r="M104" s="155"/>
      <c r="N104" s="155"/>
      <c r="O104" s="155"/>
      <c r="P104" s="155"/>
      <c r="Q104" s="155"/>
      <c r="R104" s="155"/>
      <c r="S104" s="155"/>
      <c r="T104" s="155"/>
      <c r="U104" s="155"/>
      <c r="V104" s="155"/>
      <c r="W104" s="155"/>
      <c r="X104" s="155"/>
    </row>
    <row r="105" spans="1:24" x14ac:dyDescent="0.3">
      <c r="A105" s="171" t="s">
        <v>2965</v>
      </c>
      <c r="B105" s="155"/>
      <c r="C105" s="155"/>
      <c r="D105" s="155"/>
      <c r="E105" s="155"/>
      <c r="F105" s="155"/>
      <c r="G105" s="155"/>
      <c r="H105" s="155"/>
      <c r="I105" s="155"/>
      <c r="J105" s="155"/>
      <c r="K105" s="155"/>
      <c r="L105" s="155"/>
      <c r="M105" s="155"/>
      <c r="N105" s="155"/>
      <c r="O105" s="155"/>
      <c r="P105" s="155"/>
      <c r="Q105" s="155"/>
      <c r="R105" s="155"/>
      <c r="S105" s="155"/>
      <c r="T105" s="155"/>
      <c r="U105" s="155"/>
      <c r="V105" s="155"/>
      <c r="W105" s="155"/>
      <c r="X105" s="155"/>
    </row>
    <row r="106" spans="1:24" x14ac:dyDescent="0.3">
      <c r="A106" s="171" t="s">
        <v>2966</v>
      </c>
      <c r="B106" s="155"/>
      <c r="C106" s="155"/>
      <c r="D106" s="155"/>
      <c r="E106" s="155"/>
      <c r="F106" s="155"/>
      <c r="G106" s="155"/>
      <c r="H106" s="155"/>
      <c r="I106" s="155"/>
      <c r="J106" s="155"/>
      <c r="K106" s="155"/>
      <c r="L106" s="155"/>
      <c r="M106" s="155"/>
      <c r="N106" s="155"/>
      <c r="O106" s="155"/>
      <c r="P106" s="155"/>
      <c r="Q106" s="155"/>
      <c r="R106" s="155"/>
      <c r="S106" s="155"/>
      <c r="T106" s="155"/>
      <c r="U106" s="155"/>
      <c r="V106" s="155"/>
      <c r="W106" s="155"/>
      <c r="X106" s="155"/>
    </row>
    <row r="107" spans="1:24" x14ac:dyDescent="0.3">
      <c r="A107" s="171" t="s">
        <v>2967</v>
      </c>
      <c r="B107" s="155"/>
      <c r="C107" s="155"/>
      <c r="D107" s="155"/>
      <c r="E107" s="155"/>
      <c r="F107" s="155"/>
      <c r="G107" s="155"/>
      <c r="H107" s="155"/>
      <c r="I107" s="155"/>
      <c r="J107" s="155"/>
      <c r="K107" s="155"/>
      <c r="L107" s="155"/>
      <c r="M107" s="155"/>
      <c r="N107" s="155"/>
      <c r="O107" s="155"/>
      <c r="P107" s="155"/>
      <c r="Q107" s="155"/>
      <c r="R107" s="155"/>
      <c r="S107" s="155"/>
      <c r="T107" s="155"/>
      <c r="U107" s="155"/>
      <c r="V107" s="155"/>
      <c r="W107" s="155"/>
      <c r="X107" s="155"/>
    </row>
    <row r="108" spans="1:24" x14ac:dyDescent="0.3">
      <c r="A108" s="171" t="s">
        <v>2968</v>
      </c>
      <c r="B108" s="155"/>
      <c r="C108" s="155"/>
      <c r="D108" s="155"/>
      <c r="E108" s="155"/>
      <c r="F108" s="155"/>
      <c r="G108" s="155"/>
      <c r="H108" s="155"/>
      <c r="I108" s="155"/>
      <c r="J108" s="155"/>
      <c r="K108" s="155"/>
      <c r="L108" s="155"/>
      <c r="M108" s="155"/>
      <c r="N108" s="155"/>
      <c r="O108" s="155"/>
      <c r="P108" s="155"/>
      <c r="Q108" s="155"/>
      <c r="R108" s="155"/>
      <c r="S108" s="155"/>
      <c r="T108" s="155"/>
      <c r="U108" s="155"/>
      <c r="V108" s="155"/>
      <c r="W108" s="155"/>
      <c r="X108" s="155"/>
    </row>
    <row r="109" spans="1:24" x14ac:dyDescent="0.3">
      <c r="A109" s="171" t="s">
        <v>2969</v>
      </c>
      <c r="B109" s="155"/>
      <c r="C109" s="155"/>
      <c r="D109" s="155"/>
      <c r="E109" s="155"/>
      <c r="F109" s="155"/>
      <c r="G109" s="155"/>
      <c r="H109" s="155"/>
      <c r="I109" s="155"/>
      <c r="J109" s="155"/>
      <c r="K109" s="155"/>
      <c r="L109" s="155"/>
      <c r="M109" s="155"/>
      <c r="N109" s="155"/>
      <c r="O109" s="155"/>
      <c r="P109" s="155"/>
      <c r="Q109" s="155"/>
      <c r="R109" s="155"/>
      <c r="S109" s="155"/>
      <c r="T109" s="155"/>
      <c r="U109" s="155"/>
      <c r="V109" s="155"/>
      <c r="W109" s="155"/>
      <c r="X109" s="155"/>
    </row>
    <row r="110" spans="1:24" x14ac:dyDescent="0.3">
      <c r="A110" s="171" t="s">
        <v>2970</v>
      </c>
      <c r="B110" s="155"/>
      <c r="C110" s="155"/>
      <c r="D110" s="155"/>
      <c r="E110" s="155"/>
      <c r="F110" s="155"/>
      <c r="G110" s="155"/>
      <c r="H110" s="155"/>
      <c r="I110" s="155"/>
      <c r="J110" s="155"/>
      <c r="K110" s="155"/>
      <c r="L110" s="155"/>
      <c r="M110" s="155"/>
      <c r="N110" s="155"/>
      <c r="O110" s="155"/>
      <c r="P110" s="155"/>
      <c r="Q110" s="155"/>
      <c r="R110" s="155"/>
      <c r="S110" s="155"/>
      <c r="T110" s="155"/>
      <c r="U110" s="155"/>
      <c r="V110" s="155"/>
      <c r="W110" s="155"/>
      <c r="X110" s="155"/>
    </row>
    <row r="111" spans="1:24" x14ac:dyDescent="0.3">
      <c r="A111" s="171" t="s">
        <v>2971</v>
      </c>
      <c r="B111" s="155"/>
      <c r="C111" s="155"/>
      <c r="D111" s="155"/>
      <c r="E111" s="155"/>
      <c r="F111" s="155"/>
      <c r="G111" s="155"/>
      <c r="H111" s="155"/>
      <c r="I111" s="155"/>
      <c r="J111" s="155"/>
      <c r="K111" s="155"/>
      <c r="L111" s="155"/>
      <c r="M111" s="155"/>
      <c r="N111" s="155"/>
      <c r="O111" s="155"/>
      <c r="P111" s="155"/>
      <c r="Q111" s="155"/>
      <c r="R111" s="155"/>
      <c r="S111" s="155"/>
      <c r="T111" s="155"/>
      <c r="U111" s="155"/>
      <c r="V111" s="155"/>
      <c r="W111" s="155"/>
      <c r="X111" s="155"/>
    </row>
    <row r="112" spans="1:24" x14ac:dyDescent="0.3">
      <c r="A112" s="171" t="s">
        <v>2972</v>
      </c>
      <c r="B112" s="155"/>
      <c r="C112" s="155"/>
      <c r="D112" s="155"/>
      <c r="E112" s="155"/>
      <c r="F112" s="155"/>
      <c r="G112" s="155"/>
      <c r="H112" s="155"/>
      <c r="I112" s="155"/>
      <c r="J112" s="155"/>
      <c r="K112" s="155"/>
      <c r="L112" s="155"/>
      <c r="M112" s="155"/>
      <c r="N112" s="155"/>
      <c r="O112" s="155"/>
      <c r="P112" s="155"/>
      <c r="Q112" s="155"/>
      <c r="R112" s="155"/>
      <c r="S112" s="155"/>
      <c r="T112" s="155"/>
      <c r="U112" s="155"/>
      <c r="V112" s="155"/>
      <c r="W112" s="155"/>
      <c r="X112" s="155"/>
    </row>
    <row r="113" spans="1:24" x14ac:dyDescent="0.3">
      <c r="A113" s="171" t="s">
        <v>2973</v>
      </c>
      <c r="B113" s="155"/>
      <c r="C113" s="155"/>
      <c r="D113" s="155"/>
      <c r="E113" s="155"/>
      <c r="F113" s="155"/>
      <c r="G113" s="155"/>
      <c r="H113" s="155"/>
      <c r="I113" s="155"/>
      <c r="J113" s="155"/>
      <c r="K113" s="155"/>
      <c r="L113" s="155"/>
      <c r="M113" s="155"/>
      <c r="N113" s="155"/>
      <c r="O113" s="155"/>
      <c r="P113" s="155"/>
      <c r="Q113" s="155"/>
      <c r="R113" s="155"/>
      <c r="S113" s="155"/>
      <c r="T113" s="155"/>
      <c r="U113" s="155"/>
      <c r="V113" s="155"/>
      <c r="W113" s="155"/>
      <c r="X113" s="155"/>
    </row>
    <row r="114" spans="1:24" x14ac:dyDescent="0.3">
      <c r="A114" s="171" t="s">
        <v>2974</v>
      </c>
      <c r="B114" s="155"/>
      <c r="C114" s="155"/>
      <c r="D114" s="155"/>
      <c r="E114" s="155"/>
      <c r="F114" s="155"/>
      <c r="G114" s="155"/>
      <c r="H114" s="155"/>
      <c r="I114" s="155"/>
      <c r="J114" s="155"/>
      <c r="K114" s="155"/>
      <c r="L114" s="155"/>
      <c r="M114" s="155"/>
      <c r="N114" s="155"/>
      <c r="O114" s="155"/>
      <c r="P114" s="155"/>
      <c r="Q114" s="155"/>
      <c r="R114" s="155"/>
      <c r="S114" s="155"/>
      <c r="T114" s="155"/>
      <c r="U114" s="155"/>
      <c r="V114" s="155"/>
      <c r="W114" s="155"/>
      <c r="X114" s="155"/>
    </row>
    <row r="115" spans="1:24" x14ac:dyDescent="0.3">
      <c r="A115" s="171" t="s">
        <v>2975</v>
      </c>
      <c r="B115" s="155"/>
      <c r="C115" s="155"/>
      <c r="D115" s="155"/>
      <c r="E115" s="155"/>
      <c r="F115" s="155"/>
      <c r="G115" s="155"/>
      <c r="H115" s="155"/>
      <c r="I115" s="155"/>
      <c r="J115" s="155"/>
      <c r="K115" s="155"/>
      <c r="L115" s="155"/>
      <c r="M115" s="155"/>
      <c r="N115" s="155"/>
      <c r="O115" s="155"/>
      <c r="P115" s="155"/>
      <c r="Q115" s="155"/>
      <c r="R115" s="155"/>
      <c r="S115" s="155"/>
      <c r="T115" s="155"/>
      <c r="U115" s="155"/>
      <c r="V115" s="155"/>
      <c r="W115" s="155"/>
      <c r="X115" s="155"/>
    </row>
    <row r="116" spans="1:24" x14ac:dyDescent="0.3">
      <c r="A116" s="171" t="s">
        <v>2976</v>
      </c>
      <c r="B116" s="155"/>
      <c r="C116" s="155"/>
      <c r="D116" s="155"/>
      <c r="E116" s="155"/>
      <c r="F116" s="155"/>
      <c r="G116" s="155"/>
      <c r="H116" s="155"/>
      <c r="I116" s="155"/>
      <c r="J116" s="155"/>
      <c r="K116" s="155"/>
      <c r="L116" s="155"/>
      <c r="M116" s="155"/>
      <c r="N116" s="155"/>
      <c r="O116" s="155"/>
      <c r="P116" s="155"/>
      <c r="Q116" s="155"/>
      <c r="R116" s="155"/>
      <c r="S116" s="155"/>
      <c r="T116" s="155"/>
      <c r="U116" s="155"/>
      <c r="V116" s="155"/>
      <c r="W116" s="155"/>
      <c r="X116" s="155"/>
    </row>
    <row r="117" spans="1:24" x14ac:dyDescent="0.3">
      <c r="A117" s="171" t="s">
        <v>2977</v>
      </c>
      <c r="B117" s="155"/>
      <c r="C117" s="155"/>
      <c r="D117" s="155"/>
      <c r="E117" s="155"/>
      <c r="F117" s="155"/>
      <c r="G117" s="155"/>
      <c r="H117" s="155"/>
      <c r="I117" s="155"/>
      <c r="J117" s="155"/>
      <c r="K117" s="155"/>
      <c r="L117" s="155"/>
      <c r="M117" s="155"/>
      <c r="N117" s="155"/>
      <c r="O117" s="155"/>
      <c r="P117" s="155"/>
      <c r="Q117" s="155"/>
      <c r="R117" s="155"/>
      <c r="S117" s="155"/>
      <c r="T117" s="155"/>
      <c r="U117" s="155"/>
      <c r="V117" s="155"/>
      <c r="W117" s="155"/>
      <c r="X117" s="155"/>
    </row>
    <row r="118" spans="1:24" x14ac:dyDescent="0.3">
      <c r="A118" s="171" t="s">
        <v>2978</v>
      </c>
      <c r="B118" s="155"/>
      <c r="C118" s="155"/>
      <c r="D118" s="155"/>
      <c r="E118" s="155"/>
      <c r="F118" s="155"/>
      <c r="G118" s="155"/>
      <c r="H118" s="155"/>
      <c r="I118" s="155"/>
      <c r="J118" s="155"/>
      <c r="K118" s="155"/>
      <c r="L118" s="155"/>
      <c r="M118" s="155"/>
      <c r="N118" s="155"/>
      <c r="O118" s="155"/>
      <c r="P118" s="155"/>
      <c r="Q118" s="155"/>
      <c r="R118" s="155"/>
      <c r="S118" s="155"/>
      <c r="T118" s="155"/>
      <c r="U118" s="155"/>
      <c r="V118" s="155"/>
      <c r="W118" s="155"/>
      <c r="X118" s="155"/>
    </row>
    <row r="119" spans="1:24" x14ac:dyDescent="0.3">
      <c r="A119" s="171" t="s">
        <v>2979</v>
      </c>
      <c r="B119" s="155"/>
      <c r="C119" s="155"/>
      <c r="D119" s="155"/>
      <c r="E119" s="155"/>
      <c r="F119" s="155"/>
      <c r="G119" s="155"/>
      <c r="H119" s="155"/>
      <c r="I119" s="155"/>
      <c r="J119" s="155"/>
      <c r="K119" s="155"/>
      <c r="L119" s="155"/>
      <c r="M119" s="155"/>
      <c r="N119" s="155"/>
      <c r="O119" s="155"/>
      <c r="P119" s="155"/>
      <c r="Q119" s="155"/>
      <c r="R119" s="155"/>
      <c r="S119" s="155"/>
      <c r="T119" s="155"/>
      <c r="U119" s="155"/>
      <c r="V119" s="155"/>
      <c r="W119" s="155"/>
      <c r="X119" s="155"/>
    </row>
    <row r="120" spans="1:24" x14ac:dyDescent="0.3">
      <c r="A120" s="6"/>
      <c r="B120" s="155"/>
      <c r="C120" s="155"/>
      <c r="D120" s="155"/>
      <c r="E120" s="155"/>
      <c r="F120" s="155"/>
      <c r="G120" s="155"/>
      <c r="H120" s="155"/>
      <c r="I120" s="155"/>
      <c r="J120" s="155"/>
      <c r="K120" s="155"/>
      <c r="L120" s="155"/>
      <c r="M120" s="155"/>
      <c r="N120" s="155"/>
      <c r="O120" s="155"/>
      <c r="P120" s="155"/>
      <c r="Q120" s="155"/>
      <c r="R120" s="155"/>
      <c r="S120" s="155"/>
      <c r="T120" s="155"/>
      <c r="U120" s="155"/>
      <c r="V120" s="155"/>
      <c r="W120" s="155"/>
      <c r="X120" s="155"/>
    </row>
    <row r="121" spans="1:24" x14ac:dyDescent="0.3">
      <c r="A121" s="6"/>
      <c r="B121" s="155"/>
      <c r="C121" s="155"/>
      <c r="D121" s="155"/>
      <c r="E121" s="155"/>
      <c r="F121" s="155"/>
      <c r="G121" s="155"/>
      <c r="H121" s="155"/>
      <c r="I121" s="155"/>
      <c r="J121" s="155"/>
      <c r="K121" s="155"/>
      <c r="L121" s="155"/>
      <c r="M121" s="155"/>
      <c r="N121" s="155"/>
      <c r="O121" s="155"/>
      <c r="P121" s="155"/>
      <c r="Q121" s="155"/>
      <c r="R121" s="155"/>
      <c r="S121" s="155"/>
      <c r="T121" s="155"/>
      <c r="U121" s="155"/>
      <c r="V121" s="155"/>
      <c r="W121" s="155"/>
      <c r="X121" s="155"/>
    </row>
    <row r="122" spans="1:24" x14ac:dyDescent="0.3">
      <c r="A122" s="172" t="s">
        <v>2889</v>
      </c>
      <c r="B122" s="155"/>
      <c r="C122" s="155"/>
      <c r="D122" s="155"/>
      <c r="E122" s="155"/>
      <c r="F122" s="155"/>
      <c r="G122" s="155"/>
      <c r="H122" s="155"/>
      <c r="I122" s="155"/>
      <c r="J122" s="155"/>
      <c r="K122" s="155"/>
      <c r="L122" s="155"/>
      <c r="M122" s="155"/>
      <c r="N122" s="155"/>
      <c r="O122" s="155"/>
      <c r="P122" s="155"/>
      <c r="Q122" s="155"/>
      <c r="R122" s="155"/>
      <c r="S122" s="155"/>
      <c r="T122" s="155"/>
      <c r="U122" s="155"/>
      <c r="V122" s="155"/>
      <c r="W122" s="155"/>
      <c r="X122" s="155"/>
    </row>
    <row r="123" spans="1:24" x14ac:dyDescent="0.3">
      <c r="A123" s="172" t="s">
        <v>2980</v>
      </c>
      <c r="B123" s="155"/>
      <c r="C123" s="155"/>
      <c r="D123" s="155"/>
      <c r="E123" s="155"/>
      <c r="F123" s="155"/>
      <c r="G123" s="155"/>
      <c r="H123" s="155"/>
      <c r="I123" s="155"/>
      <c r="J123" s="155"/>
      <c r="K123" s="155"/>
      <c r="L123" s="155"/>
      <c r="M123" s="155"/>
      <c r="N123" s="155"/>
      <c r="O123" s="155"/>
      <c r="P123" s="155"/>
      <c r="Q123" s="155"/>
      <c r="R123" s="155"/>
      <c r="S123" s="155"/>
      <c r="T123" s="155"/>
      <c r="U123" s="155"/>
      <c r="V123" s="155"/>
      <c r="W123" s="155"/>
      <c r="X123" s="155"/>
    </row>
    <row r="124" spans="1:24" x14ac:dyDescent="0.3">
      <c r="A124" s="172" t="s">
        <v>2981</v>
      </c>
      <c r="B124" s="155"/>
      <c r="C124" s="155"/>
      <c r="D124" s="155"/>
      <c r="E124" s="155"/>
      <c r="F124" s="155"/>
      <c r="G124" s="155"/>
      <c r="H124" s="155"/>
      <c r="I124" s="155"/>
      <c r="J124" s="155"/>
      <c r="K124" s="155"/>
      <c r="L124" s="155"/>
      <c r="M124" s="155"/>
      <c r="N124" s="155"/>
      <c r="O124" s="155"/>
      <c r="P124" s="155"/>
      <c r="Q124" s="155"/>
      <c r="R124" s="155"/>
      <c r="S124" s="155"/>
      <c r="T124" s="155"/>
      <c r="U124" s="155"/>
      <c r="V124" s="155"/>
      <c r="W124" s="155"/>
      <c r="X124" s="155"/>
    </row>
    <row r="125" spans="1:24" x14ac:dyDescent="0.3">
      <c r="A125" s="172" t="s">
        <v>2982</v>
      </c>
      <c r="B125" s="155"/>
      <c r="C125" s="155"/>
      <c r="D125" s="155"/>
      <c r="E125" s="155"/>
      <c r="F125" s="155"/>
      <c r="G125" s="155"/>
      <c r="H125" s="155"/>
      <c r="I125" s="155"/>
      <c r="J125" s="155"/>
      <c r="K125" s="155"/>
      <c r="L125" s="155"/>
      <c r="M125" s="155"/>
      <c r="N125" s="155"/>
      <c r="O125" s="155"/>
      <c r="P125" s="155"/>
      <c r="Q125" s="155"/>
      <c r="R125" s="155"/>
      <c r="S125" s="155"/>
      <c r="T125" s="155"/>
      <c r="U125" s="155"/>
      <c r="V125" s="155"/>
      <c r="W125" s="155"/>
      <c r="X125" s="155"/>
    </row>
    <row r="126" spans="1:24" x14ac:dyDescent="0.3">
      <c r="A126" s="6"/>
      <c r="B126" s="155"/>
      <c r="C126" s="155"/>
      <c r="D126" s="155"/>
      <c r="E126" s="155"/>
      <c r="F126" s="155"/>
      <c r="G126" s="155"/>
      <c r="H126" s="155"/>
      <c r="I126" s="155"/>
      <c r="J126" s="155"/>
      <c r="K126" s="155"/>
      <c r="L126" s="155"/>
      <c r="M126" s="155"/>
      <c r="N126" s="155"/>
      <c r="O126" s="155"/>
      <c r="P126" s="155"/>
      <c r="Q126" s="155"/>
      <c r="R126" s="155"/>
      <c r="S126" s="155"/>
      <c r="T126" s="155"/>
      <c r="U126" s="155"/>
      <c r="V126" s="155"/>
      <c r="W126" s="155"/>
      <c r="X126" s="155"/>
    </row>
    <row r="127" spans="1:24" x14ac:dyDescent="0.3">
      <c r="A127" s="6"/>
      <c r="B127" s="155"/>
      <c r="C127" s="155"/>
      <c r="D127" s="155"/>
      <c r="E127" s="155"/>
      <c r="F127" s="155"/>
      <c r="G127" s="155"/>
      <c r="H127" s="155"/>
      <c r="I127" s="155"/>
      <c r="J127" s="155"/>
      <c r="K127" s="155"/>
      <c r="L127" s="155"/>
      <c r="M127" s="155"/>
      <c r="N127" s="155"/>
      <c r="O127" s="155"/>
      <c r="P127" s="155"/>
      <c r="Q127" s="155"/>
      <c r="R127" s="155"/>
      <c r="S127" s="155"/>
      <c r="T127" s="155"/>
      <c r="U127" s="155"/>
      <c r="V127" s="155"/>
      <c r="W127" s="155"/>
      <c r="X127" s="155"/>
    </row>
    <row r="128" spans="1:24" x14ac:dyDescent="0.3">
      <c r="A128" s="171" t="s">
        <v>3045</v>
      </c>
      <c r="B128" s="155"/>
      <c r="C128" s="155"/>
      <c r="D128" s="155"/>
      <c r="E128" s="155"/>
      <c r="F128" s="155"/>
      <c r="G128" s="155"/>
      <c r="H128" s="155"/>
      <c r="I128" s="155"/>
      <c r="J128" s="155"/>
      <c r="K128" s="155"/>
      <c r="L128" s="155"/>
      <c r="M128" s="155"/>
      <c r="N128" s="155"/>
      <c r="O128" s="155"/>
      <c r="P128" s="155"/>
      <c r="Q128" s="155"/>
      <c r="R128" s="155"/>
      <c r="S128" s="155"/>
      <c r="T128" s="155"/>
      <c r="U128" s="155"/>
      <c r="V128" s="155"/>
      <c r="W128" s="155"/>
      <c r="X128" s="155"/>
    </row>
    <row r="129" spans="1:24" x14ac:dyDescent="0.3">
      <c r="A129" s="171" t="s">
        <v>2984</v>
      </c>
      <c r="B129" s="155"/>
      <c r="C129" s="155"/>
      <c r="D129" s="155"/>
      <c r="E129" s="155"/>
      <c r="F129" s="155"/>
      <c r="G129" s="155"/>
      <c r="H129" s="155"/>
      <c r="I129" s="155"/>
      <c r="J129" s="155"/>
      <c r="K129" s="155"/>
      <c r="L129" s="155"/>
      <c r="M129" s="155"/>
      <c r="N129" s="155"/>
      <c r="O129" s="155"/>
      <c r="P129" s="155"/>
      <c r="Q129" s="155"/>
      <c r="R129" s="155"/>
      <c r="S129" s="155"/>
      <c r="T129" s="155"/>
      <c r="U129" s="155"/>
      <c r="V129" s="155"/>
      <c r="W129" s="155"/>
      <c r="X129" s="155"/>
    </row>
    <row r="130" spans="1:24" x14ac:dyDescent="0.3">
      <c r="A130" s="171" t="s">
        <v>2985</v>
      </c>
      <c r="B130" s="155"/>
      <c r="C130" s="155"/>
      <c r="D130" s="155"/>
      <c r="E130" s="155"/>
      <c r="F130" s="155"/>
      <c r="G130" s="155"/>
      <c r="H130" s="155"/>
      <c r="I130" s="155"/>
      <c r="J130" s="155"/>
      <c r="K130" s="155"/>
      <c r="L130" s="155"/>
      <c r="M130" s="155"/>
      <c r="N130" s="155"/>
      <c r="O130" s="155"/>
      <c r="P130" s="155"/>
      <c r="Q130" s="155"/>
      <c r="R130" s="155"/>
      <c r="S130" s="155"/>
      <c r="T130" s="155"/>
      <c r="U130" s="155"/>
      <c r="V130" s="155"/>
      <c r="W130" s="155"/>
      <c r="X130" s="155"/>
    </row>
    <row r="131" spans="1:24" x14ac:dyDescent="0.3">
      <c r="A131" s="171" t="s">
        <v>2986</v>
      </c>
      <c r="B131" s="155"/>
      <c r="C131" s="155"/>
      <c r="D131" s="155"/>
      <c r="E131" s="155"/>
      <c r="F131" s="155"/>
      <c r="G131" s="155"/>
      <c r="H131" s="155"/>
      <c r="I131" s="155"/>
      <c r="J131" s="155"/>
      <c r="K131" s="155"/>
      <c r="L131" s="155"/>
      <c r="M131" s="155"/>
      <c r="N131" s="155"/>
      <c r="O131" s="155"/>
      <c r="P131" s="155"/>
      <c r="Q131" s="155"/>
      <c r="R131" s="155"/>
      <c r="S131" s="155"/>
      <c r="T131" s="155"/>
      <c r="U131" s="155"/>
      <c r="V131" s="155"/>
      <c r="W131" s="155"/>
      <c r="X131" s="155"/>
    </row>
    <row r="132" spans="1:24" x14ac:dyDescent="0.3">
      <c r="A132" s="171" t="s">
        <v>2987</v>
      </c>
      <c r="B132" s="155"/>
      <c r="C132" s="155"/>
      <c r="D132" s="155"/>
      <c r="E132" s="155"/>
      <c r="F132" s="155"/>
      <c r="G132" s="155"/>
      <c r="H132" s="155"/>
      <c r="I132" s="155"/>
      <c r="J132" s="155"/>
      <c r="K132" s="155"/>
      <c r="L132" s="155"/>
      <c r="M132" s="155"/>
      <c r="N132" s="155"/>
      <c r="O132" s="155"/>
      <c r="P132" s="155"/>
      <c r="Q132" s="155"/>
      <c r="R132" s="155"/>
      <c r="S132" s="155"/>
      <c r="T132" s="155"/>
      <c r="U132" s="155"/>
      <c r="V132" s="155"/>
      <c r="W132" s="155"/>
      <c r="X132" s="155"/>
    </row>
    <row r="133" spans="1:24" x14ac:dyDescent="0.3">
      <c r="A133" s="171" t="s">
        <v>2891</v>
      </c>
      <c r="B133" s="155"/>
      <c r="C133" s="155"/>
      <c r="D133" s="155"/>
      <c r="E133" s="155"/>
      <c r="F133" s="155"/>
      <c r="G133" s="155"/>
      <c r="H133" s="155"/>
      <c r="I133" s="155"/>
      <c r="J133" s="155"/>
      <c r="K133" s="155"/>
      <c r="L133" s="155"/>
      <c r="M133" s="155"/>
      <c r="N133" s="155"/>
      <c r="O133" s="155"/>
      <c r="P133" s="155"/>
      <c r="Q133" s="155"/>
      <c r="R133" s="155"/>
      <c r="S133" s="155"/>
      <c r="T133" s="155"/>
      <c r="U133" s="155"/>
      <c r="V133" s="155"/>
      <c r="W133" s="155"/>
      <c r="X133" s="155"/>
    </row>
    <row r="134" spans="1:24" x14ac:dyDescent="0.3">
      <c r="A134" s="171" t="s">
        <v>2988</v>
      </c>
      <c r="B134" s="155"/>
      <c r="C134" s="155"/>
      <c r="D134" s="155"/>
      <c r="E134" s="155"/>
      <c r="F134" s="155"/>
      <c r="G134" s="155"/>
      <c r="H134" s="155"/>
      <c r="I134" s="155"/>
      <c r="J134" s="155"/>
      <c r="K134" s="155"/>
      <c r="L134" s="155"/>
      <c r="M134" s="155"/>
      <c r="N134" s="155"/>
      <c r="O134" s="155"/>
      <c r="P134" s="155"/>
      <c r="Q134" s="155"/>
      <c r="R134" s="155"/>
      <c r="S134" s="155"/>
      <c r="T134" s="155"/>
      <c r="U134" s="155"/>
      <c r="V134" s="155"/>
      <c r="W134" s="155"/>
      <c r="X134" s="155"/>
    </row>
    <row r="135" spans="1:24" x14ac:dyDescent="0.3">
      <c r="A135" s="171" t="s">
        <v>2989</v>
      </c>
      <c r="B135" s="155"/>
      <c r="C135" s="155"/>
      <c r="D135" s="155"/>
      <c r="E135" s="155"/>
      <c r="F135" s="155"/>
      <c r="G135" s="155"/>
      <c r="H135" s="155"/>
      <c r="I135" s="155"/>
      <c r="J135" s="155"/>
      <c r="K135" s="155"/>
      <c r="L135" s="155"/>
      <c r="M135" s="155"/>
      <c r="N135" s="155"/>
      <c r="O135" s="155"/>
      <c r="P135" s="155"/>
      <c r="Q135" s="155"/>
      <c r="R135" s="155"/>
      <c r="S135" s="155"/>
      <c r="T135" s="155"/>
      <c r="U135" s="155"/>
      <c r="V135" s="155"/>
      <c r="W135" s="155"/>
      <c r="X135" s="155"/>
    </row>
    <row r="136" spans="1:24" x14ac:dyDescent="0.3">
      <c r="A136" s="171" t="s">
        <v>2990</v>
      </c>
      <c r="B136" s="155"/>
      <c r="C136" s="155"/>
      <c r="D136" s="155"/>
      <c r="E136" s="155"/>
      <c r="F136" s="155"/>
      <c r="G136" s="155"/>
      <c r="H136" s="155"/>
      <c r="I136" s="155"/>
      <c r="J136" s="155"/>
      <c r="K136" s="155"/>
      <c r="L136" s="155"/>
      <c r="M136" s="155"/>
      <c r="N136" s="155"/>
      <c r="O136" s="155"/>
      <c r="P136" s="155"/>
      <c r="Q136" s="155"/>
      <c r="R136" s="155"/>
      <c r="S136" s="155"/>
      <c r="T136" s="155"/>
      <c r="U136" s="155"/>
      <c r="V136" s="155"/>
      <c r="W136" s="155"/>
      <c r="X136" s="155"/>
    </row>
    <row r="137" spans="1:24" x14ac:dyDescent="0.3">
      <c r="A137" s="171" t="s">
        <v>2991</v>
      </c>
      <c r="B137" s="155"/>
      <c r="C137" s="155"/>
      <c r="D137" s="155"/>
      <c r="E137" s="155"/>
      <c r="F137" s="155"/>
      <c r="G137" s="155"/>
      <c r="H137" s="155"/>
      <c r="I137" s="155"/>
      <c r="J137" s="155"/>
      <c r="K137" s="155"/>
      <c r="L137" s="155"/>
      <c r="M137" s="155"/>
      <c r="N137" s="155"/>
      <c r="O137" s="155"/>
      <c r="P137" s="155"/>
      <c r="Q137" s="155"/>
      <c r="R137" s="155"/>
      <c r="S137" s="155"/>
      <c r="T137" s="155"/>
      <c r="U137" s="155"/>
      <c r="V137" s="155"/>
      <c r="W137" s="155"/>
      <c r="X137" s="155"/>
    </row>
    <row r="138" spans="1:24" x14ac:dyDescent="0.3">
      <c r="A138" s="171" t="s">
        <v>2992</v>
      </c>
      <c r="B138" s="155"/>
      <c r="C138" s="155"/>
      <c r="D138" s="155"/>
      <c r="E138" s="155"/>
      <c r="F138" s="155"/>
      <c r="G138" s="155"/>
      <c r="H138" s="155"/>
      <c r="I138" s="155"/>
      <c r="J138" s="155"/>
      <c r="K138" s="155"/>
      <c r="L138" s="155"/>
      <c r="M138" s="155"/>
      <c r="N138" s="155"/>
      <c r="O138" s="155"/>
      <c r="P138" s="155"/>
      <c r="Q138" s="155"/>
      <c r="R138" s="155"/>
      <c r="S138" s="155"/>
      <c r="T138" s="155"/>
      <c r="U138" s="155"/>
      <c r="V138" s="155"/>
      <c r="W138" s="155"/>
      <c r="X138" s="155"/>
    </row>
    <row r="139" spans="1:24" x14ac:dyDescent="0.3">
      <c r="A139" s="171" t="s">
        <v>2993</v>
      </c>
      <c r="B139" s="155"/>
      <c r="C139" s="155"/>
      <c r="D139" s="155"/>
      <c r="E139" s="155"/>
      <c r="F139" s="155"/>
      <c r="G139" s="155"/>
      <c r="H139" s="155"/>
      <c r="I139" s="155"/>
      <c r="J139" s="155"/>
      <c r="K139" s="155"/>
      <c r="L139" s="155"/>
      <c r="M139" s="155"/>
      <c r="N139" s="155"/>
      <c r="O139" s="155"/>
      <c r="P139" s="155"/>
      <c r="Q139" s="155"/>
      <c r="R139" s="155"/>
      <c r="S139" s="155"/>
      <c r="T139" s="155"/>
      <c r="U139" s="155"/>
      <c r="V139" s="155"/>
      <c r="W139" s="155"/>
      <c r="X139" s="155"/>
    </row>
    <row r="140" spans="1:24" x14ac:dyDescent="0.3">
      <c r="A140" s="171" t="s">
        <v>2994</v>
      </c>
      <c r="B140" s="155"/>
      <c r="C140" s="155"/>
      <c r="D140" s="155"/>
      <c r="E140" s="155"/>
      <c r="F140" s="155"/>
      <c r="G140" s="155"/>
      <c r="H140" s="155"/>
      <c r="I140" s="155"/>
      <c r="J140" s="155"/>
      <c r="K140" s="155"/>
      <c r="L140" s="155"/>
      <c r="M140" s="155"/>
      <c r="N140" s="155"/>
      <c r="O140" s="155"/>
      <c r="P140" s="155"/>
      <c r="Q140" s="155"/>
      <c r="R140" s="155"/>
      <c r="S140" s="155"/>
      <c r="T140" s="155"/>
      <c r="U140" s="155"/>
      <c r="V140" s="155"/>
      <c r="W140" s="155"/>
      <c r="X140" s="155"/>
    </row>
    <row r="141" spans="1:24" x14ac:dyDescent="0.3">
      <c r="A141" s="171" t="s">
        <v>2995</v>
      </c>
      <c r="B141" s="155"/>
      <c r="C141" s="155"/>
      <c r="D141" s="155"/>
      <c r="E141" s="155"/>
      <c r="F141" s="155"/>
      <c r="G141" s="155"/>
      <c r="H141" s="155"/>
      <c r="I141" s="155"/>
      <c r="J141" s="155"/>
      <c r="K141" s="155"/>
      <c r="L141" s="155"/>
      <c r="M141" s="155"/>
      <c r="N141" s="155"/>
      <c r="O141" s="155"/>
      <c r="P141" s="155"/>
      <c r="Q141" s="155"/>
      <c r="R141" s="155"/>
      <c r="S141" s="155"/>
      <c r="T141" s="155"/>
      <c r="U141" s="155"/>
      <c r="V141" s="155"/>
      <c r="W141" s="155"/>
      <c r="X141" s="155"/>
    </row>
    <row r="142" spans="1:24" x14ac:dyDescent="0.3">
      <c r="A142" s="171" t="s">
        <v>2996</v>
      </c>
      <c r="B142" s="155"/>
      <c r="C142" s="155"/>
      <c r="D142" s="155"/>
      <c r="E142" s="155"/>
      <c r="F142" s="155"/>
      <c r="G142" s="155"/>
      <c r="H142" s="155"/>
      <c r="I142" s="155"/>
      <c r="J142" s="155"/>
      <c r="K142" s="155"/>
      <c r="L142" s="155"/>
      <c r="M142" s="155"/>
      <c r="N142" s="155"/>
      <c r="O142" s="155"/>
      <c r="P142" s="155"/>
      <c r="Q142" s="155"/>
      <c r="R142" s="155"/>
      <c r="S142" s="155"/>
      <c r="T142" s="155"/>
      <c r="U142" s="155"/>
      <c r="V142" s="155"/>
      <c r="W142" s="155"/>
      <c r="X142" s="155"/>
    </row>
    <row r="143" spans="1:24" x14ac:dyDescent="0.3">
      <c r="A143" s="171" t="s">
        <v>2997</v>
      </c>
      <c r="B143" s="155"/>
      <c r="C143" s="155"/>
      <c r="D143" s="155"/>
      <c r="E143" s="155"/>
      <c r="F143" s="155"/>
      <c r="G143" s="155"/>
      <c r="H143" s="155"/>
      <c r="I143" s="155"/>
      <c r="J143" s="155"/>
      <c r="K143" s="155"/>
      <c r="L143" s="155"/>
      <c r="M143" s="155"/>
      <c r="N143" s="155"/>
      <c r="O143" s="155"/>
      <c r="P143" s="155"/>
      <c r="Q143" s="155"/>
      <c r="R143" s="155"/>
      <c r="S143" s="155"/>
      <c r="T143" s="155"/>
      <c r="U143" s="155"/>
      <c r="V143" s="155"/>
      <c r="W143" s="155"/>
      <c r="X143" s="155"/>
    </row>
    <row r="144" spans="1:24" x14ac:dyDescent="0.3">
      <c r="A144" s="171" t="s">
        <v>2998</v>
      </c>
      <c r="B144" s="155"/>
      <c r="C144" s="155"/>
      <c r="D144" s="155"/>
      <c r="E144" s="155"/>
      <c r="F144" s="155"/>
      <c r="G144" s="155"/>
      <c r="H144" s="155"/>
      <c r="I144" s="155"/>
      <c r="J144" s="155"/>
      <c r="K144" s="155"/>
      <c r="L144" s="155"/>
      <c r="M144" s="155"/>
      <c r="N144" s="155"/>
      <c r="O144" s="155"/>
      <c r="P144" s="155"/>
      <c r="Q144" s="155"/>
      <c r="R144" s="155"/>
      <c r="S144" s="155"/>
      <c r="T144" s="155"/>
      <c r="U144" s="155"/>
      <c r="V144" s="155"/>
      <c r="W144" s="155"/>
      <c r="X144" s="155"/>
    </row>
    <row r="145" spans="1:24" x14ac:dyDescent="0.3">
      <c r="A145" s="171" t="s">
        <v>2999</v>
      </c>
      <c r="B145" s="155"/>
      <c r="C145" s="155"/>
      <c r="D145" s="155"/>
      <c r="E145" s="155"/>
      <c r="F145" s="155"/>
      <c r="G145" s="155"/>
      <c r="H145" s="155"/>
      <c r="I145" s="155"/>
      <c r="J145" s="155"/>
      <c r="K145" s="155"/>
      <c r="L145" s="155"/>
      <c r="M145" s="155"/>
      <c r="N145" s="155"/>
      <c r="O145" s="155"/>
      <c r="P145" s="155"/>
      <c r="Q145" s="155"/>
      <c r="R145" s="155"/>
      <c r="S145" s="155"/>
      <c r="T145" s="155"/>
      <c r="U145" s="155"/>
      <c r="V145" s="155"/>
      <c r="W145" s="155"/>
      <c r="X145" s="155"/>
    </row>
    <row r="146" spans="1:24" x14ac:dyDescent="0.3">
      <c r="A146" s="171" t="s">
        <v>3000</v>
      </c>
      <c r="B146" s="155"/>
      <c r="C146" s="155"/>
      <c r="D146" s="155"/>
      <c r="E146" s="155"/>
      <c r="F146" s="155"/>
      <c r="G146" s="155"/>
      <c r="H146" s="155"/>
      <c r="I146" s="155"/>
      <c r="J146" s="155"/>
      <c r="K146" s="155"/>
      <c r="L146" s="155"/>
      <c r="M146" s="155"/>
      <c r="N146" s="155"/>
      <c r="O146" s="155"/>
      <c r="P146" s="155"/>
      <c r="Q146" s="155"/>
      <c r="R146" s="155"/>
      <c r="S146" s="155"/>
      <c r="T146" s="155"/>
      <c r="U146" s="155"/>
      <c r="V146" s="155"/>
      <c r="W146" s="155"/>
      <c r="X146" s="155"/>
    </row>
    <row r="147" spans="1:24" x14ac:dyDescent="0.3">
      <c r="A147" s="171" t="s">
        <v>3001</v>
      </c>
      <c r="B147" s="155"/>
      <c r="C147" s="155"/>
      <c r="D147" s="155"/>
      <c r="E147" s="155"/>
      <c r="F147" s="155"/>
      <c r="G147" s="155"/>
      <c r="H147" s="155"/>
      <c r="I147" s="155"/>
      <c r="J147" s="155"/>
      <c r="K147" s="155"/>
      <c r="L147" s="155"/>
      <c r="M147" s="155"/>
      <c r="N147" s="155"/>
      <c r="O147" s="155"/>
      <c r="P147" s="155"/>
      <c r="Q147" s="155"/>
      <c r="R147" s="155"/>
      <c r="S147" s="155"/>
      <c r="T147" s="155"/>
      <c r="U147" s="155"/>
      <c r="V147" s="155"/>
      <c r="W147" s="155"/>
      <c r="X147" s="155"/>
    </row>
    <row r="148" spans="1:24" x14ac:dyDescent="0.3">
      <c r="A148" s="171" t="s">
        <v>3002</v>
      </c>
      <c r="B148" s="155"/>
      <c r="C148" s="155"/>
      <c r="D148" s="155"/>
      <c r="E148" s="155"/>
      <c r="F148" s="155"/>
      <c r="G148" s="155"/>
      <c r="H148" s="155"/>
      <c r="I148" s="155"/>
      <c r="J148" s="155"/>
      <c r="K148" s="155"/>
      <c r="L148" s="155"/>
      <c r="M148" s="155"/>
      <c r="N148" s="155"/>
      <c r="O148" s="155"/>
      <c r="P148" s="155"/>
      <c r="Q148" s="155"/>
      <c r="R148" s="155"/>
      <c r="S148" s="155"/>
      <c r="T148" s="155"/>
      <c r="U148" s="155"/>
      <c r="V148" s="155"/>
      <c r="W148" s="155"/>
      <c r="X148" s="155"/>
    </row>
    <row r="149" spans="1:24" x14ac:dyDescent="0.3">
      <c r="A149" s="171" t="s">
        <v>3003</v>
      </c>
      <c r="B149" s="155"/>
      <c r="C149" s="155"/>
      <c r="D149" s="155"/>
      <c r="E149" s="155"/>
      <c r="F149" s="155"/>
      <c r="G149" s="155"/>
      <c r="H149" s="155"/>
      <c r="I149" s="155"/>
      <c r="J149" s="155"/>
      <c r="K149" s="155"/>
      <c r="L149" s="155"/>
      <c r="M149" s="155"/>
      <c r="N149" s="155"/>
      <c r="O149" s="155"/>
      <c r="P149" s="155"/>
      <c r="Q149" s="155"/>
      <c r="R149" s="155"/>
      <c r="S149" s="155"/>
      <c r="T149" s="155"/>
      <c r="U149" s="155"/>
      <c r="V149" s="155"/>
      <c r="W149" s="155"/>
      <c r="X149" s="155"/>
    </row>
    <row r="150" spans="1:24" x14ac:dyDescent="0.3">
      <c r="A150" s="171" t="s">
        <v>3004</v>
      </c>
      <c r="B150" s="155"/>
      <c r="C150" s="155"/>
      <c r="D150" s="155"/>
      <c r="E150" s="155"/>
      <c r="F150" s="155"/>
      <c r="G150" s="155"/>
      <c r="H150" s="155"/>
      <c r="I150" s="155"/>
      <c r="J150" s="155"/>
      <c r="K150" s="155"/>
      <c r="L150" s="155"/>
      <c r="M150" s="155"/>
      <c r="N150" s="155"/>
      <c r="O150" s="155"/>
      <c r="P150" s="155"/>
      <c r="Q150" s="155"/>
      <c r="R150" s="155"/>
      <c r="S150" s="155"/>
      <c r="T150" s="155"/>
      <c r="U150" s="155"/>
      <c r="V150" s="155"/>
      <c r="W150" s="155"/>
      <c r="X150" s="155"/>
    </row>
    <row r="151" spans="1:24" x14ac:dyDescent="0.3">
      <c r="A151" s="171" t="s">
        <v>3005</v>
      </c>
      <c r="B151" s="155"/>
      <c r="C151" s="155"/>
      <c r="D151" s="155"/>
      <c r="E151" s="155"/>
      <c r="F151" s="155"/>
      <c r="G151" s="155"/>
      <c r="H151" s="155"/>
      <c r="I151" s="155"/>
      <c r="J151" s="155"/>
      <c r="K151" s="155"/>
      <c r="L151" s="155"/>
      <c r="M151" s="155"/>
      <c r="N151" s="155"/>
      <c r="O151" s="155"/>
      <c r="P151" s="155"/>
      <c r="Q151" s="155"/>
      <c r="R151" s="155"/>
      <c r="S151" s="155"/>
      <c r="T151" s="155"/>
      <c r="U151" s="155"/>
      <c r="V151" s="155"/>
      <c r="W151" s="155"/>
      <c r="X151" s="155"/>
    </row>
    <row r="152" spans="1:24" x14ac:dyDescent="0.3">
      <c r="A152" s="171" t="s">
        <v>3006</v>
      </c>
      <c r="B152" s="155"/>
      <c r="C152" s="155"/>
      <c r="D152" s="155"/>
      <c r="E152" s="155"/>
      <c r="F152" s="155"/>
      <c r="G152" s="155"/>
      <c r="H152" s="155"/>
      <c r="I152" s="155"/>
      <c r="J152" s="155"/>
      <c r="K152" s="155"/>
      <c r="L152" s="155"/>
      <c r="M152" s="155"/>
      <c r="N152" s="155"/>
      <c r="O152" s="155"/>
      <c r="P152" s="155"/>
      <c r="Q152" s="155"/>
      <c r="R152" s="155"/>
      <c r="S152" s="155"/>
      <c r="T152" s="155"/>
      <c r="U152" s="155"/>
      <c r="V152" s="155"/>
      <c r="W152" s="155"/>
      <c r="X152" s="155"/>
    </row>
    <row r="153" spans="1:24" x14ac:dyDescent="0.3">
      <c r="A153" s="171" t="s">
        <v>3007</v>
      </c>
      <c r="B153" s="155"/>
      <c r="C153" s="155"/>
      <c r="D153" s="155"/>
      <c r="E153" s="155"/>
      <c r="F153" s="155"/>
      <c r="G153" s="155"/>
      <c r="H153" s="155"/>
      <c r="I153" s="155"/>
      <c r="J153" s="155"/>
      <c r="K153" s="155"/>
      <c r="L153" s="155"/>
      <c r="M153" s="155"/>
      <c r="N153" s="155"/>
      <c r="O153" s="155"/>
      <c r="P153" s="155"/>
      <c r="Q153" s="155"/>
      <c r="R153" s="155"/>
      <c r="S153" s="155"/>
      <c r="T153" s="155"/>
      <c r="U153" s="155"/>
      <c r="V153" s="155"/>
      <c r="W153" s="155"/>
      <c r="X153" s="155"/>
    </row>
    <row r="154" spans="1:24" x14ac:dyDescent="0.3">
      <c r="A154" s="171" t="s">
        <v>3008</v>
      </c>
      <c r="B154" s="155"/>
      <c r="C154" s="155"/>
      <c r="D154" s="155"/>
      <c r="E154" s="155"/>
      <c r="F154" s="155"/>
      <c r="G154" s="155"/>
      <c r="H154" s="155"/>
      <c r="I154" s="155"/>
      <c r="J154" s="155"/>
      <c r="K154" s="155"/>
      <c r="L154" s="155"/>
      <c r="M154" s="155"/>
      <c r="N154" s="155"/>
      <c r="O154" s="155"/>
      <c r="P154" s="155"/>
      <c r="Q154" s="155"/>
      <c r="R154" s="155"/>
      <c r="S154" s="155"/>
      <c r="T154" s="155"/>
      <c r="U154" s="155"/>
      <c r="V154" s="155"/>
      <c r="W154" s="155"/>
      <c r="X154" s="155"/>
    </row>
    <row r="155" spans="1:24" x14ac:dyDescent="0.3">
      <c r="A155" s="171" t="s">
        <v>3009</v>
      </c>
      <c r="B155" s="155"/>
      <c r="C155" s="155"/>
      <c r="D155" s="155"/>
      <c r="E155" s="155"/>
      <c r="F155" s="155"/>
      <c r="G155" s="155"/>
      <c r="H155" s="155"/>
      <c r="I155" s="155"/>
      <c r="J155" s="155"/>
      <c r="K155" s="155"/>
      <c r="L155" s="155"/>
      <c r="M155" s="155"/>
      <c r="N155" s="155"/>
      <c r="O155" s="155"/>
      <c r="P155" s="155"/>
      <c r="Q155" s="155"/>
      <c r="R155" s="155"/>
      <c r="S155" s="155"/>
      <c r="T155" s="155"/>
      <c r="U155" s="155"/>
      <c r="V155" s="155"/>
      <c r="W155" s="155"/>
      <c r="X155" s="155"/>
    </row>
    <row r="156" spans="1:24" x14ac:dyDescent="0.3">
      <c r="A156" s="171" t="s">
        <v>3010</v>
      </c>
      <c r="B156" s="155"/>
      <c r="C156" s="155"/>
      <c r="D156" s="155"/>
      <c r="E156" s="155"/>
      <c r="F156" s="155"/>
      <c r="G156" s="155"/>
      <c r="H156" s="155"/>
      <c r="I156" s="155"/>
      <c r="J156" s="155"/>
      <c r="K156" s="155"/>
      <c r="L156" s="155"/>
      <c r="M156" s="155"/>
      <c r="N156" s="155"/>
      <c r="O156" s="155"/>
      <c r="P156" s="155"/>
      <c r="Q156" s="155"/>
      <c r="R156" s="155"/>
      <c r="S156" s="155"/>
      <c r="T156" s="155"/>
      <c r="U156" s="155"/>
      <c r="V156" s="155"/>
      <c r="W156" s="155"/>
      <c r="X156" s="155"/>
    </row>
    <row r="157" spans="1:24" x14ac:dyDescent="0.3">
      <c r="A157" s="171" t="s">
        <v>3011</v>
      </c>
      <c r="B157" s="155"/>
      <c r="C157" s="155"/>
      <c r="D157" s="155"/>
      <c r="E157" s="155"/>
      <c r="F157" s="155"/>
      <c r="G157" s="155"/>
      <c r="H157" s="155"/>
      <c r="I157" s="155"/>
      <c r="J157" s="155"/>
      <c r="K157" s="155"/>
      <c r="L157" s="155"/>
      <c r="M157" s="155"/>
      <c r="N157" s="155"/>
      <c r="O157" s="155"/>
      <c r="P157" s="155"/>
      <c r="Q157" s="155"/>
      <c r="R157" s="155"/>
      <c r="S157" s="155"/>
      <c r="T157" s="155"/>
      <c r="U157" s="155"/>
      <c r="V157" s="155"/>
      <c r="W157" s="155"/>
      <c r="X157" s="155"/>
    </row>
    <row r="158" spans="1:24" x14ac:dyDescent="0.3">
      <c r="A158" s="171" t="s">
        <v>3012</v>
      </c>
      <c r="B158" s="155"/>
      <c r="C158" s="155"/>
      <c r="D158" s="155"/>
      <c r="E158" s="155"/>
      <c r="F158" s="155"/>
      <c r="G158" s="155"/>
      <c r="H158" s="155"/>
      <c r="I158" s="155"/>
      <c r="J158" s="155"/>
      <c r="K158" s="155"/>
      <c r="L158" s="155"/>
      <c r="M158" s="155"/>
      <c r="N158" s="155"/>
      <c r="O158" s="155"/>
      <c r="P158" s="155"/>
      <c r="Q158" s="155"/>
      <c r="R158" s="155"/>
      <c r="S158" s="155"/>
      <c r="T158" s="155"/>
      <c r="U158" s="155"/>
      <c r="V158" s="155"/>
      <c r="W158" s="155"/>
      <c r="X158" s="155"/>
    </row>
    <row r="159" spans="1:24" x14ac:dyDescent="0.3">
      <c r="A159" s="171" t="s">
        <v>3013</v>
      </c>
      <c r="B159" s="155"/>
      <c r="C159" s="155"/>
      <c r="D159" s="155"/>
      <c r="E159" s="155"/>
      <c r="F159" s="155"/>
      <c r="G159" s="155"/>
      <c r="H159" s="155"/>
      <c r="I159" s="155"/>
      <c r="J159" s="155"/>
      <c r="K159" s="155"/>
      <c r="L159" s="155"/>
      <c r="M159" s="155"/>
      <c r="N159" s="155"/>
      <c r="O159" s="155"/>
      <c r="P159" s="155"/>
      <c r="Q159" s="155"/>
      <c r="R159" s="155"/>
      <c r="S159" s="155"/>
      <c r="T159" s="155"/>
      <c r="U159" s="155"/>
      <c r="V159" s="155"/>
      <c r="W159" s="155"/>
      <c r="X159" s="155"/>
    </row>
    <row r="160" spans="1:24" x14ac:dyDescent="0.3">
      <c r="A160" s="171" t="s">
        <v>3014</v>
      </c>
      <c r="B160" s="155"/>
      <c r="C160" s="155"/>
      <c r="D160" s="155"/>
      <c r="E160" s="155"/>
      <c r="F160" s="155"/>
      <c r="G160" s="155"/>
      <c r="H160" s="155"/>
      <c r="I160" s="155"/>
      <c r="J160" s="155"/>
      <c r="K160" s="155"/>
      <c r="L160" s="155"/>
      <c r="M160" s="155"/>
      <c r="N160" s="155"/>
      <c r="O160" s="155"/>
      <c r="P160" s="155"/>
      <c r="Q160" s="155"/>
      <c r="R160" s="155"/>
      <c r="S160" s="155"/>
      <c r="T160" s="155"/>
      <c r="U160" s="155"/>
      <c r="V160" s="155"/>
      <c r="W160" s="155"/>
      <c r="X160" s="155"/>
    </row>
    <row r="161" spans="1:24" x14ac:dyDescent="0.3">
      <c r="A161" s="171" t="s">
        <v>3015</v>
      </c>
      <c r="B161" s="155"/>
      <c r="C161" s="155"/>
      <c r="D161" s="155"/>
      <c r="E161" s="155"/>
      <c r="F161" s="155"/>
      <c r="G161" s="155"/>
      <c r="H161" s="155"/>
      <c r="I161" s="155"/>
      <c r="J161" s="155"/>
      <c r="K161" s="155"/>
      <c r="L161" s="155"/>
      <c r="M161" s="155"/>
      <c r="N161" s="155"/>
      <c r="O161" s="155"/>
      <c r="P161" s="155"/>
      <c r="Q161" s="155"/>
      <c r="R161" s="155"/>
      <c r="S161" s="155"/>
      <c r="T161" s="155"/>
      <c r="U161" s="155"/>
      <c r="V161" s="155"/>
      <c r="W161" s="155"/>
      <c r="X161" s="155"/>
    </row>
    <row r="162" spans="1:24" x14ac:dyDescent="0.3">
      <c r="A162" s="171" t="s">
        <v>3016</v>
      </c>
      <c r="B162" s="155"/>
      <c r="C162" s="155"/>
      <c r="D162" s="155"/>
      <c r="E162" s="155"/>
      <c r="F162" s="155"/>
      <c r="G162" s="155"/>
      <c r="H162" s="155"/>
      <c r="I162" s="155"/>
      <c r="J162" s="155"/>
      <c r="K162" s="155"/>
      <c r="L162" s="155"/>
      <c r="M162" s="155"/>
      <c r="N162" s="155"/>
      <c r="O162" s="155"/>
      <c r="P162" s="155"/>
      <c r="Q162" s="155"/>
      <c r="R162" s="155"/>
      <c r="S162" s="155"/>
      <c r="T162" s="155"/>
      <c r="U162" s="155"/>
      <c r="V162" s="155"/>
      <c r="W162" s="155"/>
      <c r="X162" s="155"/>
    </row>
    <row r="163" spans="1:24" x14ac:dyDescent="0.3">
      <c r="A163" s="171" t="s">
        <v>3017</v>
      </c>
      <c r="B163" s="155"/>
      <c r="C163" s="155"/>
      <c r="D163" s="155"/>
      <c r="E163" s="155"/>
      <c r="F163" s="155"/>
      <c r="G163" s="155"/>
      <c r="H163" s="155"/>
      <c r="I163" s="155"/>
      <c r="J163" s="155"/>
      <c r="K163" s="155"/>
      <c r="L163" s="155"/>
      <c r="M163" s="155"/>
      <c r="N163" s="155"/>
      <c r="O163" s="155"/>
      <c r="P163" s="155"/>
      <c r="Q163" s="155"/>
      <c r="R163" s="155"/>
      <c r="S163" s="155"/>
      <c r="T163" s="155"/>
      <c r="U163" s="155"/>
      <c r="V163" s="155"/>
      <c r="W163" s="155"/>
      <c r="X163" s="155"/>
    </row>
    <row r="164" spans="1:24" x14ac:dyDescent="0.3">
      <c r="A164" s="171" t="s">
        <v>3018</v>
      </c>
      <c r="B164" s="155"/>
      <c r="C164" s="155"/>
      <c r="D164" s="155"/>
      <c r="E164" s="155"/>
      <c r="F164" s="155"/>
      <c r="G164" s="155"/>
      <c r="H164" s="155"/>
      <c r="I164" s="155"/>
      <c r="J164" s="155"/>
      <c r="K164" s="155"/>
      <c r="L164" s="155"/>
      <c r="M164" s="155"/>
      <c r="N164" s="155"/>
      <c r="O164" s="155"/>
      <c r="P164" s="155"/>
      <c r="Q164" s="155"/>
      <c r="R164" s="155"/>
      <c r="S164" s="155"/>
      <c r="T164" s="155"/>
      <c r="U164" s="155"/>
      <c r="V164" s="155"/>
      <c r="W164" s="155"/>
      <c r="X164" s="155"/>
    </row>
    <row r="165" spans="1:24" x14ac:dyDescent="0.3">
      <c r="A165" s="6"/>
      <c r="B165" s="155"/>
      <c r="C165" s="155"/>
      <c r="D165" s="155"/>
      <c r="E165" s="155"/>
      <c r="F165" s="155"/>
      <c r="G165" s="155"/>
      <c r="H165" s="155"/>
      <c r="I165" s="155"/>
      <c r="J165" s="155"/>
      <c r="K165" s="155"/>
      <c r="L165" s="155"/>
      <c r="M165" s="155"/>
      <c r="N165" s="155"/>
      <c r="O165" s="155"/>
      <c r="P165" s="155"/>
      <c r="Q165" s="155"/>
      <c r="R165" s="155"/>
      <c r="S165" s="155"/>
      <c r="T165" s="155"/>
      <c r="U165" s="155"/>
      <c r="V165" s="155"/>
      <c r="W165" s="155"/>
      <c r="X165" s="155"/>
    </row>
    <row r="166" spans="1:24" x14ac:dyDescent="0.3">
      <c r="A166" s="6"/>
      <c r="B166" s="155"/>
      <c r="C166" s="155"/>
      <c r="D166" s="155"/>
      <c r="E166" s="155"/>
      <c r="F166" s="155"/>
      <c r="G166" s="155"/>
      <c r="H166" s="155"/>
      <c r="I166" s="155"/>
      <c r="J166" s="155"/>
      <c r="K166" s="155"/>
      <c r="L166" s="155"/>
      <c r="M166" s="155"/>
      <c r="N166" s="155"/>
      <c r="O166" s="155"/>
      <c r="P166" s="155"/>
      <c r="Q166" s="155"/>
      <c r="R166" s="155"/>
      <c r="S166" s="155"/>
      <c r="T166" s="155"/>
      <c r="U166" s="155"/>
      <c r="V166" s="155"/>
      <c r="W166" s="155"/>
      <c r="X166" s="155"/>
    </row>
    <row r="167" spans="1:24" x14ac:dyDescent="0.3">
      <c r="A167" s="1" t="s">
        <v>2893</v>
      </c>
      <c r="B167" s="155"/>
      <c r="C167" s="155"/>
      <c r="D167" s="155"/>
      <c r="E167" s="155"/>
      <c r="F167" s="155"/>
      <c r="G167" s="155"/>
      <c r="H167" s="155"/>
      <c r="I167" s="155"/>
      <c r="J167" s="155"/>
      <c r="K167" s="155"/>
      <c r="L167" s="155"/>
      <c r="M167" s="155"/>
      <c r="N167" s="155"/>
      <c r="O167" s="155"/>
      <c r="P167" s="155"/>
      <c r="Q167" s="155"/>
      <c r="R167" s="155"/>
      <c r="S167" s="155"/>
      <c r="T167" s="155"/>
      <c r="U167" s="155"/>
      <c r="V167" s="155"/>
      <c r="W167" s="155"/>
      <c r="X167" s="155"/>
    </row>
    <row r="168" spans="1:24" x14ac:dyDescent="0.3">
      <c r="A168" s="1" t="s">
        <v>3019</v>
      </c>
      <c r="B168" s="155"/>
      <c r="C168" s="155"/>
      <c r="D168" s="155"/>
      <c r="E168" s="155"/>
      <c r="F168" s="155"/>
      <c r="G168" s="155"/>
      <c r="H168" s="155"/>
      <c r="I168" s="155"/>
      <c r="J168" s="155"/>
      <c r="K168" s="155"/>
      <c r="L168" s="155"/>
      <c r="M168" s="155"/>
      <c r="N168" s="155"/>
      <c r="O168" s="155"/>
      <c r="P168" s="155"/>
      <c r="Q168" s="155"/>
      <c r="R168" s="155"/>
      <c r="S168" s="155"/>
      <c r="T168" s="155"/>
      <c r="U168" s="155"/>
      <c r="V168" s="155"/>
      <c r="W168" s="155"/>
      <c r="X168" s="155"/>
    </row>
    <row r="169" spans="1:24" x14ac:dyDescent="0.3">
      <c r="A169" s="6"/>
      <c r="B169" s="155"/>
      <c r="C169" s="155"/>
      <c r="D169" s="155"/>
      <c r="E169" s="155"/>
      <c r="F169" s="155"/>
      <c r="G169" s="155"/>
      <c r="H169" s="155"/>
      <c r="I169" s="155"/>
      <c r="J169" s="155"/>
      <c r="K169" s="155"/>
      <c r="L169" s="155"/>
      <c r="M169" s="155"/>
      <c r="N169" s="155"/>
      <c r="O169" s="155"/>
      <c r="P169" s="155"/>
      <c r="Q169" s="155"/>
      <c r="R169" s="155"/>
      <c r="S169" s="155"/>
      <c r="T169" s="155"/>
      <c r="U169" s="155"/>
      <c r="V169" s="155"/>
      <c r="W169" s="155"/>
      <c r="X169" s="155"/>
    </row>
    <row r="170" spans="1:24" x14ac:dyDescent="0.3">
      <c r="A170" s="6"/>
      <c r="B170" s="155"/>
      <c r="C170" s="155"/>
      <c r="D170" s="155"/>
      <c r="E170" s="155"/>
      <c r="F170" s="155"/>
      <c r="G170" s="155"/>
      <c r="H170" s="155"/>
      <c r="I170" s="155"/>
      <c r="J170" s="155"/>
      <c r="K170" s="155"/>
      <c r="L170" s="155"/>
      <c r="M170" s="155"/>
      <c r="N170" s="155"/>
      <c r="O170" s="155"/>
      <c r="P170" s="155"/>
      <c r="Q170" s="155"/>
      <c r="R170" s="155"/>
      <c r="S170" s="155"/>
      <c r="T170" s="155"/>
      <c r="U170" s="155"/>
      <c r="V170" s="155"/>
      <c r="W170" s="155"/>
      <c r="X170" s="155"/>
    </row>
    <row r="171" spans="1:24" x14ac:dyDescent="0.3">
      <c r="A171" s="1" t="s">
        <v>3020</v>
      </c>
      <c r="B171" s="155"/>
      <c r="C171" s="155"/>
      <c r="D171" s="155"/>
      <c r="E171" s="155"/>
      <c r="F171" s="155"/>
      <c r="G171" s="155"/>
      <c r="H171" s="155"/>
      <c r="I171" s="155"/>
      <c r="J171" s="155"/>
      <c r="K171" s="155"/>
      <c r="L171" s="155"/>
      <c r="M171" s="155"/>
      <c r="N171" s="155"/>
      <c r="O171" s="155"/>
      <c r="P171" s="155"/>
      <c r="Q171" s="155"/>
      <c r="R171" s="155"/>
      <c r="S171" s="155"/>
      <c r="T171" s="155"/>
      <c r="U171" s="155"/>
      <c r="V171" s="155"/>
      <c r="W171" s="155"/>
      <c r="X171" s="155"/>
    </row>
    <row r="172" spans="1:24" x14ac:dyDescent="0.3">
      <c r="A172" s="1" t="s">
        <v>3021</v>
      </c>
      <c r="B172" s="155"/>
      <c r="C172" s="155"/>
      <c r="D172" s="155"/>
      <c r="E172" s="155"/>
      <c r="F172" s="155"/>
      <c r="G172" s="155"/>
      <c r="H172" s="155"/>
      <c r="I172" s="155"/>
      <c r="J172" s="155"/>
      <c r="K172" s="155"/>
      <c r="L172" s="155"/>
      <c r="M172" s="155"/>
      <c r="N172" s="155"/>
      <c r="O172" s="155"/>
      <c r="P172" s="155"/>
      <c r="Q172" s="155"/>
      <c r="R172" s="155"/>
      <c r="S172" s="155"/>
      <c r="T172" s="155"/>
      <c r="U172" s="155"/>
      <c r="V172" s="155"/>
      <c r="W172" s="155"/>
      <c r="X172" s="155"/>
    </row>
    <row r="173" spans="1:24" x14ac:dyDescent="0.3">
      <c r="A173" s="1" t="s">
        <v>2895</v>
      </c>
      <c r="B173" s="155"/>
      <c r="C173" s="155"/>
      <c r="D173" s="155"/>
      <c r="E173" s="155"/>
      <c r="F173" s="155"/>
      <c r="G173" s="155"/>
      <c r="H173" s="155"/>
      <c r="I173" s="155"/>
      <c r="J173" s="155"/>
      <c r="K173" s="155"/>
      <c r="L173" s="155"/>
      <c r="M173" s="155"/>
      <c r="N173" s="155"/>
      <c r="O173" s="155"/>
      <c r="P173" s="155"/>
      <c r="Q173" s="155"/>
      <c r="R173" s="155"/>
      <c r="S173" s="155"/>
      <c r="T173" s="155"/>
      <c r="U173" s="155"/>
      <c r="V173" s="155"/>
      <c r="W173" s="155"/>
      <c r="X173" s="155"/>
    </row>
    <row r="174" spans="1:24" x14ac:dyDescent="0.3">
      <c r="A174" s="1" t="s">
        <v>3022</v>
      </c>
      <c r="B174" s="155"/>
      <c r="C174" s="155"/>
      <c r="D174" s="155"/>
      <c r="E174" s="155"/>
      <c r="F174" s="155"/>
      <c r="G174" s="155"/>
      <c r="H174" s="155"/>
      <c r="I174" s="155"/>
      <c r="J174" s="155"/>
      <c r="K174" s="155"/>
      <c r="L174" s="155"/>
      <c r="M174" s="155"/>
      <c r="N174" s="155"/>
      <c r="O174" s="155"/>
      <c r="P174" s="155"/>
      <c r="Q174" s="155"/>
      <c r="R174" s="155"/>
      <c r="S174" s="155"/>
      <c r="T174" s="155"/>
      <c r="U174" s="155"/>
      <c r="V174" s="155"/>
      <c r="W174" s="155"/>
      <c r="X174" s="155"/>
    </row>
    <row r="175" spans="1:24" x14ac:dyDescent="0.3">
      <c r="A175" s="6"/>
      <c r="B175" s="155"/>
      <c r="C175" s="155"/>
      <c r="D175" s="155"/>
      <c r="E175" s="155"/>
      <c r="F175" s="155"/>
      <c r="G175" s="155"/>
      <c r="H175" s="155"/>
      <c r="I175" s="155"/>
      <c r="J175" s="155"/>
      <c r="K175" s="155"/>
      <c r="L175" s="155"/>
      <c r="M175" s="155"/>
      <c r="N175" s="155"/>
      <c r="O175" s="155"/>
      <c r="P175" s="155"/>
      <c r="Q175" s="155"/>
      <c r="R175" s="155"/>
      <c r="S175" s="155"/>
      <c r="T175" s="155"/>
      <c r="U175" s="155"/>
      <c r="V175" s="155"/>
      <c r="W175" s="155"/>
      <c r="X175" s="155"/>
    </row>
    <row r="176" spans="1:24" x14ac:dyDescent="0.3">
      <c r="A176" s="6"/>
      <c r="B176" s="155"/>
      <c r="C176" s="155"/>
      <c r="D176" s="155"/>
      <c r="E176" s="155"/>
      <c r="F176" s="155"/>
      <c r="G176" s="155"/>
      <c r="H176" s="155"/>
      <c r="I176" s="155"/>
      <c r="J176" s="155"/>
      <c r="K176" s="155"/>
      <c r="L176" s="155"/>
      <c r="M176" s="155"/>
      <c r="N176" s="155"/>
      <c r="O176" s="155"/>
      <c r="P176" s="155"/>
      <c r="Q176" s="155"/>
      <c r="R176" s="155"/>
      <c r="S176" s="155"/>
      <c r="T176" s="155"/>
      <c r="U176" s="155"/>
      <c r="V176" s="155"/>
      <c r="W176" s="155"/>
      <c r="X176" s="155"/>
    </row>
    <row r="177" spans="1:24" x14ac:dyDescent="0.3">
      <c r="A177" s="1" t="s">
        <v>3023</v>
      </c>
      <c r="B177" s="155"/>
      <c r="C177" s="155"/>
      <c r="D177" s="155"/>
      <c r="E177" s="155"/>
      <c r="F177" s="155"/>
      <c r="G177" s="155"/>
      <c r="H177" s="155"/>
      <c r="I177" s="155"/>
      <c r="J177" s="155"/>
      <c r="K177" s="155"/>
      <c r="L177" s="155"/>
      <c r="M177" s="155"/>
      <c r="N177" s="155"/>
      <c r="O177" s="155"/>
      <c r="P177" s="155"/>
      <c r="Q177" s="155"/>
      <c r="R177" s="155"/>
      <c r="S177" s="155"/>
      <c r="T177" s="155"/>
      <c r="U177" s="155"/>
      <c r="V177" s="155"/>
      <c r="W177" s="155"/>
      <c r="X177" s="155"/>
    </row>
    <row r="178" spans="1:24" x14ac:dyDescent="0.3">
      <c r="A178" s="1" t="s">
        <v>3024</v>
      </c>
      <c r="B178" s="155"/>
      <c r="C178" s="155"/>
      <c r="D178" s="155"/>
      <c r="E178" s="155"/>
      <c r="F178" s="155"/>
      <c r="G178" s="155"/>
      <c r="H178" s="155"/>
      <c r="I178" s="155"/>
      <c r="J178" s="155"/>
      <c r="K178" s="155"/>
      <c r="L178" s="155"/>
      <c r="M178" s="155"/>
      <c r="N178" s="155"/>
      <c r="O178" s="155"/>
      <c r="P178" s="155"/>
      <c r="Q178" s="155"/>
      <c r="R178" s="155"/>
      <c r="S178" s="155"/>
      <c r="T178" s="155"/>
      <c r="U178" s="155"/>
      <c r="V178" s="155"/>
      <c r="W178" s="155"/>
      <c r="X178" s="155"/>
    </row>
    <row r="179" spans="1:24" x14ac:dyDescent="0.3">
      <c r="A179" s="1" t="s">
        <v>2897</v>
      </c>
      <c r="B179" s="155"/>
      <c r="C179" s="155"/>
      <c r="D179" s="155"/>
      <c r="E179" s="155"/>
      <c r="F179" s="155"/>
      <c r="G179" s="155"/>
      <c r="H179" s="155"/>
      <c r="I179" s="155"/>
      <c r="J179" s="155"/>
      <c r="K179" s="155"/>
      <c r="L179" s="155"/>
      <c r="M179" s="155"/>
      <c r="N179" s="155"/>
      <c r="O179" s="155"/>
      <c r="P179" s="155"/>
      <c r="Q179" s="155"/>
      <c r="R179" s="155"/>
      <c r="S179" s="155"/>
      <c r="T179" s="155"/>
      <c r="U179" s="155"/>
      <c r="V179" s="155"/>
      <c r="W179" s="155"/>
      <c r="X179" s="155"/>
    </row>
    <row r="180" spans="1:24" x14ac:dyDescent="0.3">
      <c r="A180" s="1" t="s">
        <v>3025</v>
      </c>
      <c r="B180" s="155"/>
      <c r="C180" s="155"/>
      <c r="D180" s="155"/>
      <c r="E180" s="155"/>
      <c r="F180" s="155"/>
      <c r="G180" s="155"/>
      <c r="H180" s="155"/>
      <c r="I180" s="155"/>
      <c r="J180" s="155"/>
      <c r="K180" s="155"/>
      <c r="L180" s="155"/>
      <c r="M180" s="155"/>
      <c r="N180" s="155"/>
      <c r="O180" s="155"/>
      <c r="P180" s="155"/>
      <c r="Q180" s="155"/>
      <c r="R180" s="155"/>
      <c r="S180" s="155"/>
      <c r="T180" s="155"/>
      <c r="U180" s="155"/>
      <c r="V180" s="155"/>
      <c r="W180" s="155"/>
      <c r="X180" s="155"/>
    </row>
    <row r="181" spans="1:24" x14ac:dyDescent="0.3">
      <c r="A181" s="1" t="s">
        <v>3026</v>
      </c>
      <c r="B181" s="155"/>
      <c r="C181" s="155"/>
      <c r="D181" s="155"/>
      <c r="E181" s="155"/>
      <c r="F181" s="155"/>
      <c r="G181" s="155"/>
      <c r="H181" s="155"/>
      <c r="I181" s="155"/>
      <c r="J181" s="155"/>
      <c r="K181" s="155"/>
      <c r="L181" s="155"/>
      <c r="M181" s="155"/>
      <c r="N181" s="155"/>
      <c r="O181" s="155"/>
      <c r="P181" s="155"/>
      <c r="Q181" s="155"/>
      <c r="R181" s="155"/>
      <c r="S181" s="155"/>
      <c r="T181" s="155"/>
      <c r="U181" s="155"/>
      <c r="V181" s="155"/>
      <c r="W181" s="155"/>
      <c r="X181" s="155"/>
    </row>
    <row r="182" spans="1:24" x14ac:dyDescent="0.3">
      <c r="A182" s="1" t="s">
        <v>3027</v>
      </c>
      <c r="B182" s="155"/>
      <c r="C182" s="155"/>
      <c r="D182" s="155"/>
      <c r="E182" s="155"/>
      <c r="F182" s="155"/>
      <c r="G182" s="155"/>
      <c r="H182" s="155"/>
      <c r="I182" s="155"/>
      <c r="J182" s="155"/>
      <c r="K182" s="155"/>
      <c r="L182" s="155"/>
      <c r="M182" s="155"/>
      <c r="N182" s="155"/>
      <c r="O182" s="155"/>
      <c r="P182" s="155"/>
      <c r="Q182" s="155"/>
      <c r="R182" s="155"/>
      <c r="S182" s="155"/>
      <c r="T182" s="155"/>
      <c r="U182" s="155"/>
      <c r="V182" s="155"/>
      <c r="W182" s="155"/>
      <c r="X182" s="155"/>
    </row>
    <row r="183" spans="1:24" x14ac:dyDescent="0.3">
      <c r="A183" s="155"/>
      <c r="B183" s="155"/>
      <c r="C183" s="155"/>
      <c r="D183" s="155"/>
      <c r="E183" s="155"/>
      <c r="F183" s="155"/>
      <c r="G183" s="155"/>
      <c r="H183" s="155"/>
      <c r="I183" s="155"/>
      <c r="J183" s="155"/>
      <c r="K183" s="155"/>
      <c r="L183" s="155"/>
      <c r="M183" s="155"/>
      <c r="N183" s="155"/>
      <c r="O183" s="155"/>
      <c r="P183" s="155"/>
      <c r="Q183" s="155"/>
      <c r="R183" s="155"/>
      <c r="S183" s="155"/>
      <c r="T183" s="155"/>
      <c r="U183" s="155"/>
      <c r="V183" s="155"/>
      <c r="W183" s="155"/>
      <c r="X183" s="155"/>
    </row>
    <row r="184" spans="1:24" x14ac:dyDescent="0.3">
      <c r="A184" s="155"/>
      <c r="B184" s="155"/>
      <c r="C184" s="155"/>
      <c r="D184" s="155"/>
      <c r="E184" s="155"/>
      <c r="F184" s="155"/>
      <c r="G184" s="155"/>
      <c r="H184" s="155"/>
      <c r="I184" s="155"/>
      <c r="J184" s="155"/>
      <c r="K184" s="155"/>
      <c r="L184" s="155"/>
      <c r="M184" s="155"/>
      <c r="N184" s="155"/>
      <c r="O184" s="155"/>
      <c r="P184" s="155"/>
      <c r="Q184" s="155"/>
      <c r="R184" s="155"/>
      <c r="S184" s="155"/>
      <c r="T184" s="155"/>
      <c r="U184" s="155"/>
      <c r="V184" s="155"/>
      <c r="W184" s="155"/>
      <c r="X184" s="155"/>
    </row>
    <row r="185" spans="1:24" x14ac:dyDescent="0.3">
      <c r="A185" s="155"/>
      <c r="B185" s="155"/>
      <c r="C185" s="155"/>
      <c r="D185" s="155"/>
      <c r="E185" s="155"/>
      <c r="F185" s="155"/>
      <c r="G185" s="155"/>
      <c r="H185" s="155"/>
      <c r="I185" s="155"/>
      <c r="J185" s="155"/>
      <c r="K185" s="155"/>
      <c r="L185" s="155"/>
      <c r="M185" s="155"/>
      <c r="N185" s="155"/>
      <c r="O185" s="155"/>
      <c r="P185" s="155"/>
      <c r="Q185" s="155"/>
      <c r="R185" s="155"/>
      <c r="S185" s="155"/>
      <c r="T185" s="155"/>
      <c r="U185" s="155"/>
      <c r="V185" s="155"/>
      <c r="W185" s="155"/>
      <c r="X185" s="155"/>
    </row>
    <row r="186" spans="1:24" x14ac:dyDescent="0.3">
      <c r="A186" s="155"/>
      <c r="B186" s="155"/>
      <c r="C186" s="155"/>
      <c r="D186" s="155"/>
      <c r="E186" s="155"/>
      <c r="F186" s="155"/>
      <c r="G186" s="155"/>
      <c r="H186" s="155"/>
      <c r="I186" s="155"/>
      <c r="J186" s="155"/>
      <c r="K186" s="155"/>
      <c r="L186" s="155"/>
      <c r="M186" s="155"/>
      <c r="N186" s="155"/>
      <c r="O186" s="155"/>
      <c r="P186" s="155"/>
      <c r="Q186" s="155"/>
      <c r="R186" s="155"/>
      <c r="S186" s="155"/>
      <c r="T186" s="155"/>
      <c r="U186" s="155"/>
      <c r="V186" s="155"/>
      <c r="W186" s="155"/>
      <c r="X186" s="155"/>
    </row>
    <row r="187" spans="1:24" x14ac:dyDescent="0.3">
      <c r="A187" s="155"/>
      <c r="B187" s="155"/>
      <c r="C187" s="155"/>
      <c r="D187" s="155"/>
      <c r="E187" s="155"/>
      <c r="F187" s="155"/>
      <c r="G187" s="155"/>
      <c r="H187" s="155"/>
      <c r="I187" s="155"/>
      <c r="J187" s="155"/>
      <c r="K187" s="155"/>
      <c r="L187" s="155"/>
      <c r="M187" s="155"/>
      <c r="N187" s="155"/>
      <c r="O187" s="155"/>
      <c r="P187" s="155"/>
      <c r="Q187" s="155"/>
      <c r="R187" s="155"/>
      <c r="S187" s="155"/>
      <c r="T187" s="155"/>
      <c r="U187" s="155"/>
      <c r="V187" s="155"/>
      <c r="W187" s="155"/>
      <c r="X187" s="155"/>
    </row>
    <row r="188" spans="1:24" x14ac:dyDescent="0.3">
      <c r="A188" s="155"/>
      <c r="B188" s="155"/>
      <c r="C188" s="155"/>
      <c r="D188" s="155"/>
      <c r="E188" s="155"/>
      <c r="F188" s="155"/>
      <c r="G188" s="155"/>
      <c r="H188" s="155"/>
      <c r="I188" s="155"/>
      <c r="J188" s="155"/>
      <c r="K188" s="155"/>
      <c r="L188" s="155"/>
      <c r="M188" s="155"/>
      <c r="N188" s="155"/>
      <c r="O188" s="155"/>
      <c r="P188" s="155"/>
      <c r="Q188" s="155"/>
      <c r="R188" s="155"/>
      <c r="S188" s="155"/>
      <c r="T188" s="155"/>
      <c r="U188" s="155"/>
      <c r="V188" s="155"/>
      <c r="W188" s="155"/>
      <c r="X188" s="155"/>
    </row>
    <row r="189" spans="1:24" x14ac:dyDescent="0.3">
      <c r="A189" s="155"/>
      <c r="B189" s="155"/>
      <c r="C189" s="155"/>
      <c r="D189" s="155"/>
      <c r="E189" s="155"/>
      <c r="F189" s="155"/>
      <c r="G189" s="155"/>
      <c r="H189" s="155"/>
      <c r="I189" s="155"/>
      <c r="J189" s="155"/>
      <c r="K189" s="155"/>
      <c r="L189" s="155"/>
      <c r="M189" s="155"/>
      <c r="N189" s="155"/>
      <c r="O189" s="155"/>
      <c r="P189" s="155"/>
      <c r="Q189" s="155"/>
      <c r="R189" s="155"/>
      <c r="S189" s="155"/>
      <c r="T189" s="155"/>
      <c r="U189" s="155"/>
      <c r="V189" s="155"/>
      <c r="W189" s="155"/>
      <c r="X189" s="155"/>
    </row>
    <row r="190" spans="1:24" x14ac:dyDescent="0.3">
      <c r="A190" s="155"/>
      <c r="B190" s="155"/>
      <c r="C190" s="155"/>
      <c r="D190" s="155"/>
      <c r="E190" s="155"/>
      <c r="F190" s="155"/>
      <c r="G190" s="155"/>
      <c r="H190" s="155"/>
      <c r="I190" s="155"/>
      <c r="J190" s="155"/>
      <c r="K190" s="155"/>
      <c r="L190" s="155"/>
      <c r="M190" s="155"/>
      <c r="N190" s="155"/>
      <c r="O190" s="155"/>
      <c r="P190" s="155"/>
      <c r="Q190" s="155"/>
      <c r="R190" s="155"/>
      <c r="S190" s="155"/>
      <c r="T190" s="155"/>
      <c r="U190" s="155"/>
      <c r="V190" s="155"/>
      <c r="W190" s="155"/>
      <c r="X190" s="155"/>
    </row>
    <row r="191" spans="1:24" x14ac:dyDescent="0.3">
      <c r="A191" s="155"/>
      <c r="B191" s="155"/>
      <c r="C191" s="155"/>
      <c r="D191" s="155"/>
      <c r="E191" s="155"/>
      <c r="F191" s="155"/>
      <c r="G191" s="155"/>
      <c r="H191" s="155"/>
      <c r="I191" s="155"/>
      <c r="J191" s="155"/>
      <c r="K191" s="155"/>
      <c r="L191" s="155"/>
      <c r="M191" s="155"/>
      <c r="N191" s="155"/>
      <c r="O191" s="155"/>
      <c r="P191" s="155"/>
      <c r="Q191" s="155"/>
      <c r="R191" s="155"/>
      <c r="S191" s="155"/>
      <c r="T191" s="155"/>
      <c r="U191" s="155"/>
      <c r="V191" s="155"/>
      <c r="W191" s="155"/>
      <c r="X191" s="155"/>
    </row>
    <row r="192" spans="1:24" x14ac:dyDescent="0.3">
      <c r="A192" s="155"/>
      <c r="B192" s="155"/>
      <c r="C192" s="155"/>
      <c r="D192" s="155"/>
      <c r="E192" s="155"/>
      <c r="F192" s="155"/>
      <c r="G192" s="155"/>
      <c r="H192" s="155"/>
      <c r="I192" s="155"/>
      <c r="J192" s="155"/>
      <c r="K192" s="155"/>
      <c r="L192" s="155"/>
      <c r="M192" s="155"/>
      <c r="N192" s="155"/>
      <c r="O192" s="155"/>
      <c r="P192" s="155"/>
      <c r="Q192" s="155"/>
      <c r="R192" s="155"/>
      <c r="S192" s="155"/>
      <c r="T192" s="155"/>
      <c r="U192" s="155"/>
      <c r="V192" s="155"/>
      <c r="W192" s="155"/>
      <c r="X192" s="155"/>
    </row>
    <row r="193" spans="1:24" x14ac:dyDescent="0.3">
      <c r="A193" s="155"/>
      <c r="B193" s="155"/>
      <c r="C193" s="155"/>
      <c r="D193" s="155"/>
      <c r="E193" s="155"/>
      <c r="F193" s="155"/>
      <c r="G193" s="155"/>
      <c r="H193" s="155"/>
      <c r="I193" s="155"/>
      <c r="J193" s="155"/>
      <c r="K193" s="155"/>
      <c r="L193" s="155"/>
      <c r="M193" s="155"/>
      <c r="N193" s="155"/>
      <c r="O193" s="155"/>
      <c r="P193" s="155"/>
      <c r="Q193" s="155"/>
      <c r="R193" s="155"/>
      <c r="S193" s="155"/>
      <c r="T193" s="155"/>
      <c r="U193" s="155"/>
      <c r="V193" s="155"/>
      <c r="W193" s="155"/>
      <c r="X193" s="155"/>
    </row>
    <row r="194" spans="1:24" x14ac:dyDescent="0.3">
      <c r="A194" s="155"/>
      <c r="B194" s="155"/>
      <c r="C194" s="155"/>
      <c r="D194" s="155"/>
      <c r="E194" s="155"/>
      <c r="F194" s="155"/>
      <c r="G194" s="155"/>
      <c r="H194" s="155"/>
      <c r="I194" s="155"/>
      <c r="J194" s="155"/>
      <c r="K194" s="155"/>
      <c r="L194" s="155"/>
      <c r="M194" s="155"/>
      <c r="N194" s="155"/>
      <c r="O194" s="155"/>
      <c r="P194" s="155"/>
      <c r="Q194" s="155"/>
      <c r="R194" s="155"/>
      <c r="S194" s="155"/>
      <c r="T194" s="155"/>
      <c r="U194" s="155"/>
      <c r="V194" s="155"/>
      <c r="W194" s="155"/>
      <c r="X194" s="155"/>
    </row>
    <row r="195" spans="1:24" x14ac:dyDescent="0.3">
      <c r="A195" s="155"/>
      <c r="B195" s="155"/>
      <c r="C195" s="155"/>
      <c r="D195" s="155"/>
      <c r="E195" s="155"/>
      <c r="F195" s="155"/>
      <c r="G195" s="155"/>
      <c r="H195" s="155"/>
      <c r="I195" s="155"/>
      <c r="J195" s="155"/>
      <c r="K195" s="155"/>
      <c r="L195" s="155"/>
      <c r="M195" s="155"/>
      <c r="N195" s="155"/>
      <c r="O195" s="155"/>
      <c r="P195" s="155"/>
      <c r="Q195" s="155"/>
      <c r="R195" s="155"/>
      <c r="S195" s="155"/>
      <c r="T195" s="155"/>
      <c r="U195" s="155"/>
      <c r="V195" s="155"/>
      <c r="W195" s="155"/>
      <c r="X195" s="155"/>
    </row>
    <row r="196" spans="1:24" x14ac:dyDescent="0.3">
      <c r="A196" s="155"/>
      <c r="B196" s="155"/>
      <c r="C196" s="155"/>
      <c r="D196" s="155"/>
      <c r="E196" s="155"/>
      <c r="F196" s="155"/>
      <c r="G196" s="155"/>
      <c r="H196" s="155"/>
      <c r="I196" s="155"/>
      <c r="J196" s="155"/>
      <c r="K196" s="155"/>
      <c r="L196" s="155"/>
      <c r="M196" s="155"/>
      <c r="N196" s="155"/>
      <c r="O196" s="155"/>
      <c r="P196" s="155"/>
      <c r="Q196" s="155"/>
      <c r="R196" s="155"/>
      <c r="S196" s="155"/>
      <c r="T196" s="155"/>
      <c r="U196" s="155"/>
      <c r="V196" s="155"/>
      <c r="W196" s="155"/>
      <c r="X196" s="155"/>
    </row>
    <row r="197" spans="1:24" x14ac:dyDescent="0.3">
      <c r="A197" s="155"/>
      <c r="B197" s="155"/>
      <c r="C197" s="155"/>
      <c r="D197" s="155"/>
      <c r="E197" s="155"/>
      <c r="F197" s="155"/>
      <c r="G197" s="155"/>
      <c r="H197" s="155"/>
      <c r="I197" s="155"/>
      <c r="J197" s="155"/>
      <c r="K197" s="155"/>
      <c r="L197" s="155"/>
      <c r="M197" s="155"/>
      <c r="N197" s="155"/>
      <c r="O197" s="155"/>
      <c r="P197" s="155"/>
      <c r="Q197" s="155"/>
      <c r="R197" s="155"/>
      <c r="S197" s="155"/>
      <c r="T197" s="155"/>
      <c r="U197" s="155"/>
      <c r="V197" s="155"/>
      <c r="W197" s="155"/>
      <c r="X197" s="155"/>
    </row>
    <row r="198" spans="1:24" x14ac:dyDescent="0.3">
      <c r="A198" s="155"/>
      <c r="B198" s="155"/>
      <c r="C198" s="155"/>
      <c r="D198" s="155"/>
      <c r="E198" s="155"/>
      <c r="F198" s="155"/>
      <c r="G198" s="155"/>
      <c r="H198" s="155"/>
      <c r="I198" s="155"/>
      <c r="J198" s="155"/>
      <c r="K198" s="155"/>
      <c r="L198" s="155"/>
      <c r="M198" s="155"/>
      <c r="N198" s="155"/>
      <c r="O198" s="155"/>
      <c r="P198" s="155"/>
      <c r="Q198" s="155"/>
      <c r="R198" s="155"/>
      <c r="S198" s="155"/>
      <c r="T198" s="155"/>
      <c r="U198" s="155"/>
      <c r="V198" s="155"/>
      <c r="W198" s="155"/>
      <c r="X198" s="155"/>
    </row>
    <row r="199" spans="1:24" x14ac:dyDescent="0.3">
      <c r="A199" s="155"/>
      <c r="B199" s="155"/>
      <c r="C199" s="155"/>
      <c r="D199" s="155"/>
      <c r="E199" s="155"/>
      <c r="F199" s="155"/>
      <c r="G199" s="155"/>
      <c r="H199" s="155"/>
      <c r="I199" s="155"/>
      <c r="J199" s="155"/>
      <c r="K199" s="155"/>
      <c r="L199" s="155"/>
      <c r="M199" s="155"/>
      <c r="N199" s="155"/>
      <c r="O199" s="155"/>
      <c r="P199" s="155"/>
      <c r="Q199" s="155"/>
      <c r="R199" s="155"/>
      <c r="S199" s="155"/>
      <c r="T199" s="155"/>
      <c r="U199" s="155"/>
      <c r="V199" s="155"/>
      <c r="W199" s="155"/>
      <c r="X199" s="155"/>
    </row>
    <row r="200" spans="1:24" x14ac:dyDescent="0.3">
      <c r="A200" s="155"/>
      <c r="B200" s="155"/>
      <c r="C200" s="155"/>
      <c r="D200" s="155"/>
      <c r="E200" s="155"/>
      <c r="F200" s="155"/>
      <c r="G200" s="155"/>
      <c r="H200" s="155"/>
      <c r="I200" s="155"/>
      <c r="J200" s="155"/>
      <c r="K200" s="155"/>
      <c r="L200" s="155"/>
      <c r="M200" s="155"/>
      <c r="N200" s="155"/>
      <c r="O200" s="155"/>
      <c r="P200" s="155"/>
      <c r="Q200" s="155"/>
      <c r="R200" s="155"/>
      <c r="S200" s="155"/>
      <c r="T200" s="155"/>
      <c r="U200" s="155"/>
      <c r="V200" s="155"/>
      <c r="W200" s="155"/>
      <c r="X200" s="155"/>
    </row>
    <row r="201" spans="1:24" x14ac:dyDescent="0.3">
      <c r="A201" s="155"/>
      <c r="B201" s="155"/>
      <c r="C201" s="155"/>
      <c r="D201" s="155"/>
      <c r="E201" s="155"/>
      <c r="F201" s="155"/>
      <c r="G201" s="155"/>
      <c r="H201" s="155"/>
      <c r="I201" s="155"/>
      <c r="J201" s="155"/>
      <c r="K201" s="155"/>
      <c r="L201" s="155"/>
      <c r="M201" s="155"/>
      <c r="N201" s="155"/>
      <c r="O201" s="155"/>
      <c r="P201" s="155"/>
      <c r="Q201" s="155"/>
      <c r="R201" s="155"/>
      <c r="S201" s="155"/>
      <c r="T201" s="155"/>
      <c r="U201" s="155"/>
      <c r="V201" s="155"/>
      <c r="W201" s="155"/>
      <c r="X201" s="155"/>
    </row>
    <row r="202" spans="1:24" x14ac:dyDescent="0.3">
      <c r="A202" s="155"/>
      <c r="B202" s="155"/>
      <c r="C202" s="155"/>
      <c r="D202" s="155"/>
      <c r="E202" s="155"/>
      <c r="F202" s="155"/>
      <c r="G202" s="155"/>
      <c r="H202" s="155"/>
      <c r="I202" s="155"/>
      <c r="J202" s="155"/>
      <c r="K202" s="155"/>
      <c r="L202" s="155"/>
      <c r="M202" s="155"/>
      <c r="N202" s="155"/>
      <c r="O202" s="155"/>
      <c r="P202" s="155"/>
      <c r="Q202" s="155"/>
      <c r="R202" s="155"/>
      <c r="S202" s="155"/>
      <c r="T202" s="155"/>
      <c r="U202" s="155"/>
      <c r="V202" s="155"/>
      <c r="W202" s="155"/>
      <c r="X202" s="155"/>
    </row>
    <row r="203" spans="1:24" x14ac:dyDescent="0.3">
      <c r="A203" s="155"/>
      <c r="B203" s="155"/>
      <c r="C203" s="155"/>
      <c r="D203" s="155"/>
      <c r="E203" s="155"/>
      <c r="F203" s="155"/>
      <c r="G203" s="155"/>
      <c r="H203" s="155"/>
      <c r="I203" s="155"/>
      <c r="J203" s="155"/>
      <c r="K203" s="155"/>
      <c r="L203" s="155"/>
      <c r="M203" s="155"/>
      <c r="N203" s="155"/>
      <c r="O203" s="155"/>
      <c r="P203" s="155"/>
      <c r="Q203" s="155"/>
      <c r="R203" s="155"/>
      <c r="S203" s="155"/>
      <c r="T203" s="155"/>
      <c r="U203" s="155"/>
      <c r="V203" s="155"/>
      <c r="W203" s="155"/>
      <c r="X203" s="155"/>
    </row>
    <row r="204" spans="1:24" x14ac:dyDescent="0.3">
      <c r="A204" s="155"/>
      <c r="B204" s="155"/>
      <c r="C204" s="155"/>
      <c r="D204" s="155"/>
      <c r="E204" s="155"/>
      <c r="F204" s="155"/>
      <c r="G204" s="155"/>
      <c r="H204" s="155"/>
      <c r="I204" s="155"/>
      <c r="J204" s="155"/>
      <c r="K204" s="155"/>
      <c r="L204" s="155"/>
      <c r="M204" s="155"/>
      <c r="N204" s="155"/>
      <c r="O204" s="155"/>
      <c r="P204" s="155"/>
      <c r="Q204" s="155"/>
      <c r="R204" s="155"/>
      <c r="S204" s="155"/>
      <c r="T204" s="155"/>
      <c r="U204" s="155"/>
      <c r="V204" s="155"/>
      <c r="W204" s="155"/>
      <c r="X204" s="155"/>
    </row>
    <row r="205" spans="1:24" x14ac:dyDescent="0.3">
      <c r="A205" s="155"/>
      <c r="B205" s="155"/>
      <c r="C205" s="155"/>
      <c r="D205" s="155"/>
      <c r="E205" s="155"/>
      <c r="F205" s="155"/>
      <c r="G205" s="155"/>
      <c r="H205" s="155"/>
      <c r="I205" s="155"/>
      <c r="J205" s="155"/>
      <c r="K205" s="155"/>
      <c r="L205" s="155"/>
      <c r="M205" s="155"/>
      <c r="N205" s="155"/>
      <c r="O205" s="155"/>
      <c r="P205" s="155"/>
      <c r="Q205" s="155"/>
      <c r="R205" s="155"/>
      <c r="S205" s="155"/>
      <c r="T205" s="155"/>
      <c r="U205" s="155"/>
      <c r="V205" s="155"/>
      <c r="W205" s="155"/>
      <c r="X205" s="155"/>
    </row>
    <row r="206" spans="1:24" x14ac:dyDescent="0.3">
      <c r="A206" s="155"/>
      <c r="B206" s="155"/>
      <c r="C206" s="155"/>
      <c r="D206" s="155"/>
      <c r="E206" s="155"/>
      <c r="F206" s="155"/>
      <c r="G206" s="155"/>
      <c r="H206" s="155"/>
      <c r="I206" s="155"/>
      <c r="J206" s="155"/>
      <c r="K206" s="155"/>
      <c r="L206" s="155"/>
      <c r="M206" s="155"/>
      <c r="N206" s="155"/>
      <c r="O206" s="155"/>
      <c r="P206" s="155"/>
      <c r="Q206" s="155"/>
      <c r="R206" s="155"/>
      <c r="S206" s="155"/>
      <c r="T206" s="155"/>
      <c r="U206" s="155"/>
      <c r="V206" s="155"/>
      <c r="W206" s="155"/>
      <c r="X206" s="155"/>
    </row>
    <row r="207" spans="1:24" x14ac:dyDescent="0.3">
      <c r="A207" s="155"/>
      <c r="B207" s="155"/>
      <c r="C207" s="155"/>
      <c r="D207" s="155"/>
      <c r="E207" s="155"/>
      <c r="F207" s="155"/>
      <c r="G207" s="155"/>
      <c r="H207" s="155"/>
      <c r="I207" s="155"/>
      <c r="J207" s="155"/>
      <c r="K207" s="155"/>
      <c r="L207" s="155"/>
      <c r="M207" s="155"/>
      <c r="N207" s="155"/>
      <c r="O207" s="155"/>
      <c r="P207" s="155"/>
      <c r="Q207" s="155"/>
      <c r="R207" s="155"/>
      <c r="S207" s="155"/>
      <c r="T207" s="155"/>
      <c r="U207" s="155"/>
      <c r="V207" s="155"/>
      <c r="W207" s="155"/>
      <c r="X207" s="155"/>
    </row>
    <row r="208" spans="1:24" x14ac:dyDescent="0.3">
      <c r="A208" s="155"/>
      <c r="B208" s="155"/>
      <c r="C208" s="155"/>
      <c r="D208" s="155"/>
      <c r="E208" s="155"/>
      <c r="F208" s="155"/>
      <c r="G208" s="155"/>
      <c r="H208" s="155"/>
      <c r="I208" s="155"/>
      <c r="J208" s="155"/>
      <c r="K208" s="155"/>
      <c r="L208" s="155"/>
      <c r="M208" s="155"/>
      <c r="N208" s="155"/>
      <c r="O208" s="155"/>
      <c r="P208" s="155"/>
      <c r="Q208" s="155"/>
      <c r="R208" s="155"/>
      <c r="S208" s="155"/>
      <c r="T208" s="155"/>
      <c r="U208" s="155"/>
      <c r="V208" s="155"/>
      <c r="W208" s="155"/>
      <c r="X208" s="155"/>
    </row>
    <row r="209" spans="1:24" x14ac:dyDescent="0.3">
      <c r="A209" s="155"/>
      <c r="B209" s="155"/>
      <c r="C209" s="155"/>
      <c r="D209" s="155"/>
      <c r="E209" s="155"/>
      <c r="F209" s="155"/>
      <c r="G209" s="155"/>
      <c r="H209" s="155"/>
      <c r="I209" s="155"/>
      <c r="J209" s="155"/>
      <c r="K209" s="155"/>
      <c r="L209" s="155"/>
      <c r="M209" s="155"/>
      <c r="N209" s="155"/>
      <c r="O209" s="155"/>
      <c r="P209" s="155"/>
      <c r="Q209" s="155"/>
      <c r="R209" s="155"/>
      <c r="S209" s="155"/>
      <c r="T209" s="155"/>
      <c r="U209" s="155"/>
      <c r="V209" s="155"/>
      <c r="W209" s="155"/>
      <c r="X209" s="155"/>
    </row>
    <row r="210" spans="1:24" x14ac:dyDescent="0.3">
      <c r="A210" s="155"/>
      <c r="B210" s="155"/>
      <c r="C210" s="155"/>
      <c r="D210" s="155"/>
      <c r="E210" s="155"/>
      <c r="F210" s="155"/>
      <c r="G210" s="155"/>
      <c r="H210" s="155"/>
      <c r="I210" s="155"/>
      <c r="J210" s="155"/>
      <c r="K210" s="155"/>
      <c r="L210" s="155"/>
      <c r="M210" s="155"/>
      <c r="N210" s="155"/>
      <c r="O210" s="155"/>
      <c r="P210" s="155"/>
      <c r="Q210" s="155"/>
      <c r="R210" s="155"/>
      <c r="S210" s="155"/>
      <c r="T210" s="155"/>
      <c r="U210" s="155"/>
      <c r="V210" s="155"/>
      <c r="W210" s="155"/>
      <c r="X210" s="155"/>
    </row>
    <row r="211" spans="1:24" x14ac:dyDescent="0.3">
      <c r="A211" s="155"/>
      <c r="B211" s="155"/>
      <c r="C211" s="155"/>
      <c r="D211" s="155"/>
      <c r="E211" s="155"/>
      <c r="F211" s="155"/>
      <c r="G211" s="155"/>
      <c r="H211" s="155"/>
      <c r="I211" s="155"/>
      <c r="J211" s="155"/>
      <c r="K211" s="155"/>
      <c r="L211" s="155"/>
      <c r="M211" s="155"/>
      <c r="N211" s="155"/>
      <c r="O211" s="155"/>
      <c r="P211" s="155"/>
      <c r="Q211" s="155"/>
      <c r="R211" s="155"/>
      <c r="S211" s="155"/>
      <c r="T211" s="155"/>
      <c r="U211" s="155"/>
      <c r="V211" s="155"/>
      <c r="W211" s="155"/>
      <c r="X211" s="155"/>
    </row>
    <row r="212" spans="1:24" x14ac:dyDescent="0.3">
      <c r="A212" s="155"/>
      <c r="B212" s="155"/>
      <c r="C212" s="155"/>
      <c r="D212" s="155"/>
      <c r="E212" s="155"/>
      <c r="F212" s="155"/>
      <c r="G212" s="155"/>
      <c r="H212" s="155"/>
      <c r="I212" s="155"/>
      <c r="J212" s="155"/>
      <c r="K212" s="155"/>
      <c r="L212" s="155"/>
      <c r="M212" s="155"/>
      <c r="N212" s="155"/>
      <c r="O212" s="155"/>
      <c r="P212" s="155"/>
      <c r="Q212" s="155"/>
      <c r="R212" s="155"/>
      <c r="S212" s="155"/>
      <c r="T212" s="155"/>
      <c r="U212" s="155"/>
      <c r="V212" s="155"/>
      <c r="W212" s="155"/>
      <c r="X212" s="155"/>
    </row>
    <row r="213" spans="1:24" x14ac:dyDescent="0.3">
      <c r="A213" s="155"/>
      <c r="B213" s="155"/>
      <c r="C213" s="155"/>
      <c r="D213" s="155"/>
      <c r="E213" s="155"/>
      <c r="F213" s="155"/>
      <c r="G213" s="155"/>
      <c r="H213" s="155"/>
      <c r="I213" s="155"/>
      <c r="J213" s="155"/>
      <c r="K213" s="155"/>
      <c r="L213" s="155"/>
      <c r="M213" s="155"/>
      <c r="N213" s="155"/>
      <c r="O213" s="155"/>
      <c r="P213" s="155"/>
      <c r="Q213" s="155"/>
      <c r="R213" s="155"/>
      <c r="S213" s="155"/>
      <c r="T213" s="155"/>
      <c r="U213" s="155"/>
      <c r="V213" s="155"/>
      <c r="W213" s="155"/>
      <c r="X213" s="155"/>
    </row>
    <row r="214" spans="1:24" x14ac:dyDescent="0.3">
      <c r="A214" s="155"/>
      <c r="B214" s="155"/>
      <c r="C214" s="155"/>
      <c r="D214" s="155"/>
      <c r="E214" s="155"/>
      <c r="F214" s="155"/>
      <c r="G214" s="155"/>
      <c r="H214" s="155"/>
      <c r="I214" s="155"/>
      <c r="J214" s="155"/>
      <c r="K214" s="155"/>
      <c r="L214" s="155"/>
      <c r="M214" s="155"/>
      <c r="N214" s="155"/>
      <c r="O214" s="155"/>
      <c r="P214" s="155"/>
      <c r="Q214" s="155"/>
      <c r="R214" s="155"/>
      <c r="S214" s="155"/>
      <c r="T214" s="155"/>
      <c r="U214" s="155"/>
      <c r="V214" s="155"/>
      <c r="W214" s="155"/>
      <c r="X214" s="155"/>
    </row>
    <row r="215" spans="1:24" x14ac:dyDescent="0.3">
      <c r="A215" s="155"/>
      <c r="B215" s="155"/>
      <c r="C215" s="155"/>
      <c r="D215" s="155"/>
      <c r="E215" s="155"/>
      <c r="F215" s="155"/>
      <c r="G215" s="155"/>
      <c r="H215" s="155"/>
      <c r="I215" s="155"/>
      <c r="J215" s="155"/>
      <c r="K215" s="155"/>
      <c r="L215" s="155"/>
      <c r="M215" s="155"/>
      <c r="N215" s="155"/>
      <c r="O215" s="155"/>
      <c r="P215" s="155"/>
      <c r="Q215" s="155"/>
      <c r="R215" s="155"/>
      <c r="S215" s="155"/>
      <c r="T215" s="155"/>
      <c r="U215" s="155"/>
      <c r="V215" s="155"/>
      <c r="W215" s="155"/>
      <c r="X215" s="155"/>
    </row>
    <row r="216" spans="1:24" x14ac:dyDescent="0.3">
      <c r="A216" s="155"/>
      <c r="B216" s="155"/>
      <c r="C216" s="155"/>
      <c r="D216" s="155"/>
      <c r="E216" s="155"/>
      <c r="F216" s="155"/>
      <c r="G216" s="155"/>
      <c r="H216" s="155"/>
      <c r="I216" s="155"/>
      <c r="J216" s="155"/>
      <c r="K216" s="155"/>
      <c r="L216" s="155"/>
      <c r="M216" s="155"/>
      <c r="N216" s="155"/>
      <c r="O216" s="155"/>
      <c r="P216" s="155"/>
      <c r="Q216" s="155"/>
      <c r="R216" s="155"/>
      <c r="S216" s="155"/>
      <c r="T216" s="155"/>
      <c r="U216" s="155"/>
      <c r="V216" s="155"/>
      <c r="W216" s="155"/>
      <c r="X216" s="155"/>
    </row>
    <row r="217" spans="1:24" x14ac:dyDescent="0.3">
      <c r="A217" s="155"/>
      <c r="B217" s="155"/>
      <c r="C217" s="155"/>
      <c r="D217" s="155"/>
      <c r="E217" s="155"/>
      <c r="F217" s="155"/>
      <c r="G217" s="155"/>
      <c r="H217" s="155"/>
      <c r="I217" s="155"/>
      <c r="J217" s="155"/>
      <c r="K217" s="155"/>
      <c r="L217" s="155"/>
      <c r="M217" s="155"/>
      <c r="N217" s="155"/>
      <c r="O217" s="155"/>
      <c r="P217" s="155"/>
      <c r="Q217" s="155"/>
      <c r="R217" s="155"/>
      <c r="S217" s="155"/>
      <c r="T217" s="155"/>
      <c r="U217" s="155"/>
      <c r="V217" s="155"/>
      <c r="W217" s="155"/>
      <c r="X217" s="155"/>
    </row>
    <row r="218" spans="1:24" x14ac:dyDescent="0.3">
      <c r="A218" s="155"/>
      <c r="B218" s="155"/>
      <c r="C218" s="155"/>
      <c r="D218" s="155"/>
      <c r="E218" s="155"/>
      <c r="F218" s="155"/>
      <c r="G218" s="155"/>
      <c r="H218" s="155"/>
      <c r="I218" s="155"/>
      <c r="J218" s="155"/>
      <c r="K218" s="155"/>
      <c r="L218" s="155"/>
      <c r="M218" s="155"/>
      <c r="N218" s="155"/>
      <c r="O218" s="155"/>
      <c r="P218" s="155"/>
      <c r="Q218" s="155"/>
      <c r="R218" s="155"/>
      <c r="S218" s="155"/>
      <c r="T218" s="155"/>
      <c r="U218" s="155"/>
      <c r="V218" s="155"/>
      <c r="W218" s="155"/>
      <c r="X218" s="155"/>
    </row>
    <row r="219" spans="1:24" x14ac:dyDescent="0.3">
      <c r="A219" s="155"/>
      <c r="B219" s="155"/>
      <c r="C219" s="155"/>
      <c r="D219" s="155"/>
      <c r="E219" s="155"/>
      <c r="F219" s="155"/>
      <c r="G219" s="155"/>
      <c r="H219" s="155"/>
      <c r="I219" s="155"/>
      <c r="J219" s="155"/>
      <c r="K219" s="155"/>
      <c r="L219" s="155"/>
      <c r="M219" s="155"/>
      <c r="N219" s="155"/>
      <c r="O219" s="155"/>
      <c r="P219" s="155"/>
      <c r="Q219" s="155"/>
      <c r="R219" s="155"/>
      <c r="S219" s="155"/>
      <c r="T219" s="155"/>
      <c r="U219" s="155"/>
      <c r="V219" s="155"/>
      <c r="W219" s="155"/>
      <c r="X219" s="155"/>
    </row>
    <row r="220" spans="1:24" x14ac:dyDescent="0.3">
      <c r="A220" s="155"/>
      <c r="B220" s="155"/>
      <c r="C220" s="155"/>
      <c r="D220" s="155"/>
      <c r="E220" s="155"/>
      <c r="F220" s="155"/>
      <c r="G220" s="155"/>
      <c r="H220" s="155"/>
      <c r="I220" s="155"/>
      <c r="J220" s="155"/>
      <c r="K220" s="155"/>
      <c r="L220" s="155"/>
      <c r="M220" s="155"/>
      <c r="N220" s="155"/>
      <c r="O220" s="155"/>
      <c r="P220" s="155"/>
      <c r="Q220" s="155"/>
      <c r="R220" s="155"/>
      <c r="S220" s="155"/>
      <c r="T220" s="155"/>
      <c r="U220" s="155"/>
      <c r="V220" s="155"/>
      <c r="W220" s="155"/>
      <c r="X220" s="155"/>
    </row>
    <row r="221" spans="1:24" x14ac:dyDescent="0.3">
      <c r="A221" s="155"/>
      <c r="B221" s="155"/>
      <c r="C221" s="155"/>
      <c r="D221" s="155"/>
      <c r="E221" s="155"/>
      <c r="F221" s="155"/>
      <c r="G221" s="155"/>
      <c r="H221" s="155"/>
      <c r="I221" s="155"/>
      <c r="J221" s="155"/>
      <c r="K221" s="155"/>
      <c r="L221" s="155"/>
      <c r="M221" s="155"/>
      <c r="N221" s="155"/>
      <c r="O221" s="155"/>
      <c r="P221" s="155"/>
      <c r="Q221" s="155"/>
      <c r="R221" s="155"/>
      <c r="S221" s="155"/>
      <c r="T221" s="155"/>
      <c r="U221" s="155"/>
      <c r="V221" s="155"/>
      <c r="W221" s="155"/>
      <c r="X221" s="155"/>
    </row>
    <row r="222" spans="1:24" x14ac:dyDescent="0.3">
      <c r="A222" s="155"/>
      <c r="B222" s="155"/>
      <c r="C222" s="155"/>
      <c r="D222" s="155"/>
      <c r="E222" s="155"/>
      <c r="F222" s="155"/>
      <c r="G222" s="155"/>
      <c r="H222" s="155"/>
      <c r="I222" s="155"/>
      <c r="J222" s="155"/>
      <c r="K222" s="155"/>
      <c r="L222" s="155"/>
      <c r="M222" s="155"/>
      <c r="N222" s="155"/>
      <c r="O222" s="155"/>
      <c r="P222" s="155"/>
      <c r="Q222" s="155"/>
      <c r="R222" s="155"/>
      <c r="S222" s="155"/>
      <c r="T222" s="155"/>
      <c r="U222" s="155"/>
      <c r="V222" s="155"/>
      <c r="W222" s="155"/>
      <c r="X222" s="155"/>
    </row>
    <row r="223" spans="1:24" x14ac:dyDescent="0.3">
      <c r="A223" s="155"/>
      <c r="B223" s="155"/>
      <c r="C223" s="155"/>
      <c r="D223" s="155"/>
      <c r="E223" s="155"/>
      <c r="F223" s="155"/>
      <c r="G223" s="155"/>
      <c r="H223" s="155"/>
      <c r="I223" s="155"/>
      <c r="J223" s="155"/>
      <c r="K223" s="155"/>
      <c r="L223" s="155"/>
      <c r="M223" s="155"/>
      <c r="N223" s="155"/>
      <c r="O223" s="155"/>
      <c r="P223" s="155"/>
      <c r="Q223" s="155"/>
      <c r="R223" s="155"/>
      <c r="S223" s="155"/>
      <c r="T223" s="155"/>
      <c r="U223" s="155"/>
      <c r="V223" s="155"/>
      <c r="W223" s="155"/>
      <c r="X223" s="155"/>
    </row>
    <row r="224" spans="1:24" x14ac:dyDescent="0.3">
      <c r="A224" s="155"/>
      <c r="B224" s="155"/>
      <c r="C224" s="155"/>
      <c r="D224" s="155"/>
      <c r="E224" s="155"/>
      <c r="F224" s="155"/>
      <c r="G224" s="155"/>
      <c r="H224" s="155"/>
      <c r="I224" s="155"/>
      <c r="J224" s="155"/>
      <c r="K224" s="155"/>
      <c r="L224" s="155"/>
      <c r="M224" s="155"/>
      <c r="N224" s="155"/>
      <c r="O224" s="155"/>
      <c r="P224" s="155"/>
      <c r="Q224" s="155"/>
      <c r="R224" s="155"/>
      <c r="S224" s="155"/>
      <c r="T224" s="155"/>
      <c r="U224" s="155"/>
      <c r="V224" s="155"/>
      <c r="W224" s="155"/>
      <c r="X224" s="155"/>
    </row>
    <row r="225" spans="1:24" x14ac:dyDescent="0.3">
      <c r="A225" s="155"/>
      <c r="B225" s="155"/>
      <c r="C225" s="155"/>
      <c r="D225" s="155"/>
      <c r="E225" s="155"/>
      <c r="F225" s="155"/>
      <c r="G225" s="155"/>
      <c r="H225" s="155"/>
      <c r="I225" s="155"/>
      <c r="J225" s="155"/>
      <c r="K225" s="155"/>
      <c r="L225" s="155"/>
      <c r="M225" s="155"/>
      <c r="N225" s="155"/>
      <c r="O225" s="155"/>
      <c r="P225" s="155"/>
      <c r="Q225" s="155"/>
      <c r="R225" s="155"/>
      <c r="S225" s="155"/>
      <c r="T225" s="155"/>
      <c r="U225" s="155"/>
      <c r="V225" s="155"/>
      <c r="W225" s="155"/>
      <c r="X225" s="155"/>
    </row>
    <row r="226" spans="1:24" x14ac:dyDescent="0.3">
      <c r="A226" s="155"/>
      <c r="B226" s="155"/>
      <c r="C226" s="155"/>
      <c r="D226" s="155"/>
      <c r="E226" s="155"/>
      <c r="F226" s="155"/>
      <c r="G226" s="155"/>
      <c r="H226" s="155"/>
      <c r="I226" s="155"/>
      <c r="J226" s="155"/>
      <c r="K226" s="155"/>
      <c r="L226" s="155"/>
      <c r="M226" s="155"/>
      <c r="N226" s="155"/>
      <c r="O226" s="155"/>
      <c r="P226" s="155"/>
      <c r="Q226" s="155"/>
      <c r="R226" s="155"/>
      <c r="S226" s="155"/>
      <c r="T226" s="155"/>
      <c r="U226" s="155"/>
      <c r="V226" s="155"/>
      <c r="W226" s="155"/>
      <c r="X226" s="155"/>
    </row>
    <row r="227" spans="1:24" x14ac:dyDescent="0.3">
      <c r="A227" s="155"/>
      <c r="B227" s="155"/>
      <c r="C227" s="155"/>
      <c r="D227" s="155"/>
      <c r="E227" s="155"/>
      <c r="F227" s="155"/>
      <c r="G227" s="155"/>
      <c r="H227" s="155"/>
      <c r="I227" s="155"/>
      <c r="J227" s="155"/>
      <c r="K227" s="155"/>
      <c r="L227" s="155"/>
      <c r="M227" s="155"/>
      <c r="N227" s="155"/>
      <c r="O227" s="155"/>
      <c r="P227" s="155"/>
      <c r="Q227" s="155"/>
      <c r="R227" s="155"/>
      <c r="S227" s="155"/>
      <c r="T227" s="155"/>
      <c r="U227" s="155"/>
      <c r="V227" s="155"/>
      <c r="W227" s="155"/>
      <c r="X227" s="155"/>
    </row>
    <row r="228" spans="1:24" x14ac:dyDescent="0.3">
      <c r="A228" s="155"/>
      <c r="B228" s="155"/>
      <c r="C228" s="155"/>
      <c r="D228" s="155"/>
      <c r="E228" s="155"/>
      <c r="F228" s="155"/>
      <c r="G228" s="155"/>
      <c r="H228" s="155"/>
      <c r="I228" s="155"/>
      <c r="J228" s="155"/>
      <c r="K228" s="155"/>
      <c r="L228" s="155"/>
      <c r="M228" s="155"/>
      <c r="N228" s="155"/>
      <c r="O228" s="155"/>
      <c r="P228" s="155"/>
      <c r="Q228" s="155"/>
      <c r="R228" s="155"/>
      <c r="S228" s="155"/>
      <c r="T228" s="155"/>
      <c r="U228" s="155"/>
      <c r="V228" s="155"/>
      <c r="W228" s="155"/>
      <c r="X228" s="155"/>
    </row>
    <row r="229" spans="1:24" x14ac:dyDescent="0.3">
      <c r="A229" s="155"/>
      <c r="B229" s="155"/>
      <c r="C229" s="155"/>
      <c r="D229" s="155"/>
      <c r="E229" s="155"/>
      <c r="F229" s="155"/>
      <c r="G229" s="155"/>
      <c r="H229" s="155"/>
      <c r="I229" s="155"/>
      <c r="J229" s="155"/>
      <c r="K229" s="155"/>
      <c r="L229" s="155"/>
      <c r="M229" s="155"/>
      <c r="N229" s="155"/>
      <c r="O229" s="155"/>
      <c r="P229" s="155"/>
      <c r="Q229" s="155"/>
      <c r="R229" s="155"/>
      <c r="S229" s="155"/>
      <c r="T229" s="155"/>
      <c r="U229" s="155"/>
      <c r="V229" s="155"/>
      <c r="W229" s="155"/>
      <c r="X229" s="155"/>
    </row>
    <row r="230" spans="1:24" x14ac:dyDescent="0.3">
      <c r="A230" s="155"/>
      <c r="B230" s="155"/>
      <c r="C230" s="155"/>
      <c r="D230" s="155"/>
      <c r="E230" s="155"/>
      <c r="F230" s="155"/>
      <c r="G230" s="155"/>
      <c r="H230" s="155"/>
      <c r="I230" s="155"/>
      <c r="J230" s="155"/>
      <c r="K230" s="155"/>
      <c r="L230" s="155"/>
      <c r="M230" s="155"/>
      <c r="N230" s="155"/>
      <c r="O230" s="155"/>
      <c r="P230" s="155"/>
      <c r="Q230" s="155"/>
      <c r="R230" s="155"/>
      <c r="S230" s="155"/>
      <c r="T230" s="155"/>
      <c r="U230" s="155"/>
      <c r="V230" s="155"/>
      <c r="W230" s="155"/>
      <c r="X230" s="155"/>
    </row>
    <row r="231" spans="1:24" x14ac:dyDescent="0.3">
      <c r="A231" s="155"/>
      <c r="B231" s="155"/>
      <c r="C231" s="155"/>
      <c r="D231" s="155"/>
      <c r="E231" s="155"/>
      <c r="F231" s="155"/>
      <c r="G231" s="155"/>
      <c r="H231" s="155"/>
      <c r="I231" s="155"/>
      <c r="J231" s="155"/>
      <c r="K231" s="155"/>
      <c r="L231" s="155"/>
      <c r="M231" s="155"/>
      <c r="N231" s="155"/>
      <c r="O231" s="155"/>
      <c r="P231" s="155"/>
      <c r="Q231" s="155"/>
      <c r="R231" s="155"/>
      <c r="S231" s="155"/>
      <c r="T231" s="155"/>
      <c r="U231" s="155"/>
      <c r="V231" s="155"/>
      <c r="W231" s="155"/>
      <c r="X231" s="155"/>
    </row>
    <row r="232" spans="1:24" x14ac:dyDescent="0.3">
      <c r="A232" s="155"/>
      <c r="B232" s="155"/>
      <c r="C232" s="155"/>
      <c r="D232" s="155"/>
      <c r="E232" s="155"/>
      <c r="F232" s="155"/>
      <c r="G232" s="155"/>
      <c r="H232" s="155"/>
      <c r="I232" s="155"/>
      <c r="J232" s="155"/>
      <c r="K232" s="155"/>
      <c r="L232" s="155"/>
      <c r="M232" s="155"/>
      <c r="N232" s="155"/>
      <c r="O232" s="155"/>
      <c r="P232" s="155"/>
      <c r="Q232" s="155"/>
      <c r="R232" s="155"/>
      <c r="S232" s="155"/>
      <c r="T232" s="155"/>
      <c r="U232" s="155"/>
      <c r="V232" s="155"/>
      <c r="W232" s="155"/>
      <c r="X232" s="155"/>
    </row>
    <row r="233" spans="1:24" x14ac:dyDescent="0.3">
      <c r="A233" s="155"/>
      <c r="B233" s="155"/>
      <c r="C233" s="155"/>
      <c r="D233" s="155"/>
      <c r="E233" s="155"/>
      <c r="F233" s="155"/>
      <c r="G233" s="155"/>
      <c r="H233" s="155"/>
      <c r="I233" s="155"/>
      <c r="J233" s="155"/>
      <c r="K233" s="155"/>
      <c r="L233" s="155"/>
      <c r="M233" s="155"/>
      <c r="N233" s="155"/>
      <c r="O233" s="155"/>
      <c r="P233" s="155"/>
      <c r="Q233" s="155"/>
      <c r="R233" s="155"/>
      <c r="S233" s="155"/>
      <c r="T233" s="155"/>
      <c r="U233" s="155"/>
      <c r="V233" s="155"/>
      <c r="W233" s="155"/>
      <c r="X233" s="155"/>
    </row>
    <row r="234" spans="1:24" x14ac:dyDescent="0.3">
      <c r="A234" s="155"/>
      <c r="B234" s="155"/>
      <c r="C234" s="155"/>
      <c r="D234" s="155"/>
      <c r="E234" s="155"/>
      <c r="F234" s="155"/>
      <c r="G234" s="155"/>
      <c r="H234" s="155"/>
      <c r="I234" s="155"/>
      <c r="J234" s="155"/>
      <c r="K234" s="155"/>
      <c r="L234" s="155"/>
      <c r="M234" s="155"/>
      <c r="N234" s="155"/>
      <c r="O234" s="155"/>
      <c r="P234" s="155"/>
      <c r="Q234" s="155"/>
      <c r="R234" s="155"/>
      <c r="S234" s="155"/>
      <c r="T234" s="155"/>
      <c r="U234" s="155"/>
      <c r="V234" s="155"/>
      <c r="W234" s="155"/>
      <c r="X234" s="155"/>
    </row>
    <row r="235" spans="1:24" x14ac:dyDescent="0.3">
      <c r="A235" s="155"/>
      <c r="B235" s="155"/>
      <c r="C235" s="155"/>
      <c r="D235" s="155"/>
      <c r="E235" s="155"/>
      <c r="F235" s="155"/>
      <c r="G235" s="155"/>
      <c r="H235" s="155"/>
      <c r="I235" s="155"/>
      <c r="J235" s="155"/>
      <c r="K235" s="155"/>
      <c r="L235" s="155"/>
      <c r="M235" s="155"/>
      <c r="N235" s="155"/>
      <c r="O235" s="155"/>
      <c r="P235" s="155"/>
      <c r="Q235" s="155"/>
      <c r="R235" s="155"/>
      <c r="S235" s="155"/>
      <c r="T235" s="155"/>
      <c r="U235" s="155"/>
      <c r="V235" s="155"/>
      <c r="W235" s="155"/>
      <c r="X235" s="155"/>
    </row>
    <row r="236" spans="1:24" x14ac:dyDescent="0.3">
      <c r="A236" s="155"/>
      <c r="B236" s="155"/>
      <c r="C236" s="155"/>
      <c r="D236" s="155"/>
      <c r="E236" s="155"/>
      <c r="F236" s="155"/>
      <c r="G236" s="155"/>
      <c r="H236" s="155"/>
      <c r="I236" s="155"/>
      <c r="J236" s="155"/>
      <c r="K236" s="155"/>
      <c r="L236" s="155"/>
      <c r="M236" s="155"/>
      <c r="N236" s="155"/>
      <c r="O236" s="155"/>
      <c r="P236" s="155"/>
      <c r="Q236" s="155"/>
      <c r="R236" s="155"/>
      <c r="S236" s="155"/>
      <c r="T236" s="155"/>
      <c r="U236" s="155"/>
      <c r="V236" s="155"/>
      <c r="W236" s="155"/>
      <c r="X236" s="155"/>
    </row>
    <row r="237" spans="1:24" x14ac:dyDescent="0.3">
      <c r="A237" s="155"/>
      <c r="B237" s="155"/>
      <c r="C237" s="155"/>
      <c r="D237" s="155"/>
      <c r="E237" s="155"/>
      <c r="F237" s="155"/>
      <c r="G237" s="155"/>
      <c r="H237" s="155"/>
      <c r="I237" s="155"/>
      <c r="J237" s="155"/>
      <c r="K237" s="155"/>
      <c r="L237" s="155"/>
      <c r="M237" s="155"/>
      <c r="N237" s="155"/>
      <c r="O237" s="155"/>
      <c r="P237" s="155"/>
      <c r="Q237" s="155"/>
      <c r="R237" s="155"/>
      <c r="S237" s="155"/>
      <c r="T237" s="155"/>
      <c r="U237" s="155"/>
      <c r="V237" s="155"/>
      <c r="W237" s="155"/>
      <c r="X237" s="155"/>
    </row>
    <row r="238" spans="1:24" x14ac:dyDescent="0.3">
      <c r="A238" s="155"/>
      <c r="B238" s="155"/>
      <c r="C238" s="155"/>
      <c r="D238" s="155"/>
      <c r="E238" s="155"/>
      <c r="F238" s="155"/>
      <c r="G238" s="155"/>
      <c r="H238" s="155"/>
      <c r="I238" s="155"/>
      <c r="J238" s="155"/>
      <c r="K238" s="155"/>
      <c r="L238" s="155"/>
      <c r="M238" s="155"/>
      <c r="N238" s="155"/>
      <c r="O238" s="155"/>
      <c r="P238" s="155"/>
      <c r="Q238" s="155"/>
      <c r="R238" s="155"/>
      <c r="S238" s="155"/>
      <c r="T238" s="155"/>
      <c r="U238" s="155"/>
      <c r="V238" s="155"/>
      <c r="W238" s="155"/>
      <c r="X238" s="155"/>
    </row>
    <row r="239" spans="1:24" x14ac:dyDescent="0.3">
      <c r="A239" s="155"/>
      <c r="B239" s="155"/>
      <c r="C239" s="155"/>
      <c r="D239" s="155"/>
      <c r="E239" s="155"/>
      <c r="F239" s="155"/>
      <c r="G239" s="155"/>
      <c r="H239" s="155"/>
      <c r="I239" s="155"/>
      <c r="J239" s="155"/>
      <c r="K239" s="155"/>
      <c r="L239" s="155"/>
      <c r="M239" s="155"/>
      <c r="N239" s="155"/>
      <c r="O239" s="155"/>
      <c r="P239" s="155"/>
      <c r="Q239" s="155"/>
      <c r="R239" s="155"/>
      <c r="S239" s="155"/>
      <c r="T239" s="155"/>
      <c r="U239" s="155"/>
      <c r="V239" s="155"/>
      <c r="W239" s="155"/>
      <c r="X239" s="155"/>
    </row>
    <row r="240" spans="1:24" x14ac:dyDescent="0.3">
      <c r="A240" s="155"/>
      <c r="B240" s="155"/>
      <c r="C240" s="155"/>
      <c r="D240" s="155"/>
      <c r="E240" s="155"/>
      <c r="F240" s="155"/>
      <c r="G240" s="155"/>
      <c r="H240" s="155"/>
      <c r="I240" s="155"/>
      <c r="J240" s="155"/>
      <c r="K240" s="155"/>
      <c r="L240" s="155"/>
      <c r="M240" s="155"/>
      <c r="N240" s="155"/>
      <c r="O240" s="155"/>
      <c r="P240" s="155"/>
      <c r="Q240" s="155"/>
      <c r="R240" s="155"/>
      <c r="S240" s="155"/>
      <c r="T240" s="155"/>
      <c r="U240" s="155"/>
      <c r="V240" s="155"/>
      <c r="W240" s="155"/>
      <c r="X240" s="155"/>
    </row>
    <row r="241" spans="1:24" x14ac:dyDescent="0.3">
      <c r="A241" s="155"/>
      <c r="B241" s="155"/>
      <c r="C241" s="155"/>
      <c r="D241" s="155"/>
      <c r="E241" s="155"/>
      <c r="F241" s="155"/>
      <c r="G241" s="155"/>
      <c r="H241" s="155"/>
      <c r="I241" s="155"/>
      <c r="J241" s="155"/>
      <c r="K241" s="155"/>
      <c r="L241" s="155"/>
      <c r="M241" s="155"/>
      <c r="N241" s="155"/>
      <c r="O241" s="155"/>
      <c r="P241" s="155"/>
      <c r="Q241" s="155"/>
      <c r="R241" s="155"/>
      <c r="S241" s="155"/>
      <c r="T241" s="155"/>
      <c r="U241" s="155"/>
      <c r="V241" s="155"/>
      <c r="W241" s="155"/>
      <c r="X241" s="155"/>
    </row>
    <row r="242" spans="1:24" x14ac:dyDescent="0.3">
      <c r="A242" s="155"/>
      <c r="B242" s="155"/>
      <c r="C242" s="155"/>
      <c r="D242" s="155"/>
      <c r="E242" s="155"/>
      <c r="F242" s="155"/>
      <c r="G242" s="155"/>
      <c r="H242" s="155"/>
      <c r="I242" s="155"/>
      <c r="J242" s="155"/>
      <c r="K242" s="155"/>
      <c r="L242" s="155"/>
      <c r="M242" s="155"/>
      <c r="N242" s="155"/>
      <c r="O242" s="155"/>
      <c r="P242" s="155"/>
      <c r="Q242" s="155"/>
      <c r="R242" s="155"/>
      <c r="S242" s="155"/>
      <c r="T242" s="155"/>
      <c r="U242" s="155"/>
      <c r="V242" s="155"/>
      <c r="W242" s="155"/>
      <c r="X242" s="155"/>
    </row>
    <row r="243" spans="1:24" x14ac:dyDescent="0.3">
      <c r="A243" s="155"/>
      <c r="B243" s="155"/>
      <c r="C243" s="155"/>
      <c r="D243" s="155"/>
      <c r="E243" s="155"/>
      <c r="F243" s="155"/>
      <c r="G243" s="155"/>
      <c r="H243" s="155"/>
      <c r="I243" s="155"/>
      <c r="J243" s="155"/>
      <c r="K243" s="155"/>
      <c r="L243" s="155"/>
      <c r="M243" s="155"/>
      <c r="N243" s="155"/>
      <c r="O243" s="155"/>
      <c r="P243" s="155"/>
      <c r="Q243" s="155"/>
      <c r="R243" s="155"/>
      <c r="S243" s="155"/>
      <c r="T243" s="155"/>
      <c r="U243" s="155"/>
      <c r="V243" s="155"/>
      <c r="W243" s="155"/>
      <c r="X243" s="155"/>
    </row>
    <row r="244" spans="1:24" x14ac:dyDescent="0.3">
      <c r="A244" s="155"/>
      <c r="B244" s="155"/>
      <c r="C244" s="155"/>
      <c r="D244" s="155"/>
      <c r="E244" s="155"/>
      <c r="F244" s="155"/>
      <c r="G244" s="155"/>
      <c r="H244" s="155"/>
      <c r="I244" s="155"/>
      <c r="J244" s="155"/>
      <c r="K244" s="155"/>
      <c r="L244" s="155"/>
      <c r="M244" s="155"/>
      <c r="N244" s="155"/>
      <c r="O244" s="155"/>
      <c r="P244" s="155"/>
      <c r="Q244" s="155"/>
      <c r="R244" s="155"/>
      <c r="S244" s="155"/>
      <c r="T244" s="155"/>
      <c r="U244" s="155"/>
      <c r="V244" s="155"/>
      <c r="W244" s="155"/>
      <c r="X244" s="155"/>
    </row>
    <row r="245" spans="1:24" x14ac:dyDescent="0.3">
      <c r="A245" s="155"/>
      <c r="B245" s="155"/>
      <c r="C245" s="155"/>
      <c r="D245" s="155"/>
      <c r="E245" s="155"/>
      <c r="F245" s="155"/>
      <c r="G245" s="155"/>
      <c r="H245" s="155"/>
      <c r="I245" s="155"/>
      <c r="J245" s="155"/>
      <c r="K245" s="155"/>
      <c r="L245" s="155"/>
      <c r="M245" s="155"/>
      <c r="N245" s="155"/>
      <c r="O245" s="155"/>
      <c r="P245" s="155"/>
      <c r="Q245" s="155"/>
      <c r="R245" s="155"/>
      <c r="S245" s="155"/>
      <c r="T245" s="155"/>
      <c r="U245" s="155"/>
      <c r="V245" s="155"/>
      <c r="W245" s="155"/>
      <c r="X245" s="155"/>
    </row>
    <row r="246" spans="1:24" x14ac:dyDescent="0.3">
      <c r="A246" s="155"/>
      <c r="B246" s="155"/>
      <c r="C246" s="155"/>
      <c r="D246" s="155"/>
      <c r="E246" s="155"/>
      <c r="F246" s="155"/>
      <c r="G246" s="155"/>
      <c r="H246" s="155"/>
      <c r="I246" s="155"/>
      <c r="J246" s="155"/>
      <c r="K246" s="155"/>
      <c r="L246" s="155"/>
      <c r="M246" s="155"/>
      <c r="N246" s="155"/>
      <c r="O246" s="155"/>
      <c r="P246" s="155"/>
      <c r="Q246" s="155"/>
      <c r="R246" s="155"/>
      <c r="S246" s="155"/>
      <c r="T246" s="155"/>
      <c r="U246" s="155"/>
      <c r="V246" s="155"/>
      <c r="W246" s="155"/>
      <c r="X246" s="155"/>
    </row>
    <row r="247" spans="1:24" x14ac:dyDescent="0.3">
      <c r="A247" s="155"/>
      <c r="B247" s="155"/>
      <c r="C247" s="155"/>
      <c r="D247" s="155"/>
      <c r="E247" s="155"/>
      <c r="F247" s="155"/>
      <c r="G247" s="155"/>
      <c r="H247" s="155"/>
      <c r="I247" s="155"/>
      <c r="J247" s="155"/>
      <c r="K247" s="155"/>
      <c r="L247" s="155"/>
      <c r="M247" s="155"/>
      <c r="N247" s="155"/>
      <c r="O247" s="155"/>
      <c r="P247" s="155"/>
      <c r="Q247" s="155"/>
      <c r="R247" s="155"/>
      <c r="S247" s="155"/>
      <c r="T247" s="155"/>
      <c r="U247" s="155"/>
      <c r="V247" s="155"/>
      <c r="W247" s="155"/>
      <c r="X247" s="155"/>
    </row>
    <row r="248" spans="1:24" x14ac:dyDescent="0.3">
      <c r="A248" s="155"/>
      <c r="B248" s="155"/>
      <c r="C248" s="155"/>
      <c r="D248" s="155"/>
      <c r="E248" s="155"/>
      <c r="F248" s="155"/>
      <c r="G248" s="155"/>
      <c r="H248" s="155"/>
      <c r="I248" s="155"/>
      <c r="J248" s="155"/>
      <c r="K248" s="155"/>
      <c r="L248" s="155"/>
      <c r="M248" s="155"/>
      <c r="N248" s="155"/>
      <c r="O248" s="155"/>
      <c r="P248" s="155"/>
      <c r="Q248" s="155"/>
      <c r="R248" s="155"/>
      <c r="S248" s="155"/>
      <c r="T248" s="155"/>
      <c r="U248" s="155"/>
      <c r="V248" s="155"/>
      <c r="W248" s="155"/>
      <c r="X248" s="155"/>
    </row>
    <row r="249" spans="1:24" x14ac:dyDescent="0.3">
      <c r="A249" s="155"/>
      <c r="B249" s="155"/>
      <c r="C249" s="155"/>
      <c r="D249" s="155"/>
      <c r="E249" s="155"/>
      <c r="F249" s="155"/>
      <c r="G249" s="155"/>
      <c r="H249" s="155"/>
      <c r="I249" s="155"/>
      <c r="J249" s="155"/>
      <c r="K249" s="155"/>
      <c r="L249" s="155"/>
      <c r="M249" s="155"/>
      <c r="N249" s="155"/>
      <c r="O249" s="155"/>
      <c r="P249" s="155"/>
      <c r="Q249" s="155"/>
      <c r="R249" s="155"/>
      <c r="S249" s="155"/>
      <c r="T249" s="155"/>
      <c r="U249" s="155"/>
      <c r="V249" s="155"/>
      <c r="W249" s="155"/>
      <c r="X249" s="155"/>
    </row>
    <row r="250" spans="1:24" x14ac:dyDescent="0.3">
      <c r="A250" s="155"/>
      <c r="B250" s="155"/>
      <c r="C250" s="155"/>
      <c r="D250" s="155"/>
      <c r="E250" s="155"/>
      <c r="F250" s="155"/>
      <c r="G250" s="155"/>
      <c r="H250" s="155"/>
      <c r="I250" s="155"/>
      <c r="J250" s="155"/>
      <c r="K250" s="155"/>
      <c r="L250" s="155"/>
      <c r="M250" s="155"/>
      <c r="N250" s="155"/>
      <c r="O250" s="155"/>
      <c r="P250" s="155"/>
      <c r="Q250" s="155"/>
      <c r="R250" s="155"/>
      <c r="S250" s="155"/>
      <c r="T250" s="155"/>
      <c r="U250" s="155"/>
      <c r="V250" s="155"/>
      <c r="W250" s="155"/>
      <c r="X250" s="155"/>
    </row>
    <row r="251" spans="1:24" x14ac:dyDescent="0.3">
      <c r="A251" s="155"/>
      <c r="B251" s="155"/>
      <c r="C251" s="155"/>
      <c r="D251" s="155"/>
      <c r="E251" s="155"/>
      <c r="F251" s="155"/>
      <c r="G251" s="155"/>
      <c r="H251" s="155"/>
      <c r="I251" s="155"/>
      <c r="J251" s="155"/>
      <c r="K251" s="155"/>
      <c r="L251" s="155"/>
      <c r="M251" s="155"/>
      <c r="N251" s="155"/>
      <c r="O251" s="155"/>
      <c r="P251" s="155"/>
      <c r="Q251" s="155"/>
      <c r="R251" s="155"/>
      <c r="S251" s="155"/>
      <c r="T251" s="155"/>
      <c r="U251" s="155"/>
      <c r="V251" s="155"/>
      <c r="W251" s="155"/>
      <c r="X251" s="155"/>
    </row>
    <row r="252" spans="1:24" x14ac:dyDescent="0.3">
      <c r="A252" s="155"/>
      <c r="B252" s="155"/>
      <c r="C252" s="155"/>
      <c r="D252" s="155"/>
      <c r="E252" s="155"/>
      <c r="F252" s="155"/>
      <c r="G252" s="155"/>
      <c r="H252" s="155"/>
      <c r="I252" s="155"/>
      <c r="J252" s="155"/>
      <c r="K252" s="155"/>
      <c r="L252" s="155"/>
      <c r="M252" s="155"/>
      <c r="N252" s="155"/>
      <c r="O252" s="155"/>
      <c r="P252" s="155"/>
      <c r="Q252" s="155"/>
      <c r="R252" s="155"/>
      <c r="S252" s="155"/>
      <c r="T252" s="155"/>
      <c r="U252" s="155"/>
      <c r="V252" s="155"/>
      <c r="W252" s="155"/>
      <c r="X252" s="155"/>
    </row>
    <row r="253" spans="1:24" x14ac:dyDescent="0.3">
      <c r="A253" s="155"/>
      <c r="B253" s="155"/>
      <c r="C253" s="155"/>
      <c r="D253" s="155"/>
      <c r="E253" s="155"/>
      <c r="F253" s="155"/>
      <c r="G253" s="155"/>
      <c r="H253" s="155"/>
      <c r="I253" s="155"/>
      <c r="J253" s="155"/>
      <c r="K253" s="155"/>
      <c r="L253" s="155"/>
      <c r="M253" s="155"/>
      <c r="N253" s="155"/>
      <c r="O253" s="155"/>
      <c r="P253" s="155"/>
      <c r="Q253" s="155"/>
      <c r="R253" s="155"/>
      <c r="S253" s="155"/>
      <c r="T253" s="155"/>
      <c r="U253" s="155"/>
      <c r="V253" s="155"/>
      <c r="W253" s="155"/>
      <c r="X253" s="155"/>
    </row>
    <row r="254" spans="1:24" x14ac:dyDescent="0.3">
      <c r="A254" s="155"/>
      <c r="B254" s="155"/>
      <c r="C254" s="155"/>
      <c r="D254" s="155"/>
      <c r="E254" s="155"/>
      <c r="F254" s="155"/>
      <c r="G254" s="155"/>
      <c r="H254" s="155"/>
      <c r="I254" s="155"/>
      <c r="J254" s="155"/>
      <c r="K254" s="155"/>
      <c r="L254" s="155"/>
      <c r="M254" s="155"/>
      <c r="N254" s="155"/>
      <c r="O254" s="155"/>
      <c r="P254" s="155"/>
      <c r="Q254" s="155"/>
      <c r="R254" s="155"/>
      <c r="S254" s="155"/>
      <c r="T254" s="155"/>
      <c r="U254" s="155"/>
      <c r="V254" s="155"/>
      <c r="W254" s="155"/>
      <c r="X254" s="155"/>
    </row>
    <row r="255" spans="1:24" x14ac:dyDescent="0.3">
      <c r="A255" s="155"/>
      <c r="B255" s="155"/>
      <c r="C255" s="155"/>
      <c r="D255" s="155"/>
      <c r="E255" s="155"/>
      <c r="F255" s="155"/>
      <c r="G255" s="155"/>
      <c r="H255" s="155"/>
      <c r="I255" s="155"/>
      <c r="J255" s="155"/>
      <c r="K255" s="155"/>
      <c r="L255" s="155"/>
      <c r="M255" s="155"/>
      <c r="N255" s="155"/>
      <c r="O255" s="155"/>
      <c r="P255" s="155"/>
      <c r="Q255" s="155"/>
      <c r="R255" s="155"/>
      <c r="S255" s="155"/>
      <c r="T255" s="155"/>
      <c r="U255" s="155"/>
      <c r="V255" s="155"/>
      <c r="W255" s="155"/>
      <c r="X255" s="155"/>
    </row>
    <row r="256" spans="1:24" x14ac:dyDescent="0.3">
      <c r="A256" s="155"/>
      <c r="B256" s="155"/>
      <c r="C256" s="155"/>
      <c r="D256" s="155"/>
      <c r="E256" s="155"/>
      <c r="F256" s="155"/>
      <c r="G256" s="155"/>
      <c r="H256" s="155"/>
      <c r="I256" s="155"/>
      <c r="J256" s="155"/>
      <c r="K256" s="155"/>
      <c r="L256" s="155"/>
      <c r="M256" s="155"/>
      <c r="N256" s="155"/>
      <c r="O256" s="155"/>
      <c r="P256" s="155"/>
      <c r="Q256" s="155"/>
      <c r="R256" s="155"/>
      <c r="S256" s="155"/>
      <c r="T256" s="155"/>
      <c r="U256" s="155"/>
      <c r="V256" s="155"/>
      <c r="W256" s="155"/>
      <c r="X256" s="155"/>
    </row>
    <row r="257" spans="1:24" x14ac:dyDescent="0.3">
      <c r="A257" s="155"/>
      <c r="B257" s="155"/>
      <c r="C257" s="155"/>
      <c r="D257" s="155"/>
      <c r="E257" s="155"/>
      <c r="F257" s="155"/>
      <c r="G257" s="155"/>
      <c r="H257" s="155"/>
      <c r="I257" s="155"/>
      <c r="J257" s="155"/>
      <c r="K257" s="155"/>
      <c r="L257" s="155"/>
      <c r="M257" s="155"/>
      <c r="N257" s="155"/>
      <c r="O257" s="155"/>
      <c r="P257" s="155"/>
      <c r="Q257" s="155"/>
      <c r="R257" s="155"/>
      <c r="S257" s="155"/>
      <c r="T257" s="155"/>
      <c r="U257" s="155"/>
      <c r="V257" s="155"/>
      <c r="W257" s="155"/>
      <c r="X257" s="155"/>
    </row>
    <row r="258" spans="1:24" x14ac:dyDescent="0.3">
      <c r="A258" s="155"/>
      <c r="B258" s="155"/>
      <c r="C258" s="155"/>
      <c r="D258" s="155"/>
      <c r="E258" s="155"/>
      <c r="F258" s="155"/>
      <c r="G258" s="155"/>
      <c r="H258" s="155"/>
      <c r="I258" s="155"/>
      <c r="J258" s="155"/>
      <c r="K258" s="155"/>
      <c r="L258" s="155"/>
      <c r="M258" s="155"/>
      <c r="N258" s="155"/>
      <c r="O258" s="155"/>
      <c r="P258" s="155"/>
      <c r="Q258" s="155"/>
      <c r="R258" s="155"/>
      <c r="S258" s="155"/>
      <c r="T258" s="155"/>
      <c r="U258" s="155"/>
      <c r="V258" s="155"/>
      <c r="W258" s="155"/>
      <c r="X258" s="155"/>
    </row>
    <row r="259" spans="1:24" x14ac:dyDescent="0.3">
      <c r="A259" s="155"/>
      <c r="B259" s="155"/>
      <c r="C259" s="155"/>
      <c r="D259" s="155"/>
      <c r="E259" s="155"/>
      <c r="F259" s="155"/>
      <c r="G259" s="155"/>
      <c r="H259" s="155"/>
      <c r="I259" s="155"/>
      <c r="J259" s="155"/>
      <c r="K259" s="155"/>
      <c r="L259" s="155"/>
      <c r="M259" s="155"/>
      <c r="N259" s="155"/>
      <c r="O259" s="155"/>
      <c r="P259" s="155"/>
      <c r="Q259" s="155"/>
      <c r="R259" s="155"/>
      <c r="S259" s="155"/>
      <c r="T259" s="155"/>
      <c r="U259" s="155"/>
      <c r="V259" s="155"/>
      <c r="W259" s="155"/>
      <c r="X259" s="155"/>
    </row>
    <row r="260" spans="1:24" x14ac:dyDescent="0.3">
      <c r="A260" s="155"/>
      <c r="B260" s="155"/>
      <c r="C260" s="155"/>
      <c r="D260" s="155"/>
      <c r="E260" s="155"/>
      <c r="F260" s="155"/>
      <c r="G260" s="155"/>
      <c r="H260" s="155"/>
      <c r="I260" s="155"/>
      <c r="J260" s="155"/>
      <c r="K260" s="155"/>
      <c r="L260" s="155"/>
      <c r="M260" s="155"/>
      <c r="N260" s="155"/>
      <c r="O260" s="155"/>
      <c r="P260" s="155"/>
      <c r="Q260" s="155"/>
      <c r="R260" s="155"/>
      <c r="S260" s="155"/>
      <c r="T260" s="155"/>
      <c r="U260" s="155"/>
      <c r="V260" s="155"/>
      <c r="W260" s="155"/>
      <c r="X260" s="155"/>
    </row>
    <row r="261" spans="1:24" x14ac:dyDescent="0.3">
      <c r="A261" s="155"/>
      <c r="B261" s="155"/>
      <c r="C261" s="155"/>
      <c r="D261" s="155"/>
      <c r="E261" s="155"/>
      <c r="F261" s="155"/>
      <c r="G261" s="155"/>
      <c r="H261" s="155"/>
      <c r="I261" s="155"/>
      <c r="J261" s="155"/>
      <c r="K261" s="155"/>
      <c r="L261" s="155"/>
      <c r="M261" s="155"/>
      <c r="N261" s="155"/>
      <c r="O261" s="155"/>
      <c r="P261" s="155"/>
      <c r="Q261" s="155"/>
      <c r="R261" s="155"/>
      <c r="S261" s="155"/>
      <c r="T261" s="155"/>
      <c r="U261" s="155"/>
      <c r="V261" s="155"/>
      <c r="W261" s="155"/>
      <c r="X261" s="155"/>
    </row>
    <row r="262" spans="1:24" x14ac:dyDescent="0.3">
      <c r="A262" s="155"/>
      <c r="B262" s="155"/>
      <c r="C262" s="155"/>
      <c r="D262" s="155"/>
      <c r="E262" s="155"/>
      <c r="F262" s="155"/>
      <c r="G262" s="155"/>
      <c r="H262" s="155"/>
      <c r="I262" s="155"/>
      <c r="J262" s="155"/>
      <c r="K262" s="155"/>
      <c r="L262" s="155"/>
      <c r="M262" s="155"/>
      <c r="N262" s="155"/>
      <c r="O262" s="155"/>
      <c r="P262" s="155"/>
      <c r="Q262" s="155"/>
      <c r="R262" s="155"/>
      <c r="S262" s="155"/>
      <c r="T262" s="155"/>
      <c r="U262" s="155"/>
      <c r="V262" s="155"/>
      <c r="W262" s="155"/>
      <c r="X262" s="155"/>
    </row>
    <row r="263" spans="1:24" x14ac:dyDescent="0.3">
      <c r="A263" s="155"/>
      <c r="B263" s="155"/>
      <c r="C263" s="155"/>
      <c r="D263" s="155"/>
      <c r="E263" s="155"/>
      <c r="F263" s="155"/>
      <c r="G263" s="155"/>
      <c r="H263" s="155"/>
      <c r="I263" s="155"/>
      <c r="J263" s="155"/>
      <c r="K263" s="155"/>
      <c r="L263" s="155"/>
      <c r="M263" s="155"/>
      <c r="N263" s="155"/>
      <c r="O263" s="155"/>
      <c r="P263" s="155"/>
      <c r="Q263" s="155"/>
      <c r="R263" s="155"/>
      <c r="S263" s="155"/>
      <c r="T263" s="155"/>
      <c r="U263" s="155"/>
      <c r="V263" s="155"/>
      <c r="W263" s="155"/>
      <c r="X263" s="155"/>
    </row>
    <row r="264" spans="1:24" x14ac:dyDescent="0.3">
      <c r="A264" s="155"/>
      <c r="B264" s="155"/>
      <c r="C264" s="155"/>
      <c r="D264" s="155"/>
      <c r="E264" s="155"/>
      <c r="F264" s="155"/>
      <c r="G264" s="155"/>
      <c r="H264" s="155"/>
      <c r="I264" s="155"/>
      <c r="J264" s="155"/>
      <c r="K264" s="155"/>
      <c r="L264" s="155"/>
      <c r="M264" s="155"/>
      <c r="N264" s="155"/>
      <c r="O264" s="155"/>
      <c r="P264" s="155"/>
      <c r="Q264" s="155"/>
      <c r="R264" s="155"/>
      <c r="S264" s="155"/>
      <c r="T264" s="155"/>
      <c r="U264" s="155"/>
      <c r="V264" s="155"/>
      <c r="W264" s="155"/>
      <c r="X264" s="155"/>
    </row>
    <row r="265" spans="1:24" x14ac:dyDescent="0.3">
      <c r="A265" s="155"/>
      <c r="B265" s="155"/>
      <c r="C265" s="155"/>
      <c r="D265" s="155"/>
      <c r="E265" s="155"/>
      <c r="F265" s="155"/>
      <c r="G265" s="155"/>
      <c r="H265" s="155"/>
      <c r="I265" s="155"/>
      <c r="J265" s="155"/>
      <c r="K265" s="155"/>
      <c r="L265" s="155"/>
      <c r="M265" s="155"/>
      <c r="N265" s="155"/>
      <c r="O265" s="155"/>
      <c r="P265" s="155"/>
      <c r="Q265" s="155"/>
      <c r="R265" s="155"/>
      <c r="S265" s="155"/>
      <c r="T265" s="155"/>
      <c r="U265" s="155"/>
      <c r="V265" s="155"/>
      <c r="W265" s="155"/>
      <c r="X265" s="155"/>
    </row>
    <row r="266" spans="1:24" x14ac:dyDescent="0.3">
      <c r="A266" s="155"/>
      <c r="B266" s="155"/>
      <c r="C266" s="155"/>
      <c r="D266" s="155"/>
      <c r="E266" s="155"/>
      <c r="F266" s="155"/>
      <c r="G266" s="155"/>
      <c r="H266" s="155"/>
      <c r="I266" s="155"/>
      <c r="J266" s="155"/>
      <c r="K266" s="155"/>
      <c r="L266" s="155"/>
      <c r="M266" s="155"/>
      <c r="N266" s="155"/>
      <c r="O266" s="155"/>
      <c r="P266" s="155"/>
      <c r="Q266" s="155"/>
      <c r="R266" s="155"/>
      <c r="S266" s="155"/>
      <c r="T266" s="155"/>
      <c r="U266" s="155"/>
      <c r="V266" s="155"/>
      <c r="W266" s="155"/>
      <c r="X266" s="155"/>
    </row>
    <row r="267" spans="1:24" x14ac:dyDescent="0.3">
      <c r="A267" s="155"/>
      <c r="B267" s="155"/>
      <c r="C267" s="155"/>
      <c r="D267" s="155"/>
      <c r="E267" s="155"/>
      <c r="F267" s="155"/>
      <c r="G267" s="155"/>
      <c r="H267" s="155"/>
      <c r="I267" s="155"/>
      <c r="J267" s="155"/>
      <c r="K267" s="155"/>
      <c r="L267" s="155"/>
      <c r="M267" s="155"/>
      <c r="N267" s="155"/>
      <c r="O267" s="155"/>
      <c r="P267" s="155"/>
      <c r="Q267" s="155"/>
      <c r="R267" s="155"/>
      <c r="S267" s="155"/>
      <c r="T267" s="155"/>
      <c r="U267" s="155"/>
      <c r="V267" s="155"/>
      <c r="W267" s="155"/>
      <c r="X267" s="155"/>
    </row>
    <row r="268" spans="1:24" x14ac:dyDescent="0.3">
      <c r="A268" s="155"/>
      <c r="B268" s="155"/>
      <c r="C268" s="155"/>
      <c r="D268" s="155"/>
      <c r="E268" s="155"/>
      <c r="F268" s="155"/>
      <c r="G268" s="155"/>
      <c r="H268" s="155"/>
      <c r="I268" s="155"/>
      <c r="J268" s="155"/>
      <c r="K268" s="155"/>
      <c r="L268" s="155"/>
      <c r="M268" s="155"/>
      <c r="N268" s="155"/>
      <c r="O268" s="155"/>
      <c r="P268" s="155"/>
      <c r="Q268" s="155"/>
      <c r="R268" s="155"/>
      <c r="S268" s="155"/>
      <c r="T268" s="155"/>
      <c r="U268" s="155"/>
      <c r="V268" s="155"/>
      <c r="W268" s="155"/>
      <c r="X268" s="155"/>
    </row>
    <row r="269" spans="1:24" x14ac:dyDescent="0.3">
      <c r="A269" s="155"/>
      <c r="B269" s="155"/>
      <c r="C269" s="155"/>
      <c r="D269" s="155"/>
      <c r="E269" s="155"/>
      <c r="F269" s="155"/>
      <c r="G269" s="155"/>
      <c r="H269" s="155"/>
      <c r="I269" s="155"/>
      <c r="J269" s="155"/>
      <c r="K269" s="155"/>
      <c r="L269" s="155"/>
      <c r="M269" s="155"/>
      <c r="N269" s="155"/>
      <c r="O269" s="155"/>
      <c r="P269" s="155"/>
      <c r="Q269" s="155"/>
      <c r="R269" s="155"/>
      <c r="S269" s="155"/>
      <c r="T269" s="155"/>
      <c r="U269" s="155"/>
      <c r="V269" s="155"/>
      <c r="W269" s="155"/>
      <c r="X269" s="155"/>
    </row>
    <row r="270" spans="1:24" x14ac:dyDescent="0.3">
      <c r="A270" s="155"/>
      <c r="B270" s="155"/>
      <c r="C270" s="155"/>
      <c r="D270" s="155"/>
      <c r="E270" s="155"/>
      <c r="F270" s="155"/>
      <c r="G270" s="155"/>
      <c r="H270" s="155"/>
      <c r="I270" s="155"/>
      <c r="J270" s="155"/>
      <c r="K270" s="155"/>
      <c r="L270" s="155"/>
      <c r="M270" s="155"/>
      <c r="N270" s="155"/>
      <c r="O270" s="155"/>
      <c r="P270" s="155"/>
      <c r="Q270" s="155"/>
      <c r="R270" s="155"/>
      <c r="S270" s="155"/>
      <c r="T270" s="155"/>
      <c r="U270" s="155"/>
      <c r="V270" s="155"/>
      <c r="W270" s="155"/>
      <c r="X270" s="155"/>
    </row>
    <row r="271" spans="1:24" x14ac:dyDescent="0.3">
      <c r="A271" s="155"/>
      <c r="B271" s="155"/>
      <c r="C271" s="155"/>
      <c r="D271" s="155"/>
      <c r="E271" s="155"/>
      <c r="F271" s="155"/>
      <c r="G271" s="155"/>
      <c r="H271" s="155"/>
      <c r="I271" s="155"/>
      <c r="J271" s="155"/>
      <c r="K271" s="155"/>
      <c r="L271" s="155"/>
      <c r="M271" s="155"/>
      <c r="N271" s="155"/>
      <c r="O271" s="155"/>
      <c r="P271" s="155"/>
      <c r="Q271" s="155"/>
      <c r="R271" s="155"/>
      <c r="S271" s="155"/>
      <c r="T271" s="155"/>
      <c r="U271" s="155"/>
      <c r="V271" s="155"/>
      <c r="W271" s="155"/>
      <c r="X271" s="155"/>
    </row>
    <row r="272" spans="1:24" x14ac:dyDescent="0.3">
      <c r="A272" s="155"/>
      <c r="B272" s="155"/>
      <c r="C272" s="155"/>
      <c r="D272" s="155"/>
      <c r="E272" s="155"/>
      <c r="F272" s="155"/>
      <c r="G272" s="155"/>
      <c r="H272" s="155"/>
      <c r="I272" s="155"/>
      <c r="J272" s="155"/>
      <c r="K272" s="155"/>
      <c r="L272" s="155"/>
      <c r="M272" s="155"/>
      <c r="N272" s="155"/>
      <c r="O272" s="155"/>
      <c r="P272" s="155"/>
      <c r="Q272" s="155"/>
      <c r="R272" s="155"/>
      <c r="S272" s="155"/>
      <c r="T272" s="155"/>
      <c r="U272" s="155"/>
      <c r="V272" s="155"/>
      <c r="W272" s="155"/>
      <c r="X272" s="155"/>
    </row>
    <row r="273" spans="1:24" x14ac:dyDescent="0.3">
      <c r="A273" s="155"/>
      <c r="B273" s="155"/>
      <c r="C273" s="155"/>
      <c r="D273" s="155"/>
      <c r="E273" s="155"/>
      <c r="F273" s="155"/>
      <c r="G273" s="155"/>
      <c r="H273" s="155"/>
      <c r="I273" s="155"/>
      <c r="J273" s="155"/>
      <c r="K273" s="155"/>
      <c r="L273" s="155"/>
      <c r="M273" s="155"/>
      <c r="N273" s="155"/>
      <c r="O273" s="155"/>
      <c r="P273" s="155"/>
      <c r="Q273" s="155"/>
      <c r="R273" s="155"/>
      <c r="S273" s="155"/>
      <c r="T273" s="155"/>
      <c r="U273" s="155"/>
      <c r="V273" s="155"/>
      <c r="W273" s="155"/>
      <c r="X273" s="155"/>
    </row>
    <row r="274" spans="1:24" x14ac:dyDescent="0.3">
      <c r="A274" s="155"/>
      <c r="B274" s="155"/>
      <c r="C274" s="155"/>
      <c r="D274" s="155"/>
      <c r="E274" s="155"/>
      <c r="F274" s="155"/>
      <c r="G274" s="155"/>
      <c r="H274" s="155"/>
      <c r="I274" s="155"/>
      <c r="J274" s="155"/>
      <c r="K274" s="155"/>
      <c r="L274" s="155"/>
      <c r="M274" s="155"/>
      <c r="N274" s="155"/>
      <c r="O274" s="155"/>
      <c r="P274" s="155"/>
      <c r="Q274" s="155"/>
      <c r="R274" s="155"/>
      <c r="S274" s="155"/>
      <c r="T274" s="155"/>
      <c r="U274" s="155"/>
      <c r="V274" s="155"/>
      <c r="W274" s="155"/>
      <c r="X274" s="155"/>
    </row>
    <row r="275" spans="1:24" x14ac:dyDescent="0.3">
      <c r="A275" s="155"/>
      <c r="B275" s="155"/>
      <c r="C275" s="155"/>
      <c r="D275" s="155"/>
      <c r="E275" s="155"/>
      <c r="F275" s="155"/>
      <c r="G275" s="155"/>
      <c r="H275" s="155"/>
      <c r="I275" s="155"/>
      <c r="J275" s="155"/>
      <c r="K275" s="155"/>
      <c r="L275" s="155"/>
      <c r="M275" s="155"/>
      <c r="N275" s="155"/>
      <c r="O275" s="155"/>
      <c r="P275" s="155"/>
      <c r="Q275" s="155"/>
      <c r="R275" s="155"/>
      <c r="S275" s="155"/>
      <c r="T275" s="155"/>
      <c r="U275" s="155"/>
      <c r="V275" s="155"/>
      <c r="W275" s="155"/>
      <c r="X275" s="155"/>
    </row>
    <row r="276" spans="1:24" x14ac:dyDescent="0.3">
      <c r="A276" s="155"/>
      <c r="B276" s="155"/>
      <c r="C276" s="155"/>
      <c r="D276" s="155"/>
      <c r="E276" s="155"/>
      <c r="F276" s="155"/>
      <c r="G276" s="155"/>
      <c r="H276" s="155"/>
      <c r="I276" s="155"/>
      <c r="J276" s="155"/>
      <c r="K276" s="155"/>
      <c r="L276" s="155"/>
      <c r="M276" s="155"/>
      <c r="N276" s="155"/>
      <c r="O276" s="155"/>
      <c r="P276" s="155"/>
      <c r="Q276" s="155"/>
      <c r="R276" s="155"/>
      <c r="S276" s="155"/>
      <c r="T276" s="155"/>
      <c r="U276" s="155"/>
      <c r="V276" s="155"/>
      <c r="W276" s="155"/>
      <c r="X276" s="155"/>
    </row>
    <row r="277" spans="1:24" x14ac:dyDescent="0.3">
      <c r="A277" s="155"/>
      <c r="B277" s="155"/>
      <c r="C277" s="155"/>
      <c r="D277" s="155"/>
      <c r="E277" s="155"/>
      <c r="F277" s="155"/>
      <c r="G277" s="155"/>
      <c r="H277" s="155"/>
      <c r="I277" s="155"/>
      <c r="J277" s="155"/>
      <c r="K277" s="155"/>
      <c r="L277" s="155"/>
      <c r="M277" s="155"/>
      <c r="N277" s="155"/>
      <c r="O277" s="155"/>
      <c r="P277" s="155"/>
      <c r="Q277" s="155"/>
      <c r="R277" s="155"/>
      <c r="S277" s="155"/>
      <c r="T277" s="155"/>
      <c r="U277" s="155"/>
      <c r="V277" s="155"/>
      <c r="W277" s="155"/>
      <c r="X277" s="155"/>
    </row>
    <row r="278" spans="1:24" x14ac:dyDescent="0.3">
      <c r="A278" s="155"/>
      <c r="B278" s="155"/>
      <c r="C278" s="155"/>
      <c r="D278" s="155"/>
      <c r="E278" s="155"/>
      <c r="F278" s="155"/>
      <c r="G278" s="155"/>
      <c r="H278" s="155"/>
      <c r="I278" s="155"/>
      <c r="J278" s="155"/>
      <c r="K278" s="155"/>
      <c r="L278" s="155"/>
      <c r="M278" s="155"/>
      <c r="N278" s="155"/>
      <c r="O278" s="155"/>
      <c r="P278" s="155"/>
      <c r="Q278" s="155"/>
      <c r="R278" s="155"/>
      <c r="S278" s="155"/>
      <c r="T278" s="155"/>
      <c r="U278" s="155"/>
      <c r="V278" s="155"/>
      <c r="W278" s="155"/>
      <c r="X278" s="155"/>
    </row>
    <row r="279" spans="1:24" x14ac:dyDescent="0.3">
      <c r="A279" s="155"/>
      <c r="B279" s="155"/>
      <c r="C279" s="155"/>
      <c r="D279" s="155"/>
      <c r="E279" s="155"/>
      <c r="F279" s="155"/>
      <c r="G279" s="155"/>
      <c r="H279" s="155"/>
      <c r="I279" s="155"/>
      <c r="J279" s="155"/>
      <c r="K279" s="155"/>
      <c r="L279" s="155"/>
      <c r="M279" s="155"/>
      <c r="N279" s="155"/>
      <c r="O279" s="155"/>
      <c r="P279" s="155"/>
      <c r="Q279" s="155"/>
      <c r="R279" s="155"/>
      <c r="S279" s="155"/>
      <c r="T279" s="155"/>
      <c r="U279" s="155"/>
      <c r="V279" s="155"/>
      <c r="W279" s="155"/>
      <c r="X279" s="155"/>
    </row>
    <row r="280" spans="1:24" x14ac:dyDescent="0.3">
      <c r="A280" s="155"/>
      <c r="B280" s="155"/>
      <c r="C280" s="155"/>
      <c r="D280" s="155"/>
      <c r="E280" s="155"/>
      <c r="F280" s="155"/>
      <c r="G280" s="155"/>
      <c r="H280" s="155"/>
      <c r="I280" s="155"/>
      <c r="J280" s="155"/>
      <c r="K280" s="155"/>
      <c r="L280" s="155"/>
      <c r="M280" s="155"/>
      <c r="N280" s="155"/>
      <c r="O280" s="155"/>
      <c r="P280" s="155"/>
      <c r="Q280" s="155"/>
      <c r="R280" s="155"/>
      <c r="S280" s="155"/>
      <c r="T280" s="155"/>
      <c r="U280" s="155"/>
      <c r="V280" s="155"/>
      <c r="W280" s="155"/>
      <c r="X280" s="155"/>
    </row>
    <row r="281" spans="1:24" x14ac:dyDescent="0.3">
      <c r="A281" s="155"/>
      <c r="B281" s="155"/>
      <c r="C281" s="155"/>
      <c r="D281" s="155"/>
      <c r="E281" s="155"/>
      <c r="F281" s="155"/>
      <c r="G281" s="155"/>
      <c r="H281" s="155"/>
      <c r="I281" s="155"/>
      <c r="J281" s="155"/>
      <c r="K281" s="155"/>
      <c r="L281" s="155"/>
      <c r="M281" s="155"/>
      <c r="N281" s="155"/>
      <c r="O281" s="155"/>
      <c r="P281" s="155"/>
      <c r="Q281" s="155"/>
      <c r="R281" s="155"/>
      <c r="S281" s="155"/>
      <c r="T281" s="155"/>
      <c r="U281" s="155"/>
      <c r="V281" s="155"/>
      <c r="W281" s="155"/>
      <c r="X281" s="155"/>
    </row>
    <row r="282" spans="1:24" x14ac:dyDescent="0.3">
      <c r="A282" s="155"/>
      <c r="B282" s="155"/>
      <c r="C282" s="155"/>
      <c r="D282" s="155"/>
      <c r="E282" s="155"/>
      <c r="F282" s="155"/>
      <c r="G282" s="155"/>
      <c r="H282" s="155"/>
      <c r="I282" s="155"/>
      <c r="J282" s="155"/>
      <c r="K282" s="155"/>
      <c r="L282" s="155"/>
      <c r="M282" s="155"/>
      <c r="N282" s="155"/>
      <c r="O282" s="155"/>
      <c r="P282" s="155"/>
      <c r="Q282" s="155"/>
      <c r="R282" s="155"/>
      <c r="S282" s="155"/>
      <c r="T282" s="155"/>
      <c r="U282" s="155"/>
      <c r="V282" s="155"/>
      <c r="W282" s="155"/>
      <c r="X282" s="155"/>
    </row>
    <row r="283" spans="1:24" x14ac:dyDescent="0.3">
      <c r="A283" s="155"/>
      <c r="B283" s="155"/>
      <c r="C283" s="155"/>
      <c r="D283" s="155"/>
      <c r="E283" s="155"/>
      <c r="F283" s="155"/>
      <c r="G283" s="155"/>
      <c r="H283" s="155"/>
      <c r="I283" s="155"/>
      <c r="J283" s="155"/>
      <c r="K283" s="155"/>
      <c r="L283" s="155"/>
      <c r="M283" s="155"/>
      <c r="N283" s="155"/>
      <c r="O283" s="155"/>
      <c r="P283" s="155"/>
      <c r="Q283" s="155"/>
      <c r="R283" s="155"/>
      <c r="S283" s="155"/>
      <c r="T283" s="155"/>
      <c r="U283" s="155"/>
      <c r="V283" s="155"/>
      <c r="W283" s="155"/>
      <c r="X283" s="155"/>
    </row>
    <row r="284" spans="1:24" x14ac:dyDescent="0.3">
      <c r="A284" s="155"/>
      <c r="B284" s="155"/>
      <c r="C284" s="155"/>
      <c r="D284" s="155"/>
      <c r="E284" s="155"/>
      <c r="F284" s="155"/>
      <c r="G284" s="155"/>
      <c r="H284" s="155"/>
      <c r="I284" s="155"/>
      <c r="J284" s="155"/>
      <c r="K284" s="155"/>
      <c r="L284" s="155"/>
      <c r="M284" s="155"/>
      <c r="N284" s="155"/>
      <c r="O284" s="155"/>
      <c r="P284" s="155"/>
      <c r="Q284" s="155"/>
      <c r="R284" s="155"/>
      <c r="S284" s="155"/>
      <c r="T284" s="155"/>
      <c r="U284" s="155"/>
      <c r="V284" s="155"/>
      <c r="W284" s="155"/>
      <c r="X284" s="155"/>
    </row>
    <row r="285" spans="1:24" x14ac:dyDescent="0.3">
      <c r="A285" s="155"/>
      <c r="B285" s="155"/>
      <c r="C285" s="155"/>
      <c r="D285" s="155"/>
      <c r="E285" s="155"/>
      <c r="F285" s="155"/>
      <c r="G285" s="155"/>
      <c r="H285" s="155"/>
      <c r="I285" s="155"/>
      <c r="J285" s="155"/>
      <c r="K285" s="155"/>
      <c r="L285" s="155"/>
      <c r="M285" s="155"/>
      <c r="N285" s="155"/>
      <c r="O285" s="155"/>
      <c r="P285" s="155"/>
      <c r="Q285" s="155"/>
      <c r="R285" s="155"/>
      <c r="S285" s="155"/>
      <c r="T285" s="155"/>
      <c r="U285" s="155"/>
      <c r="V285" s="155"/>
      <c r="W285" s="155"/>
      <c r="X285" s="155"/>
    </row>
    <row r="286" spans="1:24" x14ac:dyDescent="0.3">
      <c r="A286" s="155"/>
      <c r="B286" s="155"/>
      <c r="C286" s="155"/>
      <c r="D286" s="155"/>
      <c r="E286" s="155"/>
      <c r="F286" s="155"/>
      <c r="G286" s="155"/>
      <c r="H286" s="155"/>
      <c r="I286" s="155"/>
      <c r="J286" s="155"/>
      <c r="K286" s="155"/>
      <c r="L286" s="155"/>
      <c r="M286" s="155"/>
      <c r="N286" s="155"/>
      <c r="O286" s="155"/>
      <c r="P286" s="155"/>
      <c r="Q286" s="155"/>
      <c r="R286" s="155"/>
      <c r="S286" s="155"/>
      <c r="T286" s="155"/>
      <c r="U286" s="155"/>
      <c r="V286" s="155"/>
      <c r="W286" s="155"/>
      <c r="X286" s="155"/>
    </row>
    <row r="287" spans="1:24" x14ac:dyDescent="0.3">
      <c r="A287" s="155"/>
      <c r="B287" s="155"/>
      <c r="C287" s="155"/>
      <c r="D287" s="155"/>
      <c r="E287" s="155"/>
      <c r="F287" s="155"/>
      <c r="G287" s="155"/>
      <c r="H287" s="155"/>
      <c r="I287" s="155"/>
      <c r="J287" s="155"/>
      <c r="K287" s="155"/>
      <c r="L287" s="155"/>
      <c r="M287" s="155"/>
      <c r="N287" s="155"/>
      <c r="O287" s="155"/>
      <c r="P287" s="155"/>
      <c r="Q287" s="155"/>
      <c r="R287" s="155"/>
      <c r="S287" s="155"/>
      <c r="T287" s="155"/>
      <c r="U287" s="155"/>
      <c r="V287" s="155"/>
      <c r="W287" s="155"/>
      <c r="X287" s="155"/>
    </row>
    <row r="288" spans="1:24" x14ac:dyDescent="0.3">
      <c r="A288" s="155"/>
      <c r="B288" s="155"/>
      <c r="C288" s="155"/>
      <c r="D288" s="155"/>
      <c r="E288" s="155"/>
      <c r="F288" s="155"/>
      <c r="G288" s="155"/>
      <c r="H288" s="155"/>
      <c r="I288" s="155"/>
      <c r="J288" s="155"/>
      <c r="K288" s="155"/>
      <c r="L288" s="155"/>
      <c r="M288" s="155"/>
      <c r="N288" s="155"/>
      <c r="O288" s="155"/>
      <c r="P288" s="155"/>
      <c r="Q288" s="155"/>
      <c r="R288" s="155"/>
      <c r="S288" s="155"/>
      <c r="T288" s="155"/>
      <c r="U288" s="155"/>
      <c r="V288" s="155"/>
      <c r="W288" s="155"/>
      <c r="X288" s="155"/>
    </row>
    <row r="289" spans="1:24" x14ac:dyDescent="0.3">
      <c r="A289" s="155"/>
      <c r="B289" s="155"/>
      <c r="C289" s="155"/>
      <c r="D289" s="155"/>
      <c r="E289" s="155"/>
      <c r="F289" s="155"/>
      <c r="G289" s="155"/>
      <c r="H289" s="155"/>
      <c r="I289" s="155"/>
      <c r="J289" s="155"/>
      <c r="K289" s="155"/>
      <c r="L289" s="155"/>
      <c r="M289" s="155"/>
      <c r="N289" s="155"/>
      <c r="O289" s="155"/>
      <c r="P289" s="155"/>
      <c r="Q289" s="155"/>
      <c r="R289" s="155"/>
      <c r="S289" s="155"/>
      <c r="T289" s="155"/>
      <c r="U289" s="155"/>
      <c r="V289" s="155"/>
      <c r="W289" s="155"/>
      <c r="X289" s="155"/>
    </row>
    <row r="290" spans="1:24" x14ac:dyDescent="0.3">
      <c r="A290" s="155"/>
      <c r="B290" s="155"/>
      <c r="C290" s="155"/>
      <c r="D290" s="155"/>
      <c r="E290" s="155"/>
      <c r="F290" s="155"/>
      <c r="G290" s="155"/>
      <c r="H290" s="155"/>
      <c r="I290" s="155"/>
      <c r="J290" s="155"/>
      <c r="K290" s="155"/>
      <c r="L290" s="155"/>
      <c r="M290" s="155"/>
      <c r="N290" s="155"/>
      <c r="O290" s="155"/>
      <c r="P290" s="155"/>
      <c r="Q290" s="155"/>
      <c r="R290" s="155"/>
      <c r="S290" s="155"/>
      <c r="T290" s="155"/>
      <c r="U290" s="155"/>
      <c r="V290" s="155"/>
      <c r="W290" s="155"/>
      <c r="X290" s="155"/>
    </row>
    <row r="291" spans="1:24" x14ac:dyDescent="0.3">
      <c r="A291" s="155"/>
      <c r="B291" s="155"/>
      <c r="C291" s="155"/>
      <c r="D291" s="155"/>
      <c r="E291" s="155"/>
      <c r="F291" s="155"/>
      <c r="G291" s="155"/>
      <c r="H291" s="155"/>
      <c r="I291" s="155"/>
      <c r="J291" s="155"/>
      <c r="K291" s="155"/>
      <c r="L291" s="155"/>
      <c r="M291" s="155"/>
      <c r="N291" s="155"/>
      <c r="O291" s="155"/>
      <c r="P291" s="155"/>
      <c r="Q291" s="155"/>
      <c r="R291" s="155"/>
      <c r="S291" s="155"/>
      <c r="T291" s="155"/>
      <c r="U291" s="155"/>
      <c r="V291" s="155"/>
      <c r="W291" s="155"/>
      <c r="X291" s="155"/>
    </row>
    <row r="292" spans="1:24" x14ac:dyDescent="0.3">
      <c r="A292" s="155"/>
      <c r="B292" s="155"/>
      <c r="C292" s="155"/>
      <c r="D292" s="155"/>
      <c r="E292" s="155"/>
      <c r="F292" s="155"/>
      <c r="G292" s="155"/>
      <c r="H292" s="155"/>
      <c r="I292" s="155"/>
      <c r="J292" s="155"/>
      <c r="K292" s="155"/>
      <c r="L292" s="155"/>
      <c r="M292" s="155"/>
      <c r="N292" s="155"/>
      <c r="O292" s="155"/>
      <c r="P292" s="155"/>
      <c r="Q292" s="155"/>
      <c r="R292" s="155"/>
      <c r="S292" s="155"/>
      <c r="T292" s="155"/>
      <c r="U292" s="155"/>
      <c r="V292" s="155"/>
      <c r="W292" s="155"/>
      <c r="X292" s="155"/>
    </row>
    <row r="293" spans="1:24" x14ac:dyDescent="0.3">
      <c r="A293" s="155"/>
      <c r="B293" s="155"/>
      <c r="C293" s="155"/>
      <c r="D293" s="155"/>
      <c r="E293" s="155"/>
      <c r="F293" s="155"/>
      <c r="G293" s="155"/>
      <c r="H293" s="155"/>
      <c r="I293" s="155"/>
      <c r="J293" s="155"/>
      <c r="K293" s="155"/>
      <c r="L293" s="155"/>
      <c r="M293" s="155"/>
      <c r="N293" s="155"/>
      <c r="O293" s="155"/>
      <c r="P293" s="155"/>
      <c r="Q293" s="155"/>
      <c r="R293" s="155"/>
      <c r="S293" s="155"/>
      <c r="T293" s="155"/>
      <c r="U293" s="155"/>
      <c r="V293" s="155"/>
      <c r="W293" s="155"/>
      <c r="X293" s="155"/>
    </row>
    <row r="294" spans="1:24" x14ac:dyDescent="0.3">
      <c r="A294" s="155"/>
      <c r="B294" s="155"/>
      <c r="C294" s="155"/>
      <c r="D294" s="155"/>
      <c r="E294" s="155"/>
      <c r="F294" s="155"/>
      <c r="G294" s="155"/>
      <c r="H294" s="155"/>
      <c r="I294" s="155"/>
      <c r="J294" s="155"/>
      <c r="K294" s="155"/>
      <c r="L294" s="155"/>
      <c r="M294" s="155"/>
      <c r="N294" s="155"/>
      <c r="O294" s="155"/>
      <c r="P294" s="155"/>
      <c r="Q294" s="155"/>
      <c r="R294" s="155"/>
      <c r="S294" s="155"/>
      <c r="T294" s="155"/>
      <c r="U294" s="155"/>
      <c r="V294" s="155"/>
      <c r="W294" s="155"/>
      <c r="X294" s="155"/>
    </row>
    <row r="295" spans="1:24" x14ac:dyDescent="0.3">
      <c r="A295" s="155"/>
      <c r="B295" s="155"/>
      <c r="C295" s="155"/>
      <c r="D295" s="155"/>
      <c r="E295" s="155"/>
      <c r="F295" s="155"/>
      <c r="G295" s="155"/>
      <c r="H295" s="155"/>
      <c r="I295" s="155"/>
      <c r="J295" s="155"/>
      <c r="K295" s="155"/>
      <c r="L295" s="155"/>
      <c r="M295" s="155"/>
      <c r="N295" s="155"/>
      <c r="O295" s="155"/>
      <c r="P295" s="155"/>
      <c r="Q295" s="155"/>
      <c r="R295" s="155"/>
      <c r="S295" s="155"/>
      <c r="T295" s="155"/>
      <c r="U295" s="155"/>
      <c r="V295" s="155"/>
      <c r="W295" s="155"/>
      <c r="X295" s="155"/>
    </row>
    <row r="296" spans="1:24" x14ac:dyDescent="0.3">
      <c r="A296" s="155"/>
      <c r="B296" s="155"/>
      <c r="C296" s="155"/>
      <c r="D296" s="155"/>
      <c r="E296" s="155"/>
      <c r="F296" s="155"/>
      <c r="G296" s="155"/>
      <c r="H296" s="155"/>
      <c r="I296" s="155"/>
      <c r="J296" s="155"/>
      <c r="K296" s="155"/>
      <c r="L296" s="155"/>
      <c r="M296" s="155"/>
      <c r="N296" s="155"/>
      <c r="O296" s="155"/>
      <c r="P296" s="155"/>
      <c r="Q296" s="155"/>
      <c r="R296" s="155"/>
      <c r="S296" s="155"/>
      <c r="T296" s="155"/>
      <c r="U296" s="155"/>
      <c r="V296" s="155"/>
      <c r="W296" s="155"/>
      <c r="X296" s="155"/>
    </row>
    <row r="297" spans="1:24" x14ac:dyDescent="0.3">
      <c r="A297" s="155"/>
      <c r="B297" s="155"/>
      <c r="C297" s="155"/>
      <c r="D297" s="155"/>
      <c r="E297" s="155"/>
      <c r="F297" s="155"/>
      <c r="G297" s="155"/>
      <c r="H297" s="155"/>
      <c r="I297" s="155"/>
      <c r="J297" s="155"/>
      <c r="K297" s="155"/>
      <c r="L297" s="155"/>
      <c r="M297" s="155"/>
      <c r="N297" s="155"/>
      <c r="O297" s="155"/>
      <c r="P297" s="155"/>
      <c r="Q297" s="155"/>
      <c r="R297" s="155"/>
      <c r="S297" s="155"/>
      <c r="T297" s="155"/>
      <c r="U297" s="155"/>
      <c r="V297" s="155"/>
      <c r="W297" s="155"/>
      <c r="X297" s="155"/>
    </row>
    <row r="298" spans="1:24" x14ac:dyDescent="0.3">
      <c r="A298" s="155"/>
      <c r="B298" s="155"/>
      <c r="C298" s="155"/>
      <c r="D298" s="155"/>
      <c r="E298" s="155"/>
      <c r="F298" s="155"/>
      <c r="G298" s="155"/>
      <c r="H298" s="155"/>
      <c r="I298" s="155"/>
      <c r="J298" s="155"/>
      <c r="K298" s="155"/>
      <c r="L298" s="155"/>
      <c r="M298" s="155"/>
      <c r="N298" s="155"/>
      <c r="O298" s="155"/>
      <c r="P298" s="155"/>
      <c r="Q298" s="155"/>
      <c r="R298" s="155"/>
      <c r="S298" s="155"/>
      <c r="T298" s="155"/>
      <c r="U298" s="155"/>
      <c r="V298" s="155"/>
      <c r="W298" s="155"/>
      <c r="X298" s="155"/>
    </row>
    <row r="299" spans="1:24" x14ac:dyDescent="0.3">
      <c r="A299" s="155"/>
      <c r="B299" s="155"/>
      <c r="C299" s="155"/>
      <c r="D299" s="155"/>
      <c r="E299" s="155"/>
      <c r="F299" s="155"/>
      <c r="G299" s="155"/>
      <c r="H299" s="155"/>
      <c r="I299" s="155"/>
      <c r="J299" s="155"/>
      <c r="K299" s="155"/>
      <c r="L299" s="155"/>
      <c r="M299" s="155"/>
      <c r="N299" s="155"/>
      <c r="O299" s="155"/>
      <c r="P299" s="155"/>
      <c r="Q299" s="155"/>
      <c r="R299" s="155"/>
      <c r="S299" s="155"/>
      <c r="T299" s="155"/>
      <c r="U299" s="155"/>
      <c r="V299" s="155"/>
      <c r="W299" s="155"/>
      <c r="X299" s="155"/>
    </row>
    <row r="300" spans="1:24" x14ac:dyDescent="0.3">
      <c r="A300" s="155"/>
      <c r="B300" s="155"/>
      <c r="C300" s="155"/>
      <c r="D300" s="155"/>
      <c r="E300" s="155"/>
      <c r="F300" s="155"/>
      <c r="G300" s="155"/>
      <c r="H300" s="155"/>
      <c r="I300" s="155"/>
      <c r="J300" s="155"/>
      <c r="K300" s="155"/>
      <c r="L300" s="155"/>
      <c r="M300" s="155"/>
      <c r="N300" s="155"/>
      <c r="O300" s="155"/>
      <c r="P300" s="155"/>
      <c r="Q300" s="155"/>
      <c r="R300" s="155"/>
      <c r="S300" s="155"/>
      <c r="T300" s="155"/>
      <c r="U300" s="155"/>
      <c r="V300" s="155"/>
      <c r="W300" s="155"/>
      <c r="X300" s="155"/>
    </row>
    <row r="301" spans="1:24" x14ac:dyDescent="0.3">
      <c r="A301" s="155"/>
      <c r="B301" s="155"/>
      <c r="C301" s="155"/>
      <c r="D301" s="155"/>
      <c r="E301" s="155"/>
      <c r="F301" s="155"/>
      <c r="G301" s="155"/>
      <c r="H301" s="155"/>
      <c r="I301" s="155"/>
      <c r="J301" s="155"/>
      <c r="K301" s="155"/>
      <c r="L301" s="155"/>
      <c r="M301" s="155"/>
      <c r="N301" s="155"/>
      <c r="O301" s="155"/>
      <c r="P301" s="155"/>
      <c r="Q301" s="155"/>
      <c r="R301" s="155"/>
      <c r="S301" s="155"/>
      <c r="T301" s="155"/>
      <c r="U301" s="155"/>
      <c r="V301" s="155"/>
      <c r="W301" s="155"/>
      <c r="X301" s="155"/>
    </row>
    <row r="302" spans="1:24" x14ac:dyDescent="0.3">
      <c r="A302" s="155"/>
      <c r="B302" s="155"/>
      <c r="C302" s="155"/>
      <c r="D302" s="155"/>
      <c r="E302" s="155"/>
      <c r="F302" s="155"/>
      <c r="G302" s="155"/>
      <c r="H302" s="155"/>
      <c r="I302" s="155"/>
      <c r="J302" s="155"/>
      <c r="K302" s="155"/>
      <c r="L302" s="155"/>
      <c r="M302" s="155"/>
      <c r="N302" s="155"/>
      <c r="O302" s="155"/>
      <c r="P302" s="155"/>
      <c r="Q302" s="155"/>
      <c r="R302" s="155"/>
      <c r="S302" s="155"/>
      <c r="T302" s="155"/>
      <c r="U302" s="155"/>
      <c r="V302" s="155"/>
      <c r="W302" s="155"/>
      <c r="X302" s="155"/>
    </row>
    <row r="303" spans="1:24" x14ac:dyDescent="0.3">
      <c r="A303" s="155"/>
      <c r="B303" s="155"/>
      <c r="C303" s="155"/>
      <c r="D303" s="155"/>
      <c r="E303" s="155"/>
      <c r="F303" s="155"/>
      <c r="G303" s="155"/>
      <c r="H303" s="155"/>
      <c r="I303" s="155"/>
      <c r="J303" s="155"/>
      <c r="K303" s="155"/>
      <c r="L303" s="155"/>
      <c r="M303" s="155"/>
      <c r="N303" s="155"/>
      <c r="O303" s="155"/>
      <c r="P303" s="155"/>
      <c r="Q303" s="155"/>
      <c r="R303" s="155"/>
      <c r="S303" s="155"/>
      <c r="T303" s="155"/>
      <c r="U303" s="155"/>
      <c r="V303" s="155"/>
      <c r="W303" s="155"/>
      <c r="X303" s="155"/>
    </row>
    <row r="304" spans="1:24" x14ac:dyDescent="0.3">
      <c r="A304" s="155"/>
      <c r="B304" s="155"/>
      <c r="C304" s="155"/>
      <c r="D304" s="155"/>
      <c r="E304" s="155"/>
      <c r="F304" s="155"/>
      <c r="G304" s="155"/>
      <c r="H304" s="155"/>
      <c r="I304" s="155"/>
      <c r="J304" s="155"/>
      <c r="K304" s="155"/>
      <c r="L304" s="155"/>
      <c r="M304" s="155"/>
      <c r="N304" s="155"/>
      <c r="O304" s="155"/>
      <c r="P304" s="155"/>
      <c r="Q304" s="155"/>
      <c r="R304" s="155"/>
      <c r="S304" s="155"/>
      <c r="T304" s="155"/>
      <c r="U304" s="155"/>
      <c r="V304" s="155"/>
      <c r="W304" s="155"/>
      <c r="X304" s="155"/>
    </row>
    <row r="305" spans="1:24" x14ac:dyDescent="0.3">
      <c r="A305" s="155"/>
      <c r="B305" s="155"/>
      <c r="C305" s="155"/>
      <c r="D305" s="155"/>
      <c r="E305" s="155"/>
      <c r="F305" s="155"/>
      <c r="G305" s="155"/>
      <c r="H305" s="155"/>
      <c r="I305" s="155"/>
      <c r="J305" s="155"/>
      <c r="K305" s="155"/>
      <c r="L305" s="155"/>
      <c r="M305" s="155"/>
      <c r="N305" s="155"/>
      <c r="O305" s="155"/>
      <c r="P305" s="155"/>
      <c r="Q305" s="155"/>
      <c r="R305" s="155"/>
      <c r="S305" s="155"/>
      <c r="T305" s="155"/>
      <c r="U305" s="155"/>
      <c r="V305" s="155"/>
      <c r="W305" s="155"/>
      <c r="X305" s="155"/>
    </row>
    <row r="306" spans="1:24" x14ac:dyDescent="0.3">
      <c r="A306" s="155"/>
      <c r="B306" s="155"/>
      <c r="C306" s="155"/>
      <c r="D306" s="155"/>
      <c r="E306" s="155"/>
      <c r="F306" s="155"/>
      <c r="G306" s="155"/>
      <c r="H306" s="155"/>
      <c r="I306" s="155"/>
      <c r="J306" s="155"/>
      <c r="K306" s="155"/>
      <c r="L306" s="155"/>
      <c r="M306" s="155"/>
      <c r="N306" s="155"/>
      <c r="O306" s="155"/>
      <c r="P306" s="155"/>
      <c r="Q306" s="155"/>
      <c r="R306" s="155"/>
      <c r="S306" s="155"/>
      <c r="T306" s="155"/>
      <c r="U306" s="155"/>
      <c r="V306" s="155"/>
      <c r="W306" s="155"/>
      <c r="X306" s="155"/>
    </row>
    <row r="307" spans="1:24" x14ac:dyDescent="0.3">
      <c r="A307" s="155"/>
      <c r="B307" s="155"/>
      <c r="C307" s="155"/>
      <c r="D307" s="155"/>
      <c r="E307" s="155"/>
      <c r="F307" s="155"/>
      <c r="G307" s="155"/>
      <c r="H307" s="155"/>
      <c r="I307" s="155"/>
      <c r="J307" s="155"/>
      <c r="K307" s="155"/>
      <c r="L307" s="155"/>
      <c r="M307" s="155"/>
      <c r="N307" s="155"/>
      <c r="O307" s="155"/>
      <c r="P307" s="155"/>
      <c r="Q307" s="155"/>
      <c r="R307" s="155"/>
      <c r="S307" s="155"/>
      <c r="T307" s="155"/>
      <c r="U307" s="155"/>
      <c r="V307" s="155"/>
      <c r="W307" s="155"/>
      <c r="X307" s="155"/>
    </row>
    <row r="308" spans="1:24" x14ac:dyDescent="0.3">
      <c r="A308" s="155"/>
      <c r="B308" s="155"/>
      <c r="C308" s="155"/>
      <c r="D308" s="155"/>
      <c r="E308" s="155"/>
      <c r="F308" s="155"/>
      <c r="G308" s="155"/>
      <c r="H308" s="155"/>
      <c r="I308" s="155"/>
      <c r="J308" s="155"/>
      <c r="K308" s="155"/>
      <c r="L308" s="155"/>
      <c r="M308" s="155"/>
      <c r="N308" s="155"/>
      <c r="O308" s="155"/>
      <c r="P308" s="155"/>
      <c r="Q308" s="155"/>
      <c r="R308" s="155"/>
      <c r="S308" s="155"/>
      <c r="T308" s="155"/>
      <c r="U308" s="155"/>
      <c r="V308" s="155"/>
      <c r="W308" s="155"/>
      <c r="X308" s="155"/>
    </row>
    <row r="309" spans="1:24" x14ac:dyDescent="0.3">
      <c r="A309" s="155"/>
      <c r="B309" s="155"/>
      <c r="C309" s="155"/>
      <c r="D309" s="155"/>
      <c r="E309" s="155"/>
      <c r="F309" s="155"/>
      <c r="G309" s="155"/>
      <c r="H309" s="155"/>
      <c r="I309" s="155"/>
      <c r="J309" s="155"/>
      <c r="K309" s="155"/>
      <c r="L309" s="155"/>
      <c r="M309" s="155"/>
      <c r="N309" s="155"/>
      <c r="O309" s="155"/>
      <c r="P309" s="155"/>
      <c r="Q309" s="155"/>
      <c r="R309" s="155"/>
      <c r="S309" s="155"/>
      <c r="T309" s="155"/>
      <c r="U309" s="155"/>
      <c r="V309" s="155"/>
      <c r="W309" s="155"/>
      <c r="X309" s="155"/>
    </row>
    <row r="310" spans="1:24" x14ac:dyDescent="0.3">
      <c r="A310" s="155"/>
      <c r="B310" s="155"/>
      <c r="C310" s="155"/>
      <c r="D310" s="155"/>
      <c r="E310" s="155"/>
      <c r="F310" s="155"/>
      <c r="G310" s="155"/>
      <c r="H310" s="155"/>
      <c r="I310" s="155"/>
      <c r="J310" s="155"/>
      <c r="K310" s="155"/>
      <c r="L310" s="155"/>
      <c r="M310" s="155"/>
      <c r="N310" s="155"/>
      <c r="O310" s="155"/>
      <c r="P310" s="155"/>
      <c r="Q310" s="155"/>
      <c r="R310" s="155"/>
      <c r="S310" s="155"/>
      <c r="T310" s="155"/>
      <c r="U310" s="155"/>
      <c r="V310" s="155"/>
      <c r="W310" s="155"/>
      <c r="X310" s="155"/>
    </row>
    <row r="311" spans="1:24" x14ac:dyDescent="0.3">
      <c r="A311" s="155"/>
      <c r="B311" s="155"/>
      <c r="C311" s="155"/>
      <c r="D311" s="155"/>
      <c r="E311" s="155"/>
      <c r="F311" s="155"/>
      <c r="G311" s="155"/>
      <c r="H311" s="155"/>
      <c r="I311" s="155"/>
      <c r="J311" s="155"/>
      <c r="K311" s="155"/>
      <c r="L311" s="155"/>
      <c r="M311" s="155"/>
      <c r="N311" s="155"/>
      <c r="O311" s="155"/>
      <c r="P311" s="155"/>
      <c r="Q311" s="155"/>
      <c r="R311" s="155"/>
      <c r="S311" s="155"/>
      <c r="T311" s="155"/>
      <c r="U311" s="155"/>
      <c r="V311" s="155"/>
      <c r="W311" s="155"/>
      <c r="X311" s="155"/>
    </row>
    <row r="312" spans="1:24" x14ac:dyDescent="0.3">
      <c r="A312" s="155"/>
      <c r="B312" s="155"/>
      <c r="C312" s="155"/>
      <c r="D312" s="155"/>
      <c r="E312" s="155"/>
      <c r="F312" s="155"/>
      <c r="G312" s="155"/>
      <c r="H312" s="155"/>
      <c r="I312" s="155"/>
      <c r="J312" s="155"/>
      <c r="K312" s="155"/>
      <c r="L312" s="155"/>
      <c r="M312" s="155"/>
      <c r="N312" s="155"/>
      <c r="O312" s="155"/>
      <c r="P312" s="155"/>
      <c r="Q312" s="155"/>
      <c r="R312" s="155"/>
      <c r="S312" s="155"/>
      <c r="T312" s="155"/>
      <c r="U312" s="155"/>
      <c r="V312" s="155"/>
      <c r="W312" s="155"/>
      <c r="X312" s="155"/>
    </row>
    <row r="313" spans="1:24" x14ac:dyDescent="0.3">
      <c r="A313" s="155"/>
      <c r="B313" s="155"/>
      <c r="C313" s="155"/>
      <c r="D313" s="155"/>
      <c r="E313" s="155"/>
      <c r="F313" s="155"/>
      <c r="G313" s="155"/>
      <c r="H313" s="155"/>
      <c r="I313" s="155"/>
      <c r="J313" s="155"/>
      <c r="K313" s="155"/>
      <c r="L313" s="155"/>
      <c r="M313" s="155"/>
      <c r="N313" s="155"/>
      <c r="O313" s="155"/>
      <c r="P313" s="155"/>
      <c r="Q313" s="155"/>
      <c r="R313" s="155"/>
      <c r="S313" s="155"/>
      <c r="T313" s="155"/>
      <c r="U313" s="155"/>
      <c r="V313" s="155"/>
      <c r="W313" s="155"/>
      <c r="X313" s="155"/>
    </row>
    <row r="314" spans="1:24" x14ac:dyDescent="0.3">
      <c r="A314" s="155"/>
      <c r="B314" s="155"/>
      <c r="C314" s="155"/>
      <c r="D314" s="155"/>
      <c r="E314" s="155"/>
      <c r="F314" s="155"/>
      <c r="G314" s="155"/>
      <c r="H314" s="155"/>
      <c r="I314" s="155"/>
      <c r="J314" s="155"/>
      <c r="K314" s="155"/>
      <c r="L314" s="155"/>
      <c r="M314" s="155"/>
      <c r="N314" s="155"/>
      <c r="O314" s="155"/>
      <c r="P314" s="155"/>
      <c r="Q314" s="155"/>
      <c r="R314" s="155"/>
      <c r="S314" s="155"/>
      <c r="T314" s="155"/>
      <c r="U314" s="155"/>
      <c r="V314" s="155"/>
      <c r="W314" s="155"/>
      <c r="X314" s="155"/>
    </row>
    <row r="315" spans="1:24" x14ac:dyDescent="0.3">
      <c r="A315" s="155"/>
      <c r="B315" s="155"/>
      <c r="C315" s="155"/>
      <c r="D315" s="155"/>
      <c r="E315" s="155"/>
      <c r="F315" s="155"/>
      <c r="G315" s="155"/>
      <c r="H315" s="155"/>
      <c r="I315" s="155"/>
      <c r="J315" s="155"/>
      <c r="K315" s="155"/>
      <c r="L315" s="155"/>
      <c r="M315" s="155"/>
      <c r="N315" s="155"/>
      <c r="O315" s="155"/>
      <c r="P315" s="155"/>
      <c r="Q315" s="155"/>
      <c r="R315" s="155"/>
      <c r="S315" s="155"/>
      <c r="T315" s="155"/>
      <c r="U315" s="155"/>
      <c r="V315" s="155"/>
      <c r="W315" s="155"/>
      <c r="X315" s="155"/>
    </row>
    <row r="316" spans="1:24" x14ac:dyDescent="0.3">
      <c r="A316" s="155"/>
      <c r="B316" s="155"/>
      <c r="C316" s="155"/>
      <c r="D316" s="155"/>
      <c r="E316" s="155"/>
      <c r="F316" s="155"/>
      <c r="G316" s="155"/>
      <c r="H316" s="155"/>
      <c r="I316" s="155"/>
      <c r="J316" s="155"/>
      <c r="K316" s="155"/>
      <c r="L316" s="155"/>
      <c r="M316" s="155"/>
      <c r="N316" s="155"/>
      <c r="O316" s="155"/>
      <c r="P316" s="155"/>
      <c r="Q316" s="155"/>
      <c r="R316" s="155"/>
      <c r="S316" s="155"/>
      <c r="T316" s="155"/>
      <c r="U316" s="155"/>
      <c r="V316" s="155"/>
      <c r="W316" s="155"/>
      <c r="X316" s="155"/>
    </row>
    <row r="317" spans="1:24" x14ac:dyDescent="0.3">
      <c r="A317" s="155"/>
      <c r="B317" s="155"/>
      <c r="C317" s="155"/>
      <c r="D317" s="155"/>
      <c r="E317" s="155"/>
      <c r="F317" s="155"/>
      <c r="G317" s="155"/>
      <c r="H317" s="155"/>
      <c r="I317" s="155"/>
      <c r="J317" s="155"/>
      <c r="K317" s="155"/>
      <c r="L317" s="155"/>
      <c r="M317" s="155"/>
      <c r="N317" s="155"/>
      <c r="O317" s="155"/>
      <c r="P317" s="155"/>
      <c r="Q317" s="155"/>
      <c r="R317" s="155"/>
      <c r="S317" s="155"/>
      <c r="T317" s="155"/>
      <c r="U317" s="155"/>
      <c r="V317" s="155"/>
      <c r="W317" s="155"/>
      <c r="X317" s="155"/>
    </row>
    <row r="318" spans="1:24" x14ac:dyDescent="0.3">
      <c r="A318" s="155"/>
      <c r="B318" s="155"/>
      <c r="C318" s="155"/>
      <c r="D318" s="155"/>
      <c r="E318" s="155"/>
      <c r="F318" s="155"/>
      <c r="G318" s="155"/>
      <c r="H318" s="155"/>
      <c r="I318" s="155"/>
      <c r="J318" s="155"/>
      <c r="K318" s="155"/>
      <c r="L318" s="155"/>
      <c r="M318" s="155"/>
      <c r="N318" s="155"/>
      <c r="O318" s="155"/>
      <c r="P318" s="155"/>
      <c r="Q318" s="155"/>
      <c r="R318" s="155"/>
      <c r="S318" s="155"/>
      <c r="T318" s="155"/>
      <c r="U318" s="155"/>
      <c r="V318" s="155"/>
      <c r="W318" s="155"/>
      <c r="X318" s="155"/>
    </row>
    <row r="319" spans="1:24" x14ac:dyDescent="0.3">
      <c r="A319" s="155"/>
      <c r="B319" s="155"/>
      <c r="C319" s="155"/>
      <c r="D319" s="155"/>
      <c r="E319" s="155"/>
      <c r="F319" s="155"/>
      <c r="G319" s="155"/>
      <c r="H319" s="155"/>
      <c r="I319" s="155"/>
      <c r="J319" s="155"/>
      <c r="K319" s="155"/>
      <c r="L319" s="155"/>
      <c r="M319" s="155"/>
      <c r="N319" s="155"/>
      <c r="O319" s="155"/>
      <c r="P319" s="155"/>
      <c r="Q319" s="155"/>
      <c r="R319" s="155"/>
      <c r="S319" s="155"/>
      <c r="T319" s="155"/>
      <c r="U319" s="155"/>
      <c r="V319" s="155"/>
      <c r="W319" s="155"/>
      <c r="X319" s="155"/>
    </row>
    <row r="320" spans="1:24" x14ac:dyDescent="0.3">
      <c r="A320" s="155"/>
      <c r="B320" s="155"/>
      <c r="C320" s="155"/>
      <c r="D320" s="155"/>
      <c r="E320" s="155"/>
      <c r="F320" s="155"/>
      <c r="G320" s="155"/>
      <c r="H320" s="155"/>
      <c r="I320" s="155"/>
      <c r="J320" s="155"/>
      <c r="K320" s="155"/>
      <c r="L320" s="155"/>
      <c r="M320" s="155"/>
      <c r="N320" s="155"/>
      <c r="O320" s="155"/>
      <c r="P320" s="155"/>
      <c r="Q320" s="155"/>
      <c r="R320" s="155"/>
      <c r="S320" s="155"/>
      <c r="T320" s="155"/>
      <c r="U320" s="155"/>
      <c r="V320" s="155"/>
      <c r="W320" s="155"/>
      <c r="X320" s="155"/>
    </row>
    <row r="321" spans="1:24" x14ac:dyDescent="0.3">
      <c r="A321" s="155"/>
      <c r="B321" s="155"/>
      <c r="C321" s="155"/>
      <c r="D321" s="155"/>
      <c r="E321" s="155"/>
      <c r="F321" s="155"/>
      <c r="G321" s="155"/>
      <c r="H321" s="155"/>
      <c r="I321" s="155"/>
      <c r="J321" s="155"/>
      <c r="K321" s="155"/>
      <c r="L321" s="155"/>
      <c r="M321" s="155"/>
      <c r="N321" s="155"/>
      <c r="O321" s="155"/>
      <c r="P321" s="155"/>
      <c r="Q321" s="155"/>
      <c r="R321" s="155"/>
      <c r="S321" s="155"/>
      <c r="T321" s="155"/>
      <c r="U321" s="155"/>
      <c r="V321" s="155"/>
      <c r="W321" s="155"/>
      <c r="X321" s="155"/>
    </row>
    <row r="322" spans="1:24" x14ac:dyDescent="0.3">
      <c r="A322" s="155"/>
      <c r="B322" s="155"/>
      <c r="C322" s="155"/>
      <c r="D322" s="155"/>
      <c r="E322" s="155"/>
      <c r="F322" s="155"/>
      <c r="G322" s="155"/>
      <c r="H322" s="155"/>
      <c r="I322" s="155"/>
      <c r="J322" s="155"/>
      <c r="K322" s="155"/>
      <c r="L322" s="155"/>
      <c r="M322" s="155"/>
      <c r="N322" s="155"/>
      <c r="O322" s="155"/>
      <c r="P322" s="155"/>
      <c r="Q322" s="155"/>
      <c r="R322" s="155"/>
      <c r="S322" s="155"/>
      <c r="T322" s="155"/>
      <c r="U322" s="155"/>
      <c r="V322" s="155"/>
      <c r="W322" s="155"/>
      <c r="X322" s="155"/>
    </row>
    <row r="323" spans="1:24" x14ac:dyDescent="0.3">
      <c r="A323" s="155"/>
      <c r="B323" s="155"/>
      <c r="C323" s="155"/>
      <c r="D323" s="155"/>
      <c r="E323" s="155"/>
      <c r="F323" s="155"/>
      <c r="G323" s="155"/>
      <c r="H323" s="155"/>
      <c r="I323" s="155"/>
      <c r="J323" s="155"/>
      <c r="K323" s="155"/>
      <c r="L323" s="155"/>
      <c r="M323" s="155"/>
      <c r="N323" s="155"/>
      <c r="O323" s="155"/>
      <c r="P323" s="155"/>
      <c r="Q323" s="155"/>
      <c r="R323" s="155"/>
      <c r="S323" s="155"/>
      <c r="T323" s="155"/>
      <c r="U323" s="155"/>
      <c r="V323" s="155"/>
      <c r="W323" s="155"/>
      <c r="X323" s="155"/>
    </row>
    <row r="324" spans="1:24" x14ac:dyDescent="0.3">
      <c r="A324" s="155"/>
      <c r="B324" s="155"/>
      <c r="C324" s="155"/>
      <c r="D324" s="155"/>
      <c r="E324" s="155"/>
      <c r="F324" s="155"/>
      <c r="G324" s="155"/>
      <c r="H324" s="155"/>
      <c r="I324" s="155"/>
      <c r="J324" s="155"/>
      <c r="K324" s="155"/>
      <c r="L324" s="155"/>
      <c r="M324" s="155"/>
      <c r="N324" s="155"/>
      <c r="O324" s="155"/>
      <c r="P324" s="155"/>
      <c r="Q324" s="155"/>
      <c r="R324" s="155"/>
      <c r="S324" s="155"/>
      <c r="T324" s="155"/>
      <c r="U324" s="155"/>
      <c r="V324" s="155"/>
      <c r="W324" s="155"/>
      <c r="X324" s="155"/>
    </row>
    <row r="325" spans="1:24" x14ac:dyDescent="0.3">
      <c r="A325" s="155"/>
      <c r="B325" s="155"/>
      <c r="C325" s="155"/>
      <c r="D325" s="155"/>
      <c r="E325" s="155"/>
      <c r="F325" s="155"/>
      <c r="G325" s="155"/>
      <c r="H325" s="155"/>
      <c r="I325" s="155"/>
      <c r="J325" s="155"/>
      <c r="K325" s="155"/>
      <c r="L325" s="155"/>
      <c r="M325" s="155"/>
      <c r="N325" s="155"/>
      <c r="O325" s="155"/>
      <c r="P325" s="155"/>
      <c r="Q325" s="155"/>
      <c r="R325" s="155"/>
      <c r="S325" s="155"/>
      <c r="T325" s="155"/>
      <c r="U325" s="155"/>
      <c r="V325" s="155"/>
      <c r="W325" s="155"/>
      <c r="X325" s="155"/>
    </row>
    <row r="326" spans="1:24" x14ac:dyDescent="0.3">
      <c r="A326" s="155"/>
      <c r="B326" s="155"/>
      <c r="C326" s="155"/>
      <c r="D326" s="155"/>
      <c r="E326" s="155"/>
      <c r="F326" s="155"/>
      <c r="G326" s="155"/>
      <c r="H326" s="155"/>
      <c r="I326" s="155"/>
      <c r="J326" s="155"/>
      <c r="K326" s="155"/>
      <c r="L326" s="155"/>
      <c r="M326" s="155"/>
      <c r="N326" s="155"/>
      <c r="O326" s="155"/>
      <c r="P326" s="155"/>
      <c r="Q326" s="155"/>
      <c r="R326" s="155"/>
      <c r="S326" s="155"/>
      <c r="T326" s="155"/>
      <c r="U326" s="155"/>
      <c r="V326" s="155"/>
      <c r="W326" s="155"/>
      <c r="X326" s="155"/>
    </row>
    <row r="327" spans="1:24" x14ac:dyDescent="0.3">
      <c r="A327" s="155"/>
      <c r="B327" s="155"/>
      <c r="C327" s="155"/>
      <c r="D327" s="155"/>
      <c r="E327" s="155"/>
      <c r="F327" s="155"/>
      <c r="G327" s="155"/>
      <c r="H327" s="155"/>
      <c r="I327" s="155"/>
      <c r="J327" s="155"/>
      <c r="K327" s="155"/>
      <c r="L327" s="155"/>
      <c r="M327" s="155"/>
      <c r="N327" s="155"/>
      <c r="O327" s="155"/>
      <c r="P327" s="155"/>
      <c r="Q327" s="155"/>
      <c r="R327" s="155"/>
      <c r="S327" s="155"/>
      <c r="T327" s="155"/>
      <c r="U327" s="155"/>
      <c r="V327" s="155"/>
      <c r="W327" s="155"/>
      <c r="X327" s="155"/>
    </row>
    <row r="328" spans="1:24" x14ac:dyDescent="0.3">
      <c r="A328" s="155"/>
      <c r="B328" s="155"/>
      <c r="C328" s="155"/>
      <c r="D328" s="155"/>
      <c r="E328" s="155"/>
      <c r="F328" s="155"/>
      <c r="G328" s="155"/>
      <c r="H328" s="155"/>
      <c r="I328" s="155"/>
      <c r="J328" s="155"/>
      <c r="K328" s="155"/>
      <c r="L328" s="155"/>
      <c r="M328" s="155"/>
      <c r="N328" s="155"/>
      <c r="O328" s="155"/>
      <c r="P328" s="155"/>
      <c r="Q328" s="155"/>
      <c r="R328" s="155"/>
      <c r="S328" s="155"/>
      <c r="T328" s="155"/>
      <c r="U328" s="155"/>
      <c r="V328" s="155"/>
      <c r="W328" s="155"/>
      <c r="X328" s="155"/>
    </row>
    <row r="329" spans="1:24" x14ac:dyDescent="0.3">
      <c r="A329" s="155"/>
      <c r="B329" s="155"/>
      <c r="C329" s="155"/>
      <c r="D329" s="155"/>
      <c r="E329" s="155"/>
      <c r="F329" s="155"/>
      <c r="G329" s="155"/>
      <c r="H329" s="155"/>
      <c r="I329" s="155"/>
      <c r="J329" s="155"/>
      <c r="K329" s="155"/>
      <c r="L329" s="155"/>
      <c r="M329" s="155"/>
      <c r="N329" s="155"/>
      <c r="O329" s="155"/>
      <c r="P329" s="155"/>
      <c r="Q329" s="155"/>
      <c r="R329" s="155"/>
      <c r="S329" s="155"/>
      <c r="T329" s="155"/>
      <c r="U329" s="155"/>
      <c r="V329" s="155"/>
      <c r="W329" s="155"/>
      <c r="X329" s="155"/>
    </row>
    <row r="330" spans="1:24" x14ac:dyDescent="0.3">
      <c r="A330" s="155"/>
      <c r="B330" s="155"/>
      <c r="C330" s="155"/>
      <c r="D330" s="155"/>
      <c r="E330" s="155"/>
      <c r="F330" s="155"/>
      <c r="G330" s="155"/>
      <c r="H330" s="155"/>
      <c r="I330" s="155"/>
      <c r="J330" s="155"/>
      <c r="K330" s="155"/>
      <c r="L330" s="155"/>
      <c r="M330" s="155"/>
      <c r="N330" s="155"/>
      <c r="O330" s="155"/>
      <c r="P330" s="155"/>
      <c r="Q330" s="155"/>
      <c r="R330" s="155"/>
      <c r="S330" s="155"/>
      <c r="T330" s="155"/>
      <c r="U330" s="155"/>
      <c r="V330" s="155"/>
      <c r="W330" s="155"/>
      <c r="X330" s="155"/>
    </row>
    <row r="331" spans="1:24" x14ac:dyDescent="0.3">
      <c r="A331" s="155"/>
      <c r="B331" s="155"/>
      <c r="C331" s="155"/>
      <c r="D331" s="155"/>
      <c r="E331" s="155"/>
      <c r="F331" s="155"/>
      <c r="G331" s="155"/>
      <c r="H331" s="155"/>
      <c r="I331" s="155"/>
      <c r="J331" s="155"/>
      <c r="K331" s="155"/>
      <c r="L331" s="155"/>
      <c r="M331" s="155"/>
      <c r="N331" s="155"/>
      <c r="O331" s="155"/>
      <c r="P331" s="155"/>
      <c r="Q331" s="155"/>
      <c r="R331" s="155"/>
      <c r="S331" s="155"/>
      <c r="T331" s="155"/>
      <c r="U331" s="155"/>
      <c r="V331" s="155"/>
      <c r="W331" s="155"/>
      <c r="X331" s="155"/>
    </row>
    <row r="332" spans="1:24" x14ac:dyDescent="0.3">
      <c r="A332" s="155"/>
      <c r="B332" s="155"/>
      <c r="C332" s="155"/>
      <c r="D332" s="155"/>
      <c r="E332" s="155"/>
      <c r="F332" s="155"/>
      <c r="G332" s="155"/>
      <c r="H332" s="155"/>
      <c r="I332" s="155"/>
      <c r="J332" s="155"/>
      <c r="K332" s="155"/>
      <c r="L332" s="155"/>
      <c r="M332" s="155"/>
      <c r="N332" s="155"/>
      <c r="O332" s="155"/>
      <c r="P332" s="155"/>
      <c r="Q332" s="155"/>
      <c r="R332" s="155"/>
      <c r="S332" s="155"/>
      <c r="T332" s="155"/>
      <c r="U332" s="155"/>
      <c r="V332" s="155"/>
      <c r="W332" s="155"/>
      <c r="X332" s="155"/>
    </row>
    <row r="333" spans="1:24" x14ac:dyDescent="0.3">
      <c r="A333" s="155"/>
      <c r="B333" s="155"/>
      <c r="C333" s="155"/>
      <c r="D333" s="155"/>
      <c r="E333" s="155"/>
      <c r="F333" s="155"/>
      <c r="G333" s="155"/>
      <c r="H333" s="155"/>
      <c r="I333" s="155"/>
      <c r="J333" s="155"/>
      <c r="K333" s="155"/>
      <c r="L333" s="155"/>
      <c r="M333" s="155"/>
      <c r="N333" s="155"/>
      <c r="O333" s="155"/>
      <c r="P333" s="155"/>
      <c r="Q333" s="155"/>
      <c r="R333" s="155"/>
      <c r="S333" s="155"/>
      <c r="T333" s="155"/>
      <c r="U333" s="155"/>
      <c r="V333" s="155"/>
      <c r="W333" s="155"/>
      <c r="X333" s="155"/>
    </row>
    <row r="334" spans="1:24" x14ac:dyDescent="0.3">
      <c r="A334" s="155"/>
      <c r="B334" s="155"/>
      <c r="C334" s="155"/>
      <c r="D334" s="155"/>
      <c r="E334" s="155"/>
      <c r="F334" s="155"/>
      <c r="G334" s="155"/>
      <c r="H334" s="155"/>
      <c r="I334" s="155"/>
      <c r="J334" s="155"/>
      <c r="K334" s="155"/>
      <c r="L334" s="155"/>
      <c r="M334" s="155"/>
      <c r="N334" s="155"/>
      <c r="O334" s="155"/>
      <c r="P334" s="155"/>
      <c r="Q334" s="155"/>
      <c r="R334" s="155"/>
      <c r="S334" s="155"/>
      <c r="T334" s="155"/>
      <c r="U334" s="155"/>
      <c r="V334" s="155"/>
      <c r="W334" s="155"/>
      <c r="X334" s="155"/>
    </row>
    <row r="335" spans="1:24" x14ac:dyDescent="0.3">
      <c r="A335" s="155"/>
      <c r="B335" s="155"/>
      <c r="C335" s="155"/>
      <c r="D335" s="155"/>
      <c r="E335" s="155"/>
      <c r="F335" s="155"/>
      <c r="G335" s="155"/>
      <c r="H335" s="155"/>
      <c r="I335" s="155"/>
      <c r="J335" s="155"/>
      <c r="K335" s="155"/>
      <c r="L335" s="155"/>
      <c r="M335" s="155"/>
      <c r="N335" s="155"/>
      <c r="O335" s="155"/>
      <c r="P335" s="155"/>
      <c r="Q335" s="155"/>
      <c r="R335" s="155"/>
      <c r="S335" s="155"/>
      <c r="T335" s="155"/>
      <c r="U335" s="155"/>
      <c r="V335" s="155"/>
      <c r="W335" s="155"/>
      <c r="X335" s="155"/>
    </row>
    <row r="336" spans="1:24" x14ac:dyDescent="0.3">
      <c r="A336" s="155"/>
      <c r="B336" s="155"/>
      <c r="C336" s="155"/>
      <c r="D336" s="155"/>
      <c r="E336" s="155"/>
      <c r="F336" s="155"/>
      <c r="G336" s="155"/>
      <c r="H336" s="155"/>
      <c r="I336" s="155"/>
      <c r="J336" s="155"/>
      <c r="K336" s="155"/>
      <c r="L336" s="155"/>
      <c r="M336" s="155"/>
      <c r="N336" s="155"/>
      <c r="O336" s="155"/>
      <c r="P336" s="155"/>
      <c r="Q336" s="155"/>
      <c r="R336" s="155"/>
      <c r="S336" s="155"/>
      <c r="T336" s="155"/>
      <c r="U336" s="155"/>
      <c r="V336" s="155"/>
      <c r="W336" s="155"/>
      <c r="X336" s="155"/>
    </row>
    <row r="337" spans="1:24" x14ac:dyDescent="0.3">
      <c r="A337" s="155"/>
      <c r="B337" s="155"/>
      <c r="C337" s="155"/>
      <c r="D337" s="155"/>
      <c r="E337" s="155"/>
      <c r="F337" s="155"/>
      <c r="G337" s="155"/>
      <c r="H337" s="155"/>
      <c r="I337" s="155"/>
      <c r="J337" s="155"/>
      <c r="K337" s="155"/>
      <c r="L337" s="155"/>
      <c r="M337" s="155"/>
      <c r="N337" s="155"/>
      <c r="O337" s="155"/>
      <c r="P337" s="155"/>
      <c r="Q337" s="155"/>
      <c r="R337" s="155"/>
      <c r="S337" s="155"/>
      <c r="T337" s="155"/>
      <c r="U337" s="155"/>
      <c r="V337" s="155"/>
      <c r="W337" s="155"/>
      <c r="X337" s="155"/>
    </row>
    <row r="338" spans="1:24" x14ac:dyDescent="0.3">
      <c r="A338" s="155"/>
      <c r="B338" s="155"/>
      <c r="C338" s="155"/>
      <c r="D338" s="155"/>
      <c r="E338" s="155"/>
      <c r="F338" s="155"/>
      <c r="G338" s="155"/>
      <c r="H338" s="155"/>
      <c r="I338" s="155"/>
      <c r="J338" s="155"/>
      <c r="K338" s="155"/>
      <c r="L338" s="155"/>
      <c r="M338" s="155"/>
      <c r="N338" s="155"/>
      <c r="O338" s="155"/>
      <c r="P338" s="155"/>
      <c r="Q338" s="155"/>
      <c r="R338" s="155"/>
      <c r="S338" s="155"/>
      <c r="T338" s="155"/>
      <c r="U338" s="155"/>
      <c r="V338" s="155"/>
      <c r="W338" s="155"/>
      <c r="X338" s="155"/>
    </row>
    <row r="339" spans="1:24" x14ac:dyDescent="0.3">
      <c r="A339" s="155"/>
      <c r="B339" s="155"/>
      <c r="C339" s="155"/>
      <c r="D339" s="155"/>
      <c r="E339" s="155"/>
      <c r="F339" s="155"/>
      <c r="G339" s="155"/>
      <c r="H339" s="155"/>
      <c r="I339" s="155"/>
      <c r="J339" s="155"/>
      <c r="K339" s="155"/>
      <c r="L339" s="155"/>
      <c r="M339" s="155"/>
      <c r="N339" s="155"/>
      <c r="O339" s="155"/>
      <c r="P339" s="155"/>
      <c r="Q339" s="155"/>
      <c r="R339" s="155"/>
      <c r="S339" s="155"/>
      <c r="T339" s="155"/>
      <c r="U339" s="155"/>
      <c r="V339" s="155"/>
      <c r="W339" s="155"/>
      <c r="X339" s="155"/>
    </row>
    <row r="340" spans="1:24" x14ac:dyDescent="0.3">
      <c r="A340" s="155"/>
      <c r="B340" s="155"/>
      <c r="C340" s="155"/>
      <c r="D340" s="155"/>
      <c r="E340" s="155"/>
      <c r="F340" s="155"/>
      <c r="G340" s="155"/>
      <c r="H340" s="155"/>
      <c r="I340" s="155"/>
      <c r="J340" s="155"/>
      <c r="K340" s="155"/>
      <c r="L340" s="155"/>
      <c r="M340" s="155"/>
      <c r="N340" s="155"/>
      <c r="O340" s="155"/>
      <c r="P340" s="155"/>
      <c r="Q340" s="155"/>
      <c r="R340" s="155"/>
      <c r="S340" s="155"/>
      <c r="T340" s="155"/>
      <c r="U340" s="155"/>
      <c r="V340" s="155"/>
      <c r="W340" s="155"/>
      <c r="X340" s="155"/>
    </row>
    <row r="341" spans="1:24" x14ac:dyDescent="0.3">
      <c r="A341" s="155"/>
      <c r="B341" s="155"/>
      <c r="C341" s="155"/>
      <c r="D341" s="155"/>
      <c r="E341" s="155"/>
      <c r="F341" s="155"/>
      <c r="G341" s="155"/>
      <c r="H341" s="155"/>
      <c r="I341" s="155"/>
      <c r="J341" s="155"/>
      <c r="K341" s="155"/>
      <c r="L341" s="155"/>
      <c r="M341" s="155"/>
      <c r="N341" s="155"/>
      <c r="O341" s="155"/>
      <c r="P341" s="155"/>
      <c r="Q341" s="155"/>
      <c r="R341" s="155"/>
      <c r="S341" s="155"/>
      <c r="T341" s="155"/>
      <c r="U341" s="155"/>
      <c r="V341" s="155"/>
      <c r="W341" s="155"/>
      <c r="X341" s="155"/>
    </row>
    <row r="342" spans="1:24" x14ac:dyDescent="0.3">
      <c r="A342" s="155"/>
      <c r="B342" s="155"/>
      <c r="C342" s="155"/>
      <c r="D342" s="155"/>
      <c r="E342" s="155"/>
      <c r="F342" s="155"/>
      <c r="G342" s="155"/>
      <c r="H342" s="155"/>
      <c r="I342" s="155"/>
      <c r="J342" s="155"/>
      <c r="K342" s="155"/>
      <c r="L342" s="155"/>
      <c r="M342" s="155"/>
      <c r="N342" s="155"/>
      <c r="O342" s="155"/>
      <c r="P342" s="155"/>
      <c r="Q342" s="155"/>
      <c r="R342" s="155"/>
      <c r="S342" s="155"/>
      <c r="T342" s="155"/>
      <c r="U342" s="155"/>
      <c r="V342" s="155"/>
      <c r="W342" s="155"/>
      <c r="X342" s="155"/>
    </row>
    <row r="343" spans="1:24" x14ac:dyDescent="0.3">
      <c r="A343" s="155"/>
      <c r="B343" s="155"/>
      <c r="C343" s="155"/>
      <c r="D343" s="155"/>
      <c r="E343" s="155"/>
      <c r="F343" s="155"/>
      <c r="G343" s="155"/>
      <c r="H343" s="155"/>
      <c r="I343" s="155"/>
      <c r="J343" s="155"/>
      <c r="K343" s="155"/>
      <c r="L343" s="155"/>
      <c r="M343" s="155"/>
      <c r="N343" s="155"/>
      <c r="O343" s="155"/>
      <c r="P343" s="155"/>
      <c r="Q343" s="155"/>
      <c r="R343" s="155"/>
      <c r="S343" s="155"/>
      <c r="T343" s="155"/>
      <c r="U343" s="155"/>
      <c r="V343" s="155"/>
      <c r="W343" s="155"/>
      <c r="X343" s="155"/>
    </row>
    <row r="344" spans="1:24" x14ac:dyDescent="0.3">
      <c r="A344" s="155"/>
      <c r="B344" s="155"/>
      <c r="C344" s="155"/>
      <c r="D344" s="155"/>
      <c r="E344" s="155"/>
      <c r="F344" s="155"/>
      <c r="G344" s="155"/>
      <c r="H344" s="155"/>
      <c r="I344" s="155"/>
      <c r="J344" s="155"/>
      <c r="K344" s="155"/>
      <c r="L344" s="155"/>
      <c r="M344" s="155"/>
      <c r="N344" s="155"/>
      <c r="O344" s="155"/>
      <c r="P344" s="155"/>
      <c r="Q344" s="155"/>
      <c r="R344" s="155"/>
      <c r="S344" s="155"/>
      <c r="T344" s="155"/>
      <c r="U344" s="155"/>
      <c r="V344" s="155"/>
      <c r="W344" s="155"/>
      <c r="X344" s="155"/>
    </row>
    <row r="345" spans="1:24" x14ac:dyDescent="0.3">
      <c r="A345" s="155"/>
      <c r="B345" s="155"/>
      <c r="C345" s="155"/>
      <c r="D345" s="155"/>
      <c r="E345" s="155"/>
      <c r="F345" s="155"/>
      <c r="G345" s="155"/>
      <c r="H345" s="155"/>
      <c r="I345" s="155"/>
      <c r="J345" s="155"/>
      <c r="K345" s="155"/>
      <c r="L345" s="155"/>
      <c r="M345" s="155"/>
      <c r="N345" s="155"/>
      <c r="O345" s="155"/>
      <c r="P345" s="155"/>
      <c r="Q345" s="155"/>
      <c r="R345" s="155"/>
      <c r="S345" s="155"/>
      <c r="T345" s="155"/>
      <c r="U345" s="155"/>
      <c r="V345" s="155"/>
      <c r="W345" s="155"/>
      <c r="X345" s="155"/>
    </row>
    <row r="346" spans="1:24" x14ac:dyDescent="0.3">
      <c r="A346" s="155"/>
      <c r="B346" s="155"/>
      <c r="C346" s="155"/>
      <c r="D346" s="155"/>
      <c r="E346" s="155"/>
      <c r="F346" s="155"/>
      <c r="G346" s="155"/>
      <c r="H346" s="155"/>
      <c r="I346" s="155"/>
      <c r="J346" s="155"/>
      <c r="K346" s="155"/>
      <c r="L346" s="155"/>
      <c r="M346" s="155"/>
      <c r="N346" s="155"/>
      <c r="O346" s="155"/>
      <c r="P346" s="155"/>
      <c r="Q346" s="155"/>
      <c r="R346" s="155"/>
      <c r="S346" s="155"/>
      <c r="T346" s="155"/>
      <c r="U346" s="155"/>
      <c r="V346" s="155"/>
      <c r="W346" s="155"/>
      <c r="X346" s="155"/>
    </row>
    <row r="347" spans="1:24" x14ac:dyDescent="0.3">
      <c r="A347" s="155"/>
      <c r="B347" s="155"/>
      <c r="C347" s="155"/>
      <c r="D347" s="155"/>
      <c r="E347" s="155"/>
      <c r="F347" s="155"/>
      <c r="G347" s="155"/>
      <c r="H347" s="155"/>
      <c r="I347" s="155"/>
      <c r="J347" s="155"/>
      <c r="K347" s="155"/>
      <c r="L347" s="155"/>
      <c r="M347" s="155"/>
      <c r="N347" s="155"/>
      <c r="O347" s="155"/>
      <c r="P347" s="155"/>
      <c r="Q347" s="155"/>
      <c r="R347" s="155"/>
      <c r="S347" s="155"/>
      <c r="T347" s="155"/>
      <c r="U347" s="155"/>
      <c r="V347" s="155"/>
      <c r="W347" s="155"/>
      <c r="X347" s="155"/>
    </row>
    <row r="348" spans="1:24" x14ac:dyDescent="0.3">
      <c r="A348" s="155"/>
      <c r="B348" s="155"/>
      <c r="C348" s="155"/>
      <c r="D348" s="155"/>
      <c r="E348" s="155"/>
      <c r="F348" s="155"/>
      <c r="G348" s="155"/>
      <c r="H348" s="155"/>
      <c r="I348" s="155"/>
      <c r="J348" s="155"/>
      <c r="K348" s="155"/>
      <c r="L348" s="155"/>
      <c r="M348" s="155"/>
      <c r="N348" s="155"/>
      <c r="O348" s="155"/>
      <c r="P348" s="155"/>
      <c r="Q348" s="155"/>
      <c r="R348" s="155"/>
      <c r="S348" s="155"/>
      <c r="T348" s="155"/>
      <c r="U348" s="155"/>
      <c r="V348" s="155"/>
      <c r="W348" s="155"/>
      <c r="X348" s="155"/>
    </row>
    <row r="349" spans="1:24" x14ac:dyDescent="0.3">
      <c r="A349" s="155"/>
      <c r="B349" s="155"/>
      <c r="C349" s="155"/>
      <c r="D349" s="155"/>
      <c r="E349" s="155"/>
      <c r="F349" s="155"/>
      <c r="G349" s="155"/>
      <c r="H349" s="155"/>
      <c r="I349" s="155"/>
      <c r="J349" s="155"/>
      <c r="K349" s="155"/>
      <c r="L349" s="155"/>
      <c r="M349" s="155"/>
      <c r="N349" s="155"/>
      <c r="O349" s="155"/>
      <c r="P349" s="155"/>
      <c r="Q349" s="155"/>
      <c r="R349" s="155"/>
      <c r="S349" s="155"/>
      <c r="T349" s="155"/>
      <c r="U349" s="155"/>
      <c r="V349" s="155"/>
      <c r="W349" s="155"/>
      <c r="X349" s="155"/>
    </row>
    <row r="350" spans="1:24" x14ac:dyDescent="0.3">
      <c r="A350" s="155"/>
      <c r="B350" s="155"/>
      <c r="C350" s="155"/>
      <c r="D350" s="155"/>
      <c r="E350" s="155"/>
      <c r="F350" s="155"/>
      <c r="G350" s="155"/>
      <c r="H350" s="155"/>
      <c r="I350" s="155"/>
      <c r="J350" s="155"/>
      <c r="K350" s="155"/>
      <c r="L350" s="155"/>
      <c r="M350" s="155"/>
      <c r="N350" s="155"/>
      <c r="O350" s="155"/>
      <c r="P350" s="155"/>
      <c r="Q350" s="155"/>
      <c r="R350" s="155"/>
      <c r="S350" s="155"/>
      <c r="T350" s="155"/>
      <c r="U350" s="155"/>
      <c r="V350" s="155"/>
      <c r="W350" s="155"/>
      <c r="X350" s="155"/>
    </row>
    <row r="351" spans="1:24" x14ac:dyDescent="0.3">
      <c r="A351" s="155"/>
      <c r="B351" s="155"/>
      <c r="C351" s="155"/>
      <c r="D351" s="155"/>
      <c r="E351" s="155"/>
      <c r="F351" s="155"/>
      <c r="G351" s="155"/>
      <c r="H351" s="155"/>
      <c r="I351" s="155"/>
      <c r="J351" s="155"/>
      <c r="K351" s="155"/>
      <c r="L351" s="155"/>
      <c r="M351" s="155"/>
      <c r="N351" s="155"/>
      <c r="O351" s="155"/>
      <c r="P351" s="155"/>
      <c r="Q351" s="155"/>
      <c r="R351" s="155"/>
      <c r="S351" s="155"/>
      <c r="T351" s="155"/>
      <c r="U351" s="155"/>
      <c r="V351" s="155"/>
      <c r="W351" s="155"/>
      <c r="X351" s="155"/>
    </row>
    <row r="352" spans="1:24" x14ac:dyDescent="0.3">
      <c r="A352" s="155"/>
      <c r="B352" s="155"/>
      <c r="C352" s="155"/>
      <c r="D352" s="155"/>
      <c r="E352" s="155"/>
      <c r="F352" s="155"/>
      <c r="G352" s="155"/>
      <c r="H352" s="155"/>
      <c r="I352" s="155"/>
      <c r="J352" s="155"/>
      <c r="K352" s="155"/>
      <c r="L352" s="155"/>
      <c r="M352" s="155"/>
      <c r="N352" s="155"/>
      <c r="O352" s="155"/>
      <c r="P352" s="155"/>
      <c r="Q352" s="155"/>
      <c r="R352" s="155"/>
      <c r="S352" s="155"/>
      <c r="T352" s="155"/>
      <c r="U352" s="155"/>
      <c r="V352" s="155"/>
      <c r="W352" s="155"/>
      <c r="X352" s="155"/>
    </row>
    <row r="353" spans="1:24" x14ac:dyDescent="0.3">
      <c r="A353" s="155"/>
      <c r="B353" s="155"/>
      <c r="C353" s="155"/>
      <c r="D353" s="155"/>
      <c r="E353" s="155"/>
      <c r="F353" s="155"/>
      <c r="G353" s="155"/>
      <c r="H353" s="155"/>
      <c r="I353" s="155"/>
      <c r="J353" s="155"/>
      <c r="K353" s="155"/>
      <c r="L353" s="155"/>
      <c r="M353" s="155"/>
      <c r="N353" s="155"/>
      <c r="O353" s="155"/>
      <c r="P353" s="155"/>
      <c r="Q353" s="155"/>
      <c r="R353" s="155"/>
      <c r="S353" s="155"/>
      <c r="T353" s="155"/>
      <c r="U353" s="155"/>
      <c r="V353" s="155"/>
      <c r="W353" s="155"/>
      <c r="X353" s="155"/>
    </row>
    <row r="354" spans="1:24" x14ac:dyDescent="0.3">
      <c r="A354" s="155"/>
      <c r="B354" s="155"/>
      <c r="C354" s="155"/>
      <c r="D354" s="155"/>
      <c r="E354" s="155"/>
      <c r="F354" s="155"/>
      <c r="G354" s="155"/>
      <c r="H354" s="155"/>
      <c r="I354" s="155"/>
      <c r="J354" s="155"/>
      <c r="K354" s="155"/>
      <c r="L354" s="155"/>
      <c r="M354" s="155"/>
      <c r="N354" s="155"/>
      <c r="O354" s="155"/>
      <c r="P354" s="155"/>
      <c r="Q354" s="155"/>
      <c r="R354" s="155"/>
      <c r="S354" s="155"/>
      <c r="T354" s="155"/>
      <c r="U354" s="155"/>
      <c r="V354" s="155"/>
      <c r="W354" s="155"/>
      <c r="X354" s="155"/>
    </row>
    <row r="355" spans="1:24" x14ac:dyDescent="0.3">
      <c r="A355" s="155"/>
      <c r="B355" s="155"/>
      <c r="C355" s="155"/>
      <c r="D355" s="155"/>
      <c r="E355" s="155"/>
      <c r="F355" s="155"/>
      <c r="G355" s="155"/>
      <c r="H355" s="155"/>
      <c r="I355" s="155"/>
      <c r="J355" s="155"/>
      <c r="K355" s="155"/>
      <c r="L355" s="155"/>
      <c r="M355" s="155"/>
      <c r="N355" s="155"/>
      <c r="O355" s="155"/>
      <c r="P355" s="155"/>
      <c r="Q355" s="155"/>
      <c r="R355" s="155"/>
      <c r="S355" s="155"/>
      <c r="T355" s="155"/>
      <c r="U355" s="155"/>
      <c r="V355" s="155"/>
      <c r="W355" s="155"/>
      <c r="X355" s="155"/>
    </row>
    <row r="356" spans="1:24" x14ac:dyDescent="0.3">
      <c r="A356" s="155"/>
      <c r="B356" s="155"/>
      <c r="C356" s="155"/>
      <c r="D356" s="155"/>
      <c r="E356" s="155"/>
      <c r="F356" s="155"/>
      <c r="G356" s="155"/>
      <c r="H356" s="155"/>
      <c r="I356" s="155"/>
      <c r="J356" s="155"/>
      <c r="K356" s="155"/>
      <c r="L356" s="155"/>
      <c r="M356" s="155"/>
      <c r="N356" s="155"/>
      <c r="O356" s="155"/>
      <c r="P356" s="155"/>
      <c r="Q356" s="155"/>
      <c r="R356" s="155"/>
      <c r="S356" s="155"/>
      <c r="T356" s="155"/>
      <c r="U356" s="155"/>
      <c r="V356" s="155"/>
      <c r="W356" s="155"/>
      <c r="X356" s="155"/>
    </row>
    <row r="357" spans="1:24" x14ac:dyDescent="0.3">
      <c r="A357" s="155"/>
      <c r="B357" s="155"/>
      <c r="C357" s="155"/>
      <c r="D357" s="155"/>
      <c r="E357" s="155"/>
      <c r="F357" s="155"/>
      <c r="G357" s="155"/>
      <c r="H357" s="155"/>
      <c r="I357" s="155"/>
      <c r="J357" s="155"/>
      <c r="K357" s="155"/>
      <c r="L357" s="155"/>
      <c r="M357" s="155"/>
      <c r="N357" s="155"/>
      <c r="O357" s="155"/>
      <c r="P357" s="155"/>
      <c r="Q357" s="155"/>
      <c r="R357" s="155"/>
      <c r="S357" s="155"/>
      <c r="T357" s="155"/>
      <c r="U357" s="155"/>
      <c r="V357" s="155"/>
      <c r="W357" s="155"/>
      <c r="X357" s="155"/>
    </row>
    <row r="358" spans="1:24" x14ac:dyDescent="0.3">
      <c r="A358" s="155"/>
      <c r="B358" s="155"/>
      <c r="C358" s="155"/>
      <c r="D358" s="155"/>
      <c r="E358" s="155"/>
      <c r="F358" s="155"/>
      <c r="G358" s="155"/>
      <c r="H358" s="155"/>
      <c r="I358" s="155"/>
      <c r="J358" s="155"/>
      <c r="K358" s="155"/>
      <c r="L358" s="155"/>
      <c r="M358" s="155"/>
      <c r="N358" s="155"/>
      <c r="O358" s="155"/>
      <c r="P358" s="155"/>
      <c r="Q358" s="155"/>
      <c r="R358" s="155"/>
      <c r="S358" s="155"/>
      <c r="T358" s="155"/>
      <c r="U358" s="155"/>
      <c r="V358" s="155"/>
      <c r="W358" s="155"/>
      <c r="X358" s="155"/>
    </row>
    <row r="359" spans="1:24" x14ac:dyDescent="0.3">
      <c r="A359" s="155"/>
      <c r="B359" s="155"/>
      <c r="C359" s="155"/>
      <c r="D359" s="155"/>
      <c r="E359" s="155"/>
      <c r="F359" s="155"/>
      <c r="G359" s="155"/>
      <c r="H359" s="155"/>
      <c r="I359" s="155"/>
      <c r="J359" s="155"/>
      <c r="K359" s="155"/>
      <c r="L359" s="155"/>
      <c r="M359" s="155"/>
      <c r="N359" s="155"/>
      <c r="O359" s="155"/>
      <c r="P359" s="155"/>
      <c r="Q359" s="155"/>
      <c r="R359" s="155"/>
      <c r="S359" s="155"/>
      <c r="T359" s="155"/>
      <c r="U359" s="155"/>
      <c r="V359" s="155"/>
      <c r="W359" s="155"/>
      <c r="X359" s="155"/>
    </row>
    <row r="360" spans="1:24" x14ac:dyDescent="0.3">
      <c r="A360" s="155"/>
      <c r="B360" s="155"/>
      <c r="C360" s="155"/>
      <c r="D360" s="155"/>
      <c r="E360" s="155"/>
      <c r="F360" s="155"/>
      <c r="G360" s="155"/>
      <c r="H360" s="155"/>
      <c r="I360" s="155"/>
      <c r="J360" s="155"/>
      <c r="K360" s="155"/>
      <c r="L360" s="155"/>
      <c r="M360" s="155"/>
      <c r="N360" s="155"/>
      <c r="O360" s="155"/>
      <c r="P360" s="155"/>
      <c r="Q360" s="155"/>
      <c r="R360" s="155"/>
      <c r="S360" s="155"/>
      <c r="T360" s="155"/>
      <c r="U360" s="155"/>
      <c r="V360" s="155"/>
      <c r="W360" s="155"/>
      <c r="X360" s="155"/>
    </row>
    <row r="361" spans="1:24" x14ac:dyDescent="0.3">
      <c r="A361" s="155"/>
      <c r="B361" s="155"/>
      <c r="C361" s="155"/>
      <c r="D361" s="155"/>
      <c r="E361" s="155"/>
      <c r="F361" s="155"/>
      <c r="G361" s="155"/>
      <c r="H361" s="155"/>
      <c r="I361" s="155"/>
      <c r="J361" s="155"/>
      <c r="K361" s="155"/>
      <c r="L361" s="155"/>
      <c r="M361" s="155"/>
      <c r="N361" s="155"/>
      <c r="O361" s="155"/>
      <c r="P361" s="155"/>
      <c r="Q361" s="155"/>
      <c r="R361" s="155"/>
      <c r="S361" s="155"/>
      <c r="T361" s="155"/>
      <c r="U361" s="155"/>
      <c r="V361" s="155"/>
      <c r="W361" s="155"/>
      <c r="X361" s="155"/>
    </row>
    <row r="362" spans="1:24" x14ac:dyDescent="0.3">
      <c r="A362" s="155"/>
      <c r="B362" s="155"/>
      <c r="C362" s="155"/>
      <c r="D362" s="155"/>
      <c r="E362" s="155"/>
      <c r="F362" s="155"/>
      <c r="G362" s="155"/>
      <c r="H362" s="155"/>
      <c r="I362" s="155"/>
      <c r="J362" s="155"/>
      <c r="K362" s="155"/>
      <c r="L362" s="155"/>
      <c r="M362" s="155"/>
      <c r="N362" s="155"/>
      <c r="O362" s="155"/>
      <c r="P362" s="155"/>
      <c r="Q362" s="155"/>
      <c r="R362" s="155"/>
      <c r="S362" s="155"/>
      <c r="T362" s="155"/>
      <c r="U362" s="155"/>
      <c r="V362" s="155"/>
      <c r="W362" s="155"/>
      <c r="X362" s="155"/>
    </row>
    <row r="363" spans="1:24" x14ac:dyDescent="0.3">
      <c r="A363" s="155"/>
      <c r="B363" s="155"/>
      <c r="C363" s="155"/>
      <c r="D363" s="155"/>
      <c r="E363" s="155"/>
      <c r="F363" s="155"/>
      <c r="G363" s="155"/>
      <c r="H363" s="155"/>
      <c r="I363" s="155"/>
      <c r="J363" s="155"/>
      <c r="K363" s="155"/>
      <c r="L363" s="155"/>
      <c r="M363" s="155"/>
      <c r="N363" s="155"/>
      <c r="O363" s="155"/>
      <c r="P363" s="155"/>
      <c r="Q363" s="155"/>
      <c r="R363" s="155"/>
      <c r="S363" s="155"/>
      <c r="T363" s="155"/>
      <c r="U363" s="155"/>
      <c r="V363" s="155"/>
      <c r="W363" s="155"/>
      <c r="X363" s="155"/>
    </row>
    <row r="364" spans="1:24" x14ac:dyDescent="0.3">
      <c r="A364" s="155"/>
      <c r="B364" s="155"/>
      <c r="C364" s="155"/>
      <c r="D364" s="155"/>
      <c r="E364" s="155"/>
      <c r="F364" s="155"/>
      <c r="G364" s="155"/>
      <c r="H364" s="155"/>
      <c r="I364" s="155"/>
      <c r="J364" s="155"/>
      <c r="K364" s="155"/>
      <c r="L364" s="155"/>
      <c r="M364" s="155"/>
      <c r="N364" s="155"/>
      <c r="O364" s="155"/>
      <c r="P364" s="155"/>
      <c r="Q364" s="155"/>
      <c r="R364" s="155"/>
      <c r="S364" s="155"/>
      <c r="T364" s="155"/>
      <c r="U364" s="155"/>
      <c r="V364" s="155"/>
      <c r="W364" s="155"/>
      <c r="X364" s="155"/>
    </row>
  </sheetData>
  <mergeCells count="137">
    <mergeCell ref="A73:K73"/>
    <mergeCell ref="A62:A72"/>
    <mergeCell ref="B62:K62"/>
    <mergeCell ref="B63:D63"/>
    <mergeCell ref="A61:K61"/>
    <mergeCell ref="E63:F63"/>
    <mergeCell ref="A42:K42"/>
    <mergeCell ref="A38:K38"/>
    <mergeCell ref="B39:C39"/>
    <mergeCell ref="B54:C54"/>
    <mergeCell ref="A55:K55"/>
    <mergeCell ref="B58:C58"/>
    <mergeCell ref="D58:J58"/>
    <mergeCell ref="B51:C51"/>
    <mergeCell ref="B52:C52"/>
    <mergeCell ref="A43:C43"/>
    <mergeCell ref="B44:C44"/>
    <mergeCell ref="B47:C47"/>
    <mergeCell ref="A48:K48"/>
    <mergeCell ref="A49:K49"/>
    <mergeCell ref="A50:C50"/>
    <mergeCell ref="D39:E39"/>
    <mergeCell ref="F39:G39"/>
    <mergeCell ref="H39:I39"/>
    <mergeCell ref="A1:K1"/>
    <mergeCell ref="B2:E2"/>
    <mergeCell ref="F2:K2"/>
    <mergeCell ref="A3:K3"/>
    <mergeCell ref="A4:K4"/>
    <mergeCell ref="B5:D5"/>
    <mergeCell ref="E5:K5"/>
    <mergeCell ref="B74:C74"/>
    <mergeCell ref="D74:K74"/>
    <mergeCell ref="B71:D71"/>
    <mergeCell ref="E71:F71"/>
    <mergeCell ref="G71:H71"/>
    <mergeCell ref="B72:D72"/>
    <mergeCell ref="B67:D67"/>
    <mergeCell ref="E67:F67"/>
    <mergeCell ref="B60:C60"/>
    <mergeCell ref="A56:A60"/>
    <mergeCell ref="B56:K56"/>
    <mergeCell ref="B57:C57"/>
    <mergeCell ref="B20:C20"/>
    <mergeCell ref="D20:K20"/>
    <mergeCell ref="B21:C21"/>
    <mergeCell ref="D57:J57"/>
    <mergeCell ref="B53:C53"/>
    <mergeCell ref="A8:A9"/>
    <mergeCell ref="B8:D9"/>
    <mergeCell ref="E8:K8"/>
    <mergeCell ref="F9:H9"/>
    <mergeCell ref="J9:K9"/>
    <mergeCell ref="A6:A7"/>
    <mergeCell ref="B6:D7"/>
    <mergeCell ref="E6:K6"/>
    <mergeCell ref="F7:H7"/>
    <mergeCell ref="J7:K7"/>
    <mergeCell ref="B10:D10"/>
    <mergeCell ref="E10:K10"/>
    <mergeCell ref="B11:D11"/>
    <mergeCell ref="E11:K11"/>
    <mergeCell ref="B12:D12"/>
    <mergeCell ref="E12:K12"/>
    <mergeCell ref="B13:D13"/>
    <mergeCell ref="E13:K13"/>
    <mergeCell ref="D24:K24"/>
    <mergeCell ref="D21:K21"/>
    <mergeCell ref="B22:C22"/>
    <mergeCell ref="D22:K22"/>
    <mergeCell ref="B23:C23"/>
    <mergeCell ref="D23:K23"/>
    <mergeCell ref="B24:C24"/>
    <mergeCell ref="B18:C18"/>
    <mergeCell ref="D18:K18"/>
    <mergeCell ref="E14:K14"/>
    <mergeCell ref="A19:K19"/>
    <mergeCell ref="B14:D14"/>
    <mergeCell ref="A15:K15"/>
    <mergeCell ref="A16:K16"/>
    <mergeCell ref="B17:C17"/>
    <mergeCell ref="D17:K17"/>
    <mergeCell ref="J39:K39"/>
    <mergeCell ref="B46:C46"/>
    <mergeCell ref="B45:C45"/>
    <mergeCell ref="B40:C40"/>
    <mergeCell ref="D40:K40"/>
    <mergeCell ref="A41:J41"/>
    <mergeCell ref="A25:A27"/>
    <mergeCell ref="B25:C27"/>
    <mergeCell ref="D25:K27"/>
    <mergeCell ref="B28:C29"/>
    <mergeCell ref="D28:K29"/>
    <mergeCell ref="A30:K30"/>
    <mergeCell ref="A32:A36"/>
    <mergeCell ref="B32:C36"/>
    <mergeCell ref="D32:K36"/>
    <mergeCell ref="B37:C37"/>
    <mergeCell ref="D37:K37"/>
    <mergeCell ref="B31:C31"/>
    <mergeCell ref="D31:K31"/>
    <mergeCell ref="A28:A29"/>
    <mergeCell ref="G63:H63"/>
    <mergeCell ref="I63:J63"/>
    <mergeCell ref="B64:D64"/>
    <mergeCell ref="E64:F64"/>
    <mergeCell ref="G64:H64"/>
    <mergeCell ref="I64:J64"/>
    <mergeCell ref="B59:C59"/>
    <mergeCell ref="D59:J59"/>
    <mergeCell ref="D60:J60"/>
    <mergeCell ref="E72:F72"/>
    <mergeCell ref="G72:H72"/>
    <mergeCell ref="I71:J71"/>
    <mergeCell ref="I72:J72"/>
    <mergeCell ref="G67:H67"/>
    <mergeCell ref="B68:D68"/>
    <mergeCell ref="E68:F68"/>
    <mergeCell ref="G68:H68"/>
    <mergeCell ref="B69:D69"/>
    <mergeCell ref="E69:F69"/>
    <mergeCell ref="G69:H69"/>
    <mergeCell ref="I65:J65"/>
    <mergeCell ref="I66:J66"/>
    <mergeCell ref="I67:J67"/>
    <mergeCell ref="I68:J68"/>
    <mergeCell ref="I69:J69"/>
    <mergeCell ref="I70:J70"/>
    <mergeCell ref="B70:D70"/>
    <mergeCell ref="E70:F70"/>
    <mergeCell ref="G70:H70"/>
    <mergeCell ref="B65:D65"/>
    <mergeCell ref="E65:F65"/>
    <mergeCell ref="G65:H65"/>
    <mergeCell ref="B66:D66"/>
    <mergeCell ref="E66:F66"/>
    <mergeCell ref="G66:H66"/>
  </mergeCells>
  <conditionalFormatting sqref="D25">
    <cfRule type="containsText" dxfId="5" priority="1" stopIfTrue="1" operator="containsText" text="wybierz">
      <formula>NOT(ISERROR(SEARCH("wybierz",D25)))</formula>
    </cfRule>
  </conditionalFormatting>
  <conditionalFormatting sqref="F39:G39">
    <cfRule type="containsText" dxfId="4" priority="4" stopIfTrue="1" operator="containsText" text="wybierz">
      <formula>NOT(ISERROR(SEARCH("wybierz",F39)))</formula>
    </cfRule>
  </conditionalFormatting>
  <conditionalFormatting sqref="D21:D23">
    <cfRule type="containsText" dxfId="3" priority="3" stopIfTrue="1" operator="containsText" text="wybierz">
      <formula>NOT(ISERROR(SEARCH("wybierz",D21)))</formula>
    </cfRule>
  </conditionalFormatting>
  <conditionalFormatting sqref="D24">
    <cfRule type="containsText" dxfId="2" priority="2" stopIfTrue="1" operator="containsText" text="wybierz">
      <formula>NOT(ISERROR(SEARCH("wybierz",D24)))</formula>
    </cfRule>
  </conditionalFormatting>
  <dataValidations count="7">
    <dataValidation type="list" allowBlank="1" showInputMessage="1" showErrorMessage="1" sqref="D17:K17">
      <formula1>$A$122:$A$125</formula1>
    </dataValidation>
    <dataValidation type="list" allowBlank="1" showInputMessage="1" showErrorMessage="1" prompt="wybierz Program z listy" sqref="E10:K10">
      <formula1>$A$102:$A$119</formula1>
    </dataValidation>
    <dataValidation type="list" allowBlank="1" showInputMessage="1" showErrorMessage="1" prompt="wybierz PI z listy" sqref="D22:K22">
      <formula1>$A$177:$A$182</formula1>
    </dataValidation>
    <dataValidation allowBlank="1" showInputMessage="1" showErrorMessage="1" prompt="zgodnie z właściwym PO" sqref="E11:K13"/>
    <dataValidation type="list" allowBlank="1" showInputMessage="1" showErrorMessage="1" prompt="wybierz narzędzie PP" sqref="D18:K18">
      <formula1>$A$128:$A$164</formula1>
    </dataValidation>
    <dataValidation type="list" allowBlank="1" showInputMessage="1" showErrorMessage="1" prompt="wybierz fundusz" sqref="D20:K20">
      <formula1>$A$167:$A$168</formula1>
    </dataValidation>
    <dataValidation type="list" allowBlank="1" showInputMessage="1" showErrorMessage="1" prompt="wybierz Cel Tematyczny" sqref="D21:K21">
      <formula1>$A$171:$A$174</formula1>
    </dataValidation>
  </dataValidation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8"/>
  <sheetViews>
    <sheetView topLeftCell="B1" workbookViewId="0">
      <selection activeCell="E14" sqref="E14:L14"/>
    </sheetView>
  </sheetViews>
  <sheetFormatPr defaultRowHeight="14.4" x14ac:dyDescent="0.3"/>
  <cols>
    <col min="1" max="1" width="5.6640625" customWidth="1"/>
    <col min="2" max="2" width="18.44140625" customWidth="1"/>
    <col min="3" max="3" width="23.88671875" customWidth="1"/>
    <col min="4" max="4" width="16.6640625" customWidth="1"/>
    <col min="5" max="5" width="17.109375" customWidth="1"/>
    <col min="6" max="6" width="17.5546875" customWidth="1"/>
    <col min="7" max="7" width="16.6640625" customWidth="1"/>
    <col min="8" max="8" width="19.5546875" customWidth="1"/>
    <col min="9" max="9" width="17.88671875" customWidth="1"/>
    <col min="10" max="10" width="12.88671875" customWidth="1"/>
    <col min="11" max="11" width="13" customWidth="1"/>
    <col min="12" max="12" width="78.44140625" customWidth="1"/>
  </cols>
  <sheetData>
    <row r="1" spans="1:12" x14ac:dyDescent="0.3">
      <c r="A1" s="504" t="s">
        <v>2865</v>
      </c>
      <c r="B1" s="505"/>
      <c r="C1" s="505"/>
      <c r="D1" s="505"/>
      <c r="E1" s="505"/>
      <c r="F1" s="505"/>
      <c r="G1" s="505"/>
      <c r="H1" s="505"/>
      <c r="I1" s="505"/>
      <c r="J1" s="505"/>
      <c r="K1" s="505"/>
      <c r="L1" s="506"/>
    </row>
    <row r="2" spans="1:12" ht="28.5" customHeight="1" thickBot="1" x14ac:dyDescent="0.35">
      <c r="A2" s="156">
        <v>1</v>
      </c>
      <c r="B2" s="507" t="s">
        <v>2867</v>
      </c>
      <c r="C2" s="507"/>
      <c r="D2" s="507"/>
      <c r="E2" s="508"/>
      <c r="F2" s="509" t="s">
        <v>3236</v>
      </c>
      <c r="G2" s="509"/>
      <c r="H2" s="509"/>
      <c r="I2" s="509"/>
      <c r="J2" s="509"/>
      <c r="K2" s="509"/>
      <c r="L2" s="510"/>
    </row>
    <row r="3" spans="1:12" ht="15" thickBot="1" x14ac:dyDescent="0.35">
      <c r="A3" s="511"/>
      <c r="B3" s="512"/>
      <c r="C3" s="512"/>
      <c r="D3" s="512"/>
      <c r="E3" s="512"/>
      <c r="F3" s="512"/>
      <c r="G3" s="512"/>
      <c r="H3" s="512"/>
      <c r="I3" s="512"/>
      <c r="J3" s="512"/>
      <c r="K3" s="512"/>
      <c r="L3" s="513"/>
    </row>
    <row r="4" spans="1:12" x14ac:dyDescent="0.3">
      <c r="A4" s="514" t="s">
        <v>0</v>
      </c>
      <c r="B4" s="515"/>
      <c r="C4" s="515"/>
      <c r="D4" s="515"/>
      <c r="E4" s="515"/>
      <c r="F4" s="515"/>
      <c r="G4" s="515"/>
      <c r="H4" s="515"/>
      <c r="I4" s="515"/>
      <c r="J4" s="515"/>
      <c r="K4" s="516"/>
      <c r="L4" s="517"/>
    </row>
    <row r="5" spans="1:12" ht="41.25" customHeight="1" x14ac:dyDescent="0.3">
      <c r="A5" s="324">
        <v>2</v>
      </c>
      <c r="B5" s="518" t="s">
        <v>2869</v>
      </c>
      <c r="C5" s="518"/>
      <c r="D5" s="518"/>
      <c r="E5" s="519" t="s">
        <v>3237</v>
      </c>
      <c r="F5" s="519"/>
      <c r="G5" s="519"/>
      <c r="H5" s="519"/>
      <c r="I5" s="519"/>
      <c r="J5" s="519"/>
      <c r="K5" s="519"/>
      <c r="L5" s="520"/>
    </row>
    <row r="6" spans="1:12" ht="30.75" customHeight="1" x14ac:dyDescent="0.3">
      <c r="A6" s="521">
        <v>3</v>
      </c>
      <c r="B6" s="518" t="s">
        <v>2871</v>
      </c>
      <c r="C6" s="518"/>
      <c r="D6" s="518"/>
      <c r="E6" s="519" t="s">
        <v>3238</v>
      </c>
      <c r="F6" s="519"/>
      <c r="G6" s="519"/>
      <c r="H6" s="519"/>
      <c r="I6" s="519"/>
      <c r="J6" s="519"/>
      <c r="K6" s="519"/>
      <c r="L6" s="520"/>
    </row>
    <row r="7" spans="1:12" ht="34.5" customHeight="1" x14ac:dyDescent="0.3">
      <c r="A7" s="521"/>
      <c r="B7" s="518"/>
      <c r="C7" s="518"/>
      <c r="D7" s="518"/>
      <c r="E7" s="158" t="s">
        <v>2874</v>
      </c>
      <c r="F7" s="522" t="s">
        <v>170</v>
      </c>
      <c r="G7" s="522"/>
      <c r="H7" s="522"/>
      <c r="I7" s="158" t="s">
        <v>2876</v>
      </c>
      <c r="J7" s="523">
        <v>32</v>
      </c>
      <c r="K7" s="524"/>
      <c r="L7" s="525"/>
    </row>
    <row r="8" spans="1:12" x14ac:dyDescent="0.3">
      <c r="A8" s="521">
        <v>4</v>
      </c>
      <c r="B8" s="518" t="s">
        <v>2878</v>
      </c>
      <c r="C8" s="518"/>
      <c r="D8" s="518"/>
      <c r="E8" s="519" t="s">
        <v>3150</v>
      </c>
      <c r="F8" s="519"/>
      <c r="G8" s="519"/>
      <c r="H8" s="519"/>
      <c r="I8" s="519"/>
      <c r="J8" s="519"/>
      <c r="K8" s="519"/>
      <c r="L8" s="520"/>
    </row>
    <row r="9" spans="1:12" x14ac:dyDescent="0.3">
      <c r="A9" s="521"/>
      <c r="B9" s="518"/>
      <c r="C9" s="518"/>
      <c r="D9" s="518"/>
      <c r="E9" s="158" t="s">
        <v>2874</v>
      </c>
      <c r="F9" s="522" t="s">
        <v>1366</v>
      </c>
      <c r="G9" s="522"/>
      <c r="H9" s="522"/>
      <c r="I9" s="158" t="s">
        <v>2876</v>
      </c>
      <c r="J9" s="523"/>
      <c r="K9" s="524"/>
      <c r="L9" s="525"/>
    </row>
    <row r="10" spans="1:12" ht="20.25" customHeight="1" x14ac:dyDescent="0.3">
      <c r="A10" s="324">
        <v>5</v>
      </c>
      <c r="B10" s="518" t="s">
        <v>11</v>
      </c>
      <c r="C10" s="518"/>
      <c r="D10" s="518"/>
      <c r="E10" s="528" t="s">
        <v>14</v>
      </c>
      <c r="F10" s="528"/>
      <c r="G10" s="528"/>
      <c r="H10" s="528"/>
      <c r="I10" s="528"/>
      <c r="J10" s="528"/>
      <c r="K10" s="529"/>
      <c r="L10" s="530"/>
    </row>
    <row r="11" spans="1:12" ht="24" customHeight="1" x14ac:dyDescent="0.3">
      <c r="A11" s="324">
        <v>6</v>
      </c>
      <c r="B11" s="518" t="s">
        <v>2880</v>
      </c>
      <c r="C11" s="518"/>
      <c r="D11" s="518"/>
      <c r="E11" s="531" t="s">
        <v>2881</v>
      </c>
      <c r="F11" s="531"/>
      <c r="G11" s="531"/>
      <c r="H11" s="531"/>
      <c r="I11" s="531"/>
      <c r="J11" s="531"/>
      <c r="K11" s="531"/>
      <c r="L11" s="532"/>
    </row>
    <row r="12" spans="1:12" ht="24" customHeight="1" x14ac:dyDescent="0.3">
      <c r="A12" s="324">
        <v>7</v>
      </c>
      <c r="B12" s="518" t="s">
        <v>2882</v>
      </c>
      <c r="C12" s="518"/>
      <c r="D12" s="518"/>
      <c r="E12" s="1309" t="s">
        <v>3108</v>
      </c>
      <c r="F12" s="1309"/>
      <c r="G12" s="1309"/>
      <c r="H12" s="1309"/>
      <c r="I12" s="1309"/>
      <c r="J12" s="1309"/>
      <c r="K12" s="1309"/>
      <c r="L12" s="1310"/>
    </row>
    <row r="13" spans="1:12" ht="18.75" customHeight="1" x14ac:dyDescent="0.3">
      <c r="A13" s="324">
        <v>8</v>
      </c>
      <c r="B13" s="518" t="s">
        <v>2884</v>
      </c>
      <c r="C13" s="518"/>
      <c r="D13" s="518"/>
      <c r="E13" s="1305" t="s">
        <v>2885</v>
      </c>
      <c r="F13" s="1305"/>
      <c r="G13" s="1305"/>
      <c r="H13" s="1305"/>
      <c r="I13" s="1305"/>
      <c r="J13" s="1305"/>
      <c r="K13" s="1305"/>
      <c r="L13" s="1306"/>
    </row>
    <row r="14" spans="1:12" ht="45" customHeight="1" thickBot="1" x14ac:dyDescent="0.35">
      <c r="A14" s="324">
        <v>9</v>
      </c>
      <c r="B14" s="518" t="s">
        <v>2</v>
      </c>
      <c r="C14" s="518"/>
      <c r="D14" s="518"/>
      <c r="E14" s="1307" t="s">
        <v>3279</v>
      </c>
      <c r="F14" s="1307"/>
      <c r="G14" s="1307"/>
      <c r="H14" s="1307"/>
      <c r="I14" s="1307"/>
      <c r="J14" s="1307"/>
      <c r="K14" s="1307"/>
      <c r="L14" s="1308"/>
    </row>
    <row r="15" spans="1:12" ht="15" thickBot="1" x14ac:dyDescent="0.35">
      <c r="A15" s="511"/>
      <c r="B15" s="512"/>
      <c r="C15" s="512"/>
      <c r="D15" s="512"/>
      <c r="E15" s="512"/>
      <c r="F15" s="512"/>
      <c r="G15" s="512"/>
      <c r="H15" s="512"/>
      <c r="I15" s="512"/>
      <c r="J15" s="512"/>
      <c r="K15" s="512"/>
      <c r="L15" s="513"/>
    </row>
    <row r="16" spans="1:12" ht="15" thickBot="1" x14ac:dyDescent="0.35">
      <c r="A16" s="514" t="s">
        <v>2887</v>
      </c>
      <c r="B16" s="515"/>
      <c r="C16" s="515"/>
      <c r="D16" s="515"/>
      <c r="E16" s="515"/>
      <c r="F16" s="515"/>
      <c r="G16" s="515"/>
      <c r="H16" s="515"/>
      <c r="I16" s="515"/>
      <c r="J16" s="515"/>
      <c r="K16" s="515"/>
      <c r="L16" s="533"/>
    </row>
    <row r="17" spans="1:12" ht="15" thickBot="1" x14ac:dyDescent="0.35">
      <c r="A17" s="548"/>
      <c r="B17" s="548"/>
      <c r="C17" s="548"/>
      <c r="D17" s="548"/>
      <c r="E17" s="548"/>
      <c r="F17" s="548"/>
      <c r="G17" s="548"/>
      <c r="H17" s="548"/>
      <c r="I17" s="548"/>
      <c r="J17" s="548"/>
      <c r="K17" s="548"/>
      <c r="L17" s="548"/>
    </row>
    <row r="18" spans="1:12" ht="53.25" customHeight="1" x14ac:dyDescent="0.3">
      <c r="A18" s="324">
        <v>10</v>
      </c>
      <c r="B18" s="549" t="s">
        <v>2888</v>
      </c>
      <c r="C18" s="549"/>
      <c r="D18" s="1302" t="s">
        <v>3268</v>
      </c>
      <c r="E18" s="1302"/>
      <c r="F18" s="1302"/>
      <c r="G18" s="1302"/>
      <c r="H18" s="1302"/>
      <c r="I18" s="1302"/>
      <c r="J18" s="1302"/>
      <c r="K18" s="1302"/>
      <c r="L18" s="1303"/>
    </row>
    <row r="19" spans="1:12" ht="72" customHeight="1" x14ac:dyDescent="0.3">
      <c r="A19" s="330">
        <v>11</v>
      </c>
      <c r="B19" s="534" t="s">
        <v>2890</v>
      </c>
      <c r="C19" s="534"/>
      <c r="D19" s="1304" t="s">
        <v>3266</v>
      </c>
      <c r="E19" s="1304"/>
      <c r="F19" s="1304"/>
      <c r="G19" s="1304"/>
      <c r="H19" s="1304"/>
      <c r="I19" s="1304"/>
      <c r="J19" s="1304"/>
      <c r="K19" s="1304"/>
      <c r="L19" s="1304"/>
    </row>
    <row r="20" spans="1:12" ht="18" customHeight="1" x14ac:dyDescent="0.3">
      <c r="A20" s="330">
        <v>12</v>
      </c>
      <c r="B20" s="534" t="s">
        <v>2892</v>
      </c>
      <c r="C20" s="534"/>
      <c r="D20" s="535" t="s">
        <v>2893</v>
      </c>
      <c r="E20" s="535"/>
      <c r="F20" s="535"/>
      <c r="G20" s="535"/>
      <c r="H20" s="535"/>
      <c r="I20" s="535"/>
      <c r="J20" s="535"/>
      <c r="K20" s="535"/>
      <c r="L20" s="535"/>
    </row>
    <row r="21" spans="1:12" ht="19.5" customHeight="1" x14ac:dyDescent="0.3">
      <c r="A21" s="326">
        <v>13</v>
      </c>
      <c r="B21" s="546" t="s">
        <v>2894</v>
      </c>
      <c r="C21" s="547"/>
      <c r="D21" s="1062" t="s">
        <v>2895</v>
      </c>
      <c r="E21" s="1063"/>
      <c r="F21" s="1063"/>
      <c r="G21" s="1063"/>
      <c r="H21" s="1063"/>
      <c r="I21" s="1063"/>
      <c r="J21" s="1063"/>
      <c r="K21" s="1063"/>
      <c r="L21" s="1064"/>
    </row>
    <row r="22" spans="1:12" ht="57.75" customHeight="1" x14ac:dyDescent="0.3">
      <c r="A22" s="326">
        <v>14</v>
      </c>
      <c r="B22" s="546" t="s">
        <v>2896</v>
      </c>
      <c r="C22" s="547"/>
      <c r="D22" s="1062" t="s">
        <v>2897</v>
      </c>
      <c r="E22" s="1063"/>
      <c r="F22" s="1063"/>
      <c r="G22" s="1063"/>
      <c r="H22" s="1063"/>
      <c r="I22" s="1063"/>
      <c r="J22" s="1063"/>
      <c r="K22" s="1063"/>
      <c r="L22" s="1064"/>
    </row>
    <row r="23" spans="1:12" ht="75" customHeight="1" thickBot="1" x14ac:dyDescent="0.35">
      <c r="A23" s="326">
        <v>15</v>
      </c>
      <c r="B23" s="546" t="s">
        <v>2898</v>
      </c>
      <c r="C23" s="547"/>
      <c r="D23" s="1289" t="s">
        <v>3267</v>
      </c>
      <c r="E23" s="1290"/>
      <c r="F23" s="1290"/>
      <c r="G23" s="1290"/>
      <c r="H23" s="1290"/>
      <c r="I23" s="1290"/>
      <c r="J23" s="1290"/>
      <c r="K23" s="1290"/>
      <c r="L23" s="1291"/>
    </row>
    <row r="24" spans="1:12" ht="372" customHeight="1" x14ac:dyDescent="0.3">
      <c r="A24" s="326">
        <v>16</v>
      </c>
      <c r="B24" s="1292" t="s">
        <v>2900</v>
      </c>
      <c r="C24" s="1293"/>
      <c r="D24" s="1294" t="s">
        <v>3239</v>
      </c>
      <c r="E24" s="1295"/>
      <c r="F24" s="1295"/>
      <c r="G24" s="1295"/>
      <c r="H24" s="1295"/>
      <c r="I24" s="1295"/>
      <c r="J24" s="1295"/>
      <c r="K24" s="1295"/>
      <c r="L24" s="1296"/>
    </row>
    <row r="25" spans="1:12" ht="210.75" customHeight="1" x14ac:dyDescent="0.3">
      <c r="A25" s="326">
        <v>17</v>
      </c>
      <c r="B25" s="1297" t="s">
        <v>2903</v>
      </c>
      <c r="C25" s="1298"/>
      <c r="D25" s="1299" t="s">
        <v>3240</v>
      </c>
      <c r="E25" s="1300"/>
      <c r="F25" s="1300"/>
      <c r="G25" s="1300"/>
      <c r="H25" s="1300"/>
      <c r="I25" s="1300"/>
      <c r="J25" s="1300"/>
      <c r="K25" s="1300"/>
      <c r="L25" s="1301"/>
    </row>
    <row r="26" spans="1:12" ht="192.75" customHeight="1" thickBot="1" x14ac:dyDescent="0.35">
      <c r="A26" s="327">
        <v>18</v>
      </c>
      <c r="B26" s="1274" t="s">
        <v>2906</v>
      </c>
      <c r="C26" s="1275"/>
      <c r="D26" s="1276" t="s">
        <v>3241</v>
      </c>
      <c r="E26" s="1277"/>
      <c r="F26" s="1277"/>
      <c r="G26" s="1277"/>
      <c r="H26" s="1277"/>
      <c r="I26" s="1277"/>
      <c r="J26" s="1277"/>
      <c r="K26" s="1277"/>
      <c r="L26" s="1278"/>
    </row>
    <row r="27" spans="1:12" ht="15" thickBot="1" x14ac:dyDescent="0.35">
      <c r="A27" s="548"/>
      <c r="B27" s="548"/>
      <c r="C27" s="548"/>
      <c r="D27" s="548"/>
      <c r="E27" s="548"/>
      <c r="F27" s="548"/>
      <c r="G27" s="548"/>
      <c r="H27" s="548"/>
      <c r="I27" s="548"/>
      <c r="J27" s="548"/>
      <c r="K27" s="548"/>
      <c r="L27" s="548"/>
    </row>
    <row r="28" spans="1:12" ht="113.25" customHeight="1" x14ac:dyDescent="0.3">
      <c r="A28" s="325">
        <v>19</v>
      </c>
      <c r="B28" s="1279" t="s">
        <v>2908</v>
      </c>
      <c r="C28" s="1280"/>
      <c r="D28" s="1281" t="s">
        <v>3274</v>
      </c>
      <c r="E28" s="1282"/>
      <c r="F28" s="1282"/>
      <c r="G28" s="1282"/>
      <c r="H28" s="1282"/>
      <c r="I28" s="1282"/>
      <c r="J28" s="1282"/>
      <c r="K28" s="1282"/>
      <c r="L28" s="1283"/>
    </row>
    <row r="29" spans="1:12" ht="171.75" customHeight="1" x14ac:dyDescent="0.3">
      <c r="A29" s="326">
        <v>20</v>
      </c>
      <c r="B29" s="1284" t="s">
        <v>2910</v>
      </c>
      <c r="C29" s="1285"/>
      <c r="D29" s="1286" t="s">
        <v>3273</v>
      </c>
      <c r="E29" s="1287"/>
      <c r="F29" s="1287"/>
      <c r="G29" s="1287"/>
      <c r="H29" s="1287"/>
      <c r="I29" s="1287"/>
      <c r="J29" s="1287"/>
      <c r="K29" s="1287"/>
      <c r="L29" s="1288"/>
    </row>
    <row r="30" spans="1:12" ht="378.75" customHeight="1" thickBot="1" x14ac:dyDescent="0.35">
      <c r="A30" s="326">
        <v>21</v>
      </c>
      <c r="B30" s="1271" t="s">
        <v>2913</v>
      </c>
      <c r="C30" s="1271"/>
      <c r="D30" s="1272" t="s">
        <v>3275</v>
      </c>
      <c r="E30" s="1272"/>
      <c r="F30" s="1272"/>
      <c r="G30" s="1272"/>
      <c r="H30" s="1272"/>
      <c r="I30" s="1272"/>
      <c r="J30" s="1272"/>
      <c r="K30" s="1272"/>
      <c r="L30" s="1273"/>
    </row>
    <row r="31" spans="1:12" ht="15" thickBot="1" x14ac:dyDescent="0.35">
      <c r="A31" s="548"/>
      <c r="B31" s="548"/>
      <c r="C31" s="548"/>
      <c r="D31" s="548"/>
      <c r="E31" s="548"/>
      <c r="F31" s="548"/>
      <c r="G31" s="548"/>
      <c r="H31" s="548"/>
      <c r="I31" s="548"/>
      <c r="J31" s="548"/>
      <c r="K31" s="548"/>
      <c r="L31" s="548"/>
    </row>
    <row r="32" spans="1:12" ht="36.75" customHeight="1" x14ac:dyDescent="0.3">
      <c r="A32" s="162">
        <v>22</v>
      </c>
      <c r="B32" s="566" t="s">
        <v>2915</v>
      </c>
      <c r="C32" s="566"/>
      <c r="D32" s="567" t="s">
        <v>3074</v>
      </c>
      <c r="E32" s="567"/>
      <c r="F32" s="754" t="s">
        <v>3159</v>
      </c>
      <c r="G32" s="754"/>
      <c r="H32" s="573" t="s">
        <v>3076</v>
      </c>
      <c r="I32" s="689"/>
      <c r="J32" s="755" t="s">
        <v>3269</v>
      </c>
      <c r="K32" s="756"/>
      <c r="L32" s="757"/>
    </row>
    <row r="33" spans="1:12" ht="52.5" customHeight="1" thickBot="1" x14ac:dyDescent="0.35">
      <c r="A33" s="327">
        <v>23</v>
      </c>
      <c r="B33" s="559" t="s">
        <v>3078</v>
      </c>
      <c r="C33" s="560"/>
      <c r="D33" s="561" t="s">
        <v>3153</v>
      </c>
      <c r="E33" s="562"/>
      <c r="F33" s="562"/>
      <c r="G33" s="562"/>
      <c r="H33" s="562"/>
      <c r="I33" s="562"/>
      <c r="J33" s="562"/>
      <c r="K33" s="562"/>
      <c r="L33" s="563"/>
    </row>
    <row r="34" spans="1:12" ht="15" thickBot="1" x14ac:dyDescent="0.35">
      <c r="A34" s="548"/>
      <c r="B34" s="548"/>
      <c r="C34" s="548"/>
      <c r="D34" s="548"/>
      <c r="E34" s="548"/>
      <c r="F34" s="548"/>
      <c r="G34" s="548"/>
      <c r="H34" s="548"/>
      <c r="I34" s="548"/>
      <c r="J34" s="548"/>
      <c r="K34" s="548"/>
      <c r="L34" s="548"/>
    </row>
    <row r="35" spans="1:12" x14ac:dyDescent="0.3">
      <c r="A35" s="564" t="s">
        <v>2918</v>
      </c>
      <c r="B35" s="565"/>
      <c r="C35" s="565"/>
      <c r="D35" s="163" t="s">
        <v>2919</v>
      </c>
      <c r="E35" s="163">
        <v>2017</v>
      </c>
      <c r="F35" s="163">
        <v>2018</v>
      </c>
      <c r="G35" s="163">
        <v>2019</v>
      </c>
      <c r="H35" s="163">
        <v>2020</v>
      </c>
      <c r="I35" s="163">
        <v>2021</v>
      </c>
      <c r="J35" s="163">
        <v>2022</v>
      </c>
      <c r="K35" s="163">
        <v>2023</v>
      </c>
      <c r="L35" s="164" t="s">
        <v>2920</v>
      </c>
    </row>
    <row r="36" spans="1:12" ht="30.75" customHeight="1" x14ac:dyDescent="0.3">
      <c r="A36" s="326">
        <v>24</v>
      </c>
      <c r="B36" s="556" t="s">
        <v>2921</v>
      </c>
      <c r="C36" s="556"/>
      <c r="D36" s="281">
        <v>0</v>
      </c>
      <c r="E36" s="331">
        <f>795274.31+3842645.49+832605.45</f>
        <v>5470525.2500000009</v>
      </c>
      <c r="F36" s="332">
        <f>1864628.02-795274.31+7205441.42*50%+(530553.95+265276.97)</f>
        <v>5467905.3399999999</v>
      </c>
      <c r="G36" s="332">
        <f>7205441.42*50%+911794.89+3266033.76+32486818.37*3/7+(530553.95+265276.97)</f>
        <v>22499302.438571431</v>
      </c>
      <c r="H36" s="332">
        <f>32486818.37*4/7+33804803.85-(3842645.49)+2094242.1+84141.82+(530553.95+265276.97)</f>
        <v>51500269.411428578</v>
      </c>
      <c r="I36" s="332">
        <f>17239203.31+6321076.25+(530553.95+265276.97)</f>
        <v>24356110.479999997</v>
      </c>
      <c r="J36" s="333">
        <v>0</v>
      </c>
      <c r="K36" s="333">
        <v>0</v>
      </c>
      <c r="L36" s="336">
        <f>SUM(D36:J36)</f>
        <v>109294112.92000002</v>
      </c>
    </row>
    <row r="37" spans="1:12" ht="27.75" customHeight="1" x14ac:dyDescent="0.3">
      <c r="A37" s="326">
        <v>25</v>
      </c>
      <c r="B37" s="556" t="s">
        <v>2923</v>
      </c>
      <c r="C37" s="556"/>
      <c r="D37" s="281">
        <v>0</v>
      </c>
      <c r="E37" s="332">
        <f>795274.31*80%+3842645.49+832605.45*80%</f>
        <v>5144949.2980000004</v>
      </c>
      <c r="F37" s="332">
        <f>(1864628.02-795274.31)*80%+(7205441.42*50%)*30%+(530553.95+265276.97)</f>
        <v>2732130.1009999998</v>
      </c>
      <c r="G37" s="332">
        <f>(7205441.42*50%)*30%+911794.89*30%+3266033.76*80%+(32486818.37*3/7)*80%+(530553.95+265276.97)-457987.91</f>
        <v>15443362.424857141</v>
      </c>
      <c r="H37" s="332">
        <f>(32486818.37*4/7)*80%+(33804803.85-3842645.49)*85%+2094242.1*80%+84141.82*80%+(530553.95+265276.97)-1000000</f>
        <v>41857489.631142862</v>
      </c>
      <c r="I37" s="332">
        <f>17239203.31*85%+6321076.25*85%+(530553.95+265276.97)-1000000</f>
        <v>19822068.545999996</v>
      </c>
      <c r="J37" s="333">
        <v>0</v>
      </c>
      <c r="K37" s="333">
        <v>0</v>
      </c>
      <c r="L37" s="336">
        <f>SUM(D37:J37)</f>
        <v>85000000.001000002</v>
      </c>
    </row>
    <row r="38" spans="1:12" ht="32.25" customHeight="1" x14ac:dyDescent="0.3">
      <c r="A38" s="326">
        <v>26</v>
      </c>
      <c r="B38" s="556" t="s">
        <v>2925</v>
      </c>
      <c r="C38" s="556"/>
      <c r="D38" s="335">
        <v>0</v>
      </c>
      <c r="E38" s="332">
        <v>4373206.9000000004</v>
      </c>
      <c r="F38" s="332">
        <v>2322310.59</v>
      </c>
      <c r="G38" s="332">
        <v>13126858.060000001</v>
      </c>
      <c r="H38" s="332">
        <v>35578866.189999998</v>
      </c>
      <c r="I38" s="332">
        <v>16848758.260000002</v>
      </c>
      <c r="J38" s="333">
        <v>0</v>
      </c>
      <c r="K38" s="333">
        <v>0</v>
      </c>
      <c r="L38" s="336">
        <f>SUM(D38:K38)</f>
        <v>72250000</v>
      </c>
    </row>
    <row r="39" spans="1:12" ht="44.25" customHeight="1" thickBot="1" x14ac:dyDescent="0.35">
      <c r="A39" s="327">
        <v>27</v>
      </c>
      <c r="B39" s="552" t="s">
        <v>3271</v>
      </c>
      <c r="C39" s="552"/>
      <c r="D39" s="285">
        <v>0</v>
      </c>
      <c r="E39" s="334">
        <v>85</v>
      </c>
      <c r="F39" s="334">
        <v>85</v>
      </c>
      <c r="G39" s="334">
        <v>85</v>
      </c>
      <c r="H39" s="334">
        <v>85</v>
      </c>
      <c r="I39" s="334">
        <v>85</v>
      </c>
      <c r="J39" s="285">
        <v>0</v>
      </c>
      <c r="K39" s="285">
        <v>0</v>
      </c>
      <c r="L39" s="337">
        <v>85</v>
      </c>
    </row>
    <row r="40" spans="1:12" ht="30" customHeight="1" thickBot="1" x14ac:dyDescent="0.35">
      <c r="A40" s="1248" t="s">
        <v>3242</v>
      </c>
      <c r="B40" s="1248"/>
      <c r="C40" s="1248"/>
      <c r="D40" s="1248"/>
      <c r="E40" s="1248"/>
      <c r="F40" s="1248"/>
      <c r="G40" s="1248"/>
      <c r="H40" s="1248"/>
      <c r="I40" s="1248"/>
      <c r="J40" s="1248"/>
      <c r="K40" s="1248"/>
      <c r="L40" s="1248"/>
    </row>
    <row r="41" spans="1:12" x14ac:dyDescent="0.3">
      <c r="A41" s="1249">
        <v>28</v>
      </c>
      <c r="B41" s="565" t="s">
        <v>2928</v>
      </c>
      <c r="C41" s="565"/>
      <c r="D41" s="565"/>
      <c r="E41" s="565"/>
      <c r="F41" s="565"/>
      <c r="G41" s="565"/>
      <c r="H41" s="565"/>
      <c r="I41" s="565"/>
      <c r="J41" s="565"/>
      <c r="K41" s="565"/>
      <c r="L41" s="579"/>
    </row>
    <row r="42" spans="1:12" ht="27" customHeight="1" x14ac:dyDescent="0.3">
      <c r="A42" s="1250"/>
      <c r="B42" s="580" t="s">
        <v>2929</v>
      </c>
      <c r="C42" s="580"/>
      <c r="D42" s="581" t="s">
        <v>2930</v>
      </c>
      <c r="E42" s="582"/>
      <c r="F42" s="582"/>
      <c r="G42" s="582"/>
      <c r="H42" s="582"/>
      <c r="I42" s="582"/>
      <c r="J42" s="583"/>
      <c r="K42" s="581" t="s">
        <v>2931</v>
      </c>
      <c r="L42" s="584"/>
    </row>
    <row r="43" spans="1:12" ht="26.25" customHeight="1" x14ac:dyDescent="0.3">
      <c r="A43" s="1250"/>
      <c r="B43" s="1252" t="s">
        <v>3243</v>
      </c>
      <c r="C43" s="1253"/>
      <c r="D43" s="1265" t="s">
        <v>3272</v>
      </c>
      <c r="E43" s="1266"/>
      <c r="F43" s="1266"/>
      <c r="G43" s="1266"/>
      <c r="H43" s="1266"/>
      <c r="I43" s="1266"/>
      <c r="J43" s="1267"/>
      <c r="K43" s="1268">
        <v>832605.45</v>
      </c>
      <c r="L43" s="1269"/>
    </row>
    <row r="44" spans="1:12" ht="36.75" customHeight="1" x14ac:dyDescent="0.3">
      <c r="A44" s="1250"/>
      <c r="B44" s="1252" t="s">
        <v>3244</v>
      </c>
      <c r="C44" s="1253"/>
      <c r="D44" s="1265" t="s">
        <v>3245</v>
      </c>
      <c r="E44" s="1266"/>
      <c r="F44" s="1266"/>
      <c r="G44" s="1266"/>
      <c r="H44" s="1266"/>
      <c r="I44" s="1266"/>
      <c r="J44" s="1267"/>
      <c r="K44" s="1268">
        <v>1864628.02</v>
      </c>
      <c r="L44" s="1269"/>
    </row>
    <row r="45" spans="1:12" ht="40.5" customHeight="1" x14ac:dyDescent="0.3">
      <c r="A45" s="1250"/>
      <c r="B45" s="1225" t="s">
        <v>3246</v>
      </c>
      <c r="C45" s="1226"/>
      <c r="D45" s="1227" t="s">
        <v>3247</v>
      </c>
      <c r="E45" s="1228"/>
      <c r="F45" s="1228"/>
      <c r="G45" s="1228"/>
      <c r="H45" s="1228"/>
      <c r="I45" s="1228"/>
      <c r="J45" s="1229"/>
      <c r="K45" s="1230">
        <f>1061107.89-10000</f>
        <v>1051107.8899999999</v>
      </c>
      <c r="L45" s="1231"/>
    </row>
    <row r="46" spans="1:12" ht="33.75" customHeight="1" x14ac:dyDescent="0.3">
      <c r="A46" s="1250"/>
      <c r="B46" s="1254" t="s">
        <v>3248</v>
      </c>
      <c r="C46" s="1254"/>
      <c r="D46" s="1255" t="s">
        <v>3249</v>
      </c>
      <c r="E46" s="1256"/>
      <c r="F46" s="1256"/>
      <c r="G46" s="1256"/>
      <c r="H46" s="1256"/>
      <c r="I46" s="1256"/>
      <c r="J46" s="1257"/>
      <c r="K46" s="1258">
        <v>7205441.4199999999</v>
      </c>
      <c r="L46" s="1259"/>
    </row>
    <row r="47" spans="1:12" ht="45.75" customHeight="1" x14ac:dyDescent="0.3">
      <c r="A47" s="1250"/>
      <c r="B47" s="1213" t="s">
        <v>3250</v>
      </c>
      <c r="C47" s="1214"/>
      <c r="D47" s="1260" t="s">
        <v>3251</v>
      </c>
      <c r="E47" s="1261"/>
      <c r="F47" s="1261"/>
      <c r="G47" s="1261"/>
      <c r="H47" s="1261"/>
      <c r="I47" s="1261"/>
      <c r="J47" s="1262"/>
      <c r="K47" s="1263">
        <v>911794.89</v>
      </c>
      <c r="L47" s="1264"/>
    </row>
    <row r="48" spans="1:12" ht="31.5" customHeight="1" x14ac:dyDescent="0.3">
      <c r="A48" s="1250"/>
      <c r="B48" s="1242" t="s">
        <v>3252</v>
      </c>
      <c r="C48" s="1242"/>
      <c r="D48" s="1243" t="s">
        <v>3253</v>
      </c>
      <c r="E48" s="1244"/>
      <c r="F48" s="1244"/>
      <c r="G48" s="1244"/>
      <c r="H48" s="1244"/>
      <c r="I48" s="1244"/>
      <c r="J48" s="1245"/>
      <c r="K48" s="1246">
        <v>3266033.76</v>
      </c>
      <c r="L48" s="1247"/>
    </row>
    <row r="49" spans="1:12" ht="38.25" customHeight="1" x14ac:dyDescent="0.3">
      <c r="A49" s="1250"/>
      <c r="B49" s="1225" t="s">
        <v>3254</v>
      </c>
      <c r="C49" s="1226"/>
      <c r="D49" s="1227" t="s">
        <v>3255</v>
      </c>
      <c r="E49" s="1228"/>
      <c r="F49" s="1228"/>
      <c r="G49" s="1228"/>
      <c r="H49" s="1228"/>
      <c r="I49" s="1228"/>
      <c r="J49" s="1229"/>
      <c r="K49" s="1230">
        <f>1061107.9-20000</f>
        <v>1041107.8999999999</v>
      </c>
      <c r="L49" s="1231"/>
    </row>
    <row r="50" spans="1:12" ht="40.5" customHeight="1" x14ac:dyDescent="0.3">
      <c r="A50" s="1250"/>
      <c r="B50" s="1270" t="s">
        <v>3256</v>
      </c>
      <c r="C50" s="1270"/>
      <c r="D50" s="1235" t="s">
        <v>3257</v>
      </c>
      <c r="E50" s="1236"/>
      <c r="F50" s="1236"/>
      <c r="G50" s="1236"/>
      <c r="H50" s="1236"/>
      <c r="I50" s="1236"/>
      <c r="J50" s="1237"/>
      <c r="K50" s="1238">
        <v>34665202.280000001</v>
      </c>
      <c r="L50" s="1239"/>
    </row>
    <row r="51" spans="1:12" ht="46.5" customHeight="1" x14ac:dyDescent="0.3">
      <c r="A51" s="1250"/>
      <c r="B51" s="1213" t="s">
        <v>3258</v>
      </c>
      <c r="C51" s="1214"/>
      <c r="D51" s="1235" t="s">
        <v>3259</v>
      </c>
      <c r="E51" s="1236"/>
      <c r="F51" s="1236"/>
      <c r="G51" s="1236"/>
      <c r="H51" s="1236"/>
      <c r="I51" s="1236"/>
      <c r="J51" s="1237"/>
      <c r="K51" s="1240">
        <v>33804803.850000001</v>
      </c>
      <c r="L51" s="1241"/>
    </row>
    <row r="52" spans="1:12" ht="33" customHeight="1" x14ac:dyDescent="0.3">
      <c r="A52" s="1250"/>
      <c r="B52" s="1225" t="s">
        <v>3260</v>
      </c>
      <c r="C52" s="1226"/>
      <c r="D52" s="1227" t="s">
        <v>3255</v>
      </c>
      <c r="E52" s="1228"/>
      <c r="F52" s="1228"/>
      <c r="G52" s="1228"/>
      <c r="H52" s="1228"/>
      <c r="I52" s="1228"/>
      <c r="J52" s="1229"/>
      <c r="K52" s="1230">
        <f>1061107.9-20000</f>
        <v>1041107.8999999999</v>
      </c>
      <c r="L52" s="1231"/>
    </row>
    <row r="53" spans="1:12" ht="38.25" customHeight="1" x14ac:dyDescent="0.3">
      <c r="A53" s="1250"/>
      <c r="B53" s="1232" t="s">
        <v>3261</v>
      </c>
      <c r="C53" s="1232"/>
      <c r="D53" s="1215" t="s">
        <v>3262</v>
      </c>
      <c r="E53" s="1216"/>
      <c r="F53" s="1216"/>
      <c r="G53" s="1216"/>
      <c r="H53" s="1216"/>
      <c r="I53" s="1216"/>
      <c r="J53" s="1217"/>
      <c r="K53" s="1233">
        <v>17239203.309999999</v>
      </c>
      <c r="L53" s="1234"/>
    </row>
    <row r="54" spans="1:12" ht="42.75" customHeight="1" x14ac:dyDescent="0.3">
      <c r="A54" s="1250"/>
      <c r="B54" s="1213" t="s">
        <v>3263</v>
      </c>
      <c r="C54" s="1214"/>
      <c r="D54" s="1215" t="s">
        <v>3264</v>
      </c>
      <c r="E54" s="1216"/>
      <c r="F54" s="1216"/>
      <c r="G54" s="1216"/>
      <c r="H54" s="1216"/>
      <c r="I54" s="1216"/>
      <c r="J54" s="1217"/>
      <c r="K54" s="1218">
        <v>6321076.25</v>
      </c>
      <c r="L54" s="1219"/>
    </row>
    <row r="55" spans="1:12" ht="32.25" customHeight="1" thickBot="1" x14ac:dyDescent="0.35">
      <c r="A55" s="1251"/>
      <c r="B55" s="1220" t="s">
        <v>3265</v>
      </c>
      <c r="C55" s="1220"/>
      <c r="D55" s="1221" t="s">
        <v>3270</v>
      </c>
      <c r="E55" s="1222"/>
      <c r="F55" s="1222"/>
      <c r="G55" s="1222"/>
      <c r="H55" s="1222"/>
      <c r="I55" s="1222"/>
      <c r="J55" s="1223"/>
      <c r="K55" s="1224">
        <v>50000</v>
      </c>
      <c r="L55" s="1224"/>
    </row>
    <row r="56" spans="1:12" ht="15" thickBot="1" x14ac:dyDescent="0.35">
      <c r="A56" s="1210"/>
      <c r="B56" s="701"/>
      <c r="C56" s="701"/>
      <c r="D56" s="701"/>
      <c r="E56" s="701"/>
      <c r="F56" s="701"/>
      <c r="G56" s="701"/>
      <c r="H56" s="701"/>
      <c r="I56" s="701"/>
      <c r="J56" s="701"/>
      <c r="K56" s="701"/>
      <c r="L56" s="701"/>
    </row>
    <row r="57" spans="1:12" ht="24" customHeight="1" x14ac:dyDescent="0.3">
      <c r="A57" s="576">
        <v>29</v>
      </c>
      <c r="B57" s="601" t="s">
        <v>2939</v>
      </c>
      <c r="C57" s="601"/>
      <c r="D57" s="601"/>
      <c r="E57" s="601"/>
      <c r="F57" s="601"/>
      <c r="G57" s="601"/>
      <c r="H57" s="601"/>
      <c r="I57" s="601"/>
      <c r="J57" s="601"/>
      <c r="K57" s="601"/>
      <c r="L57" s="602"/>
    </row>
    <row r="58" spans="1:12" ht="24" customHeight="1" x14ac:dyDescent="0.3">
      <c r="A58" s="577"/>
      <c r="B58" s="603" t="s">
        <v>2941</v>
      </c>
      <c r="C58" s="604"/>
      <c r="D58" s="605"/>
      <c r="E58" s="603" t="s">
        <v>2942</v>
      </c>
      <c r="F58" s="605"/>
      <c r="G58" s="603" t="s">
        <v>2943</v>
      </c>
      <c r="H58" s="605"/>
      <c r="I58" s="603" t="s">
        <v>2944</v>
      </c>
      <c r="J58" s="605"/>
      <c r="K58" s="672" t="s">
        <v>2945</v>
      </c>
      <c r="L58" s="607"/>
    </row>
    <row r="59" spans="1:12" x14ac:dyDescent="0.3">
      <c r="A59" s="577"/>
      <c r="B59" s="608"/>
      <c r="C59" s="609"/>
      <c r="D59" s="610"/>
      <c r="E59" s="328"/>
      <c r="F59" s="329"/>
      <c r="G59" s="328"/>
      <c r="H59" s="329"/>
      <c r="I59" s="654"/>
      <c r="J59" s="655"/>
      <c r="K59" s="328"/>
      <c r="L59" s="169"/>
    </row>
    <row r="60" spans="1:12" ht="32.25" customHeight="1" x14ac:dyDescent="0.3">
      <c r="A60" s="577"/>
      <c r="B60" s="657" t="s">
        <v>3232</v>
      </c>
      <c r="C60" s="658"/>
      <c r="D60" s="659"/>
      <c r="E60" s="660" t="s">
        <v>2946</v>
      </c>
      <c r="F60" s="661"/>
      <c r="G60" s="660" t="s">
        <v>2947</v>
      </c>
      <c r="H60" s="661"/>
      <c r="I60" s="643">
        <v>70000</v>
      </c>
      <c r="J60" s="1201"/>
      <c r="K60" s="1208">
        <v>598470</v>
      </c>
      <c r="L60" s="1209"/>
    </row>
    <row r="61" spans="1:12" ht="27.75" customHeight="1" x14ac:dyDescent="0.3">
      <c r="A61" s="577"/>
      <c r="B61" s="657" t="s">
        <v>2949</v>
      </c>
      <c r="C61" s="658"/>
      <c r="D61" s="659"/>
      <c r="E61" s="660" t="s">
        <v>2950</v>
      </c>
      <c r="F61" s="661"/>
      <c r="G61" s="660" t="s">
        <v>2951</v>
      </c>
      <c r="H61" s="661"/>
      <c r="I61" s="656">
        <v>1</v>
      </c>
      <c r="J61" s="1201"/>
      <c r="K61" s="1211">
        <v>31</v>
      </c>
      <c r="L61" s="1212"/>
    </row>
    <row r="62" spans="1:12" ht="39.75" customHeight="1" x14ac:dyDescent="0.3">
      <c r="A62" s="577"/>
      <c r="B62" s="657" t="s">
        <v>3129</v>
      </c>
      <c r="C62" s="658"/>
      <c r="D62" s="659"/>
      <c r="E62" s="660" t="s">
        <v>2950</v>
      </c>
      <c r="F62" s="661"/>
      <c r="G62" s="660" t="s">
        <v>2951</v>
      </c>
      <c r="H62" s="661"/>
      <c r="I62" s="656">
        <v>1</v>
      </c>
      <c r="J62" s="1201"/>
      <c r="K62" s="1211">
        <v>31</v>
      </c>
      <c r="L62" s="1212"/>
    </row>
    <row r="63" spans="1:12" ht="27" customHeight="1" x14ac:dyDescent="0.3">
      <c r="A63" s="577"/>
      <c r="B63" s="657" t="s">
        <v>3043</v>
      </c>
      <c r="C63" s="658"/>
      <c r="D63" s="659"/>
      <c r="E63" s="660" t="s">
        <v>2950</v>
      </c>
      <c r="F63" s="661"/>
      <c r="G63" s="660" t="s">
        <v>2954</v>
      </c>
      <c r="H63" s="661"/>
      <c r="I63" s="1202">
        <v>35382972.950000003</v>
      </c>
      <c r="J63" s="1203"/>
      <c r="K63" s="1208">
        <v>350000000</v>
      </c>
      <c r="L63" s="1209"/>
    </row>
    <row r="64" spans="1:12" ht="32.25" customHeight="1" x14ac:dyDescent="0.3">
      <c r="A64" s="577"/>
      <c r="B64" s="657" t="s">
        <v>2957</v>
      </c>
      <c r="C64" s="658"/>
      <c r="D64" s="659"/>
      <c r="E64" s="660" t="s">
        <v>2946</v>
      </c>
      <c r="F64" s="661"/>
      <c r="G64" s="660" t="s">
        <v>2958</v>
      </c>
      <c r="H64" s="661"/>
      <c r="I64" s="1204">
        <v>0</v>
      </c>
      <c r="J64" s="1205"/>
      <c r="K64" s="1208" t="s">
        <v>2948</v>
      </c>
      <c r="L64" s="1209"/>
    </row>
    <row r="65" spans="1:12" ht="27.75" customHeight="1" x14ac:dyDescent="0.3">
      <c r="A65" s="577"/>
      <c r="B65" s="657" t="s">
        <v>2959</v>
      </c>
      <c r="C65" s="658"/>
      <c r="D65" s="659"/>
      <c r="E65" s="660" t="s">
        <v>2946</v>
      </c>
      <c r="F65" s="661"/>
      <c r="G65" s="660" t="s">
        <v>2958</v>
      </c>
      <c r="H65" s="661"/>
      <c r="I65" s="1204">
        <v>0</v>
      </c>
      <c r="J65" s="1205"/>
      <c r="K65" s="1208" t="s">
        <v>2948</v>
      </c>
      <c r="L65" s="1209"/>
    </row>
    <row r="66" spans="1:12" ht="42" customHeight="1" thickBot="1" x14ac:dyDescent="0.35">
      <c r="A66" s="577"/>
      <c r="B66" s="662" t="s">
        <v>2960</v>
      </c>
      <c r="C66" s="663"/>
      <c r="D66" s="664"/>
      <c r="E66" s="665" t="s">
        <v>2950</v>
      </c>
      <c r="F66" s="666"/>
      <c r="G66" s="665" t="s">
        <v>2951</v>
      </c>
      <c r="H66" s="666"/>
      <c r="I66" s="1206">
        <v>3</v>
      </c>
      <c r="J66" s="1207"/>
      <c r="K66" s="1208" t="s">
        <v>2948</v>
      </c>
      <c r="L66" s="1209"/>
    </row>
    <row r="67" spans="1:12" ht="15" thickBot="1" x14ac:dyDescent="0.35">
      <c r="A67" s="629"/>
      <c r="B67" s="629"/>
      <c r="C67" s="629"/>
      <c r="D67" s="629"/>
      <c r="E67" s="629"/>
      <c r="F67" s="629"/>
      <c r="G67" s="629"/>
      <c r="H67" s="629"/>
      <c r="I67" s="629"/>
      <c r="J67" s="629"/>
      <c r="K67" s="629"/>
      <c r="L67" s="629"/>
    </row>
    <row r="68" spans="1:12" ht="24.75" customHeight="1" thickBot="1" x14ac:dyDescent="0.35">
      <c r="A68" s="170">
        <v>30</v>
      </c>
      <c r="B68" s="630" t="s">
        <v>2961</v>
      </c>
      <c r="C68" s="630"/>
      <c r="D68" s="631" t="s">
        <v>2962</v>
      </c>
      <c r="E68" s="631"/>
      <c r="F68" s="631"/>
      <c r="G68" s="631"/>
      <c r="H68" s="631"/>
      <c r="I68" s="631"/>
      <c r="J68" s="631"/>
      <c r="K68" s="631"/>
      <c r="L68" s="632"/>
    </row>
  </sheetData>
  <mergeCells count="161">
    <mergeCell ref="A6:A7"/>
    <mergeCell ref="B6:D7"/>
    <mergeCell ref="E6:L6"/>
    <mergeCell ref="F7:H7"/>
    <mergeCell ref="J7:L7"/>
    <mergeCell ref="A1:L1"/>
    <mergeCell ref="B2:E2"/>
    <mergeCell ref="F2:L2"/>
    <mergeCell ref="A3:L3"/>
    <mergeCell ref="A4:L4"/>
    <mergeCell ref="B5:D5"/>
    <mergeCell ref="E5:L5"/>
    <mergeCell ref="B10:D10"/>
    <mergeCell ref="E10:L10"/>
    <mergeCell ref="B11:D11"/>
    <mergeCell ref="E11:L11"/>
    <mergeCell ref="B12:D12"/>
    <mergeCell ref="E12:L12"/>
    <mergeCell ref="A8:A9"/>
    <mergeCell ref="B8:D9"/>
    <mergeCell ref="E8:L8"/>
    <mergeCell ref="F9:H9"/>
    <mergeCell ref="J9:L9"/>
    <mergeCell ref="A15:L15"/>
    <mergeCell ref="A16:L16"/>
    <mergeCell ref="A17:L17"/>
    <mergeCell ref="B18:C18"/>
    <mergeCell ref="D18:L18"/>
    <mergeCell ref="B19:C19"/>
    <mergeCell ref="D19:L19"/>
    <mergeCell ref="B13:D13"/>
    <mergeCell ref="E13:L13"/>
    <mergeCell ref="B14:D14"/>
    <mergeCell ref="E14:L14"/>
    <mergeCell ref="B23:C23"/>
    <mergeCell ref="D23:L23"/>
    <mergeCell ref="B24:C24"/>
    <mergeCell ref="D24:L24"/>
    <mergeCell ref="B25:C25"/>
    <mergeCell ref="D25:L25"/>
    <mergeCell ref="B20:C20"/>
    <mergeCell ref="D20:L20"/>
    <mergeCell ref="B21:C21"/>
    <mergeCell ref="D21:L21"/>
    <mergeCell ref="B22:C22"/>
    <mergeCell ref="D22:L22"/>
    <mergeCell ref="B30:C30"/>
    <mergeCell ref="D30:L30"/>
    <mergeCell ref="B26:C26"/>
    <mergeCell ref="D26:L26"/>
    <mergeCell ref="A27:L27"/>
    <mergeCell ref="B28:C28"/>
    <mergeCell ref="D28:L28"/>
    <mergeCell ref="B29:C29"/>
    <mergeCell ref="D29:L29"/>
    <mergeCell ref="B33:C33"/>
    <mergeCell ref="D33:L33"/>
    <mergeCell ref="A34:L34"/>
    <mergeCell ref="A35:C35"/>
    <mergeCell ref="B36:C36"/>
    <mergeCell ref="B37:C37"/>
    <mergeCell ref="A31:L31"/>
    <mergeCell ref="B32:C32"/>
    <mergeCell ref="D32:E32"/>
    <mergeCell ref="F32:G32"/>
    <mergeCell ref="H32:I32"/>
    <mergeCell ref="J32:L32"/>
    <mergeCell ref="B38:C38"/>
    <mergeCell ref="B39:C39"/>
    <mergeCell ref="A40:L40"/>
    <mergeCell ref="A41:A55"/>
    <mergeCell ref="B41:L41"/>
    <mergeCell ref="B42:C42"/>
    <mergeCell ref="D42:J42"/>
    <mergeCell ref="K42:L42"/>
    <mergeCell ref="B43:C43"/>
    <mergeCell ref="B46:C46"/>
    <mergeCell ref="D46:J46"/>
    <mergeCell ref="K46:L46"/>
    <mergeCell ref="B47:C47"/>
    <mergeCell ref="D47:J47"/>
    <mergeCell ref="K47:L47"/>
    <mergeCell ref="D43:J43"/>
    <mergeCell ref="K43:L43"/>
    <mergeCell ref="B44:C44"/>
    <mergeCell ref="D44:J44"/>
    <mergeCell ref="K44:L44"/>
    <mergeCell ref="B45:C45"/>
    <mergeCell ref="D45:J45"/>
    <mergeCell ref="K45:L45"/>
    <mergeCell ref="B50:C50"/>
    <mergeCell ref="D50:J50"/>
    <mergeCell ref="K50:L50"/>
    <mergeCell ref="B51:C51"/>
    <mergeCell ref="D51:J51"/>
    <mergeCell ref="K51:L51"/>
    <mergeCell ref="B48:C48"/>
    <mergeCell ref="D48:J48"/>
    <mergeCell ref="K48:L48"/>
    <mergeCell ref="B49:C49"/>
    <mergeCell ref="D49:J49"/>
    <mergeCell ref="K49:L49"/>
    <mergeCell ref="B54:C54"/>
    <mergeCell ref="D54:J54"/>
    <mergeCell ref="K54:L54"/>
    <mergeCell ref="B55:C55"/>
    <mergeCell ref="D55:J55"/>
    <mergeCell ref="K55:L55"/>
    <mergeCell ref="B52:C52"/>
    <mergeCell ref="D52:J52"/>
    <mergeCell ref="K52:L52"/>
    <mergeCell ref="B53:C53"/>
    <mergeCell ref="D53:J53"/>
    <mergeCell ref="K53:L53"/>
    <mergeCell ref="G60:H60"/>
    <mergeCell ref="K60:L60"/>
    <mergeCell ref="A56:L56"/>
    <mergeCell ref="A57:A66"/>
    <mergeCell ref="B57:L57"/>
    <mergeCell ref="B58:D58"/>
    <mergeCell ref="E58:F58"/>
    <mergeCell ref="G58:H58"/>
    <mergeCell ref="K58:L58"/>
    <mergeCell ref="B59:D59"/>
    <mergeCell ref="B60:D60"/>
    <mergeCell ref="E64:F64"/>
    <mergeCell ref="G64:H64"/>
    <mergeCell ref="K64:L64"/>
    <mergeCell ref="B61:D61"/>
    <mergeCell ref="E61:F61"/>
    <mergeCell ref="G61:H61"/>
    <mergeCell ref="K61:L61"/>
    <mergeCell ref="B62:D62"/>
    <mergeCell ref="E62:F62"/>
    <mergeCell ref="G62:H62"/>
    <mergeCell ref="K62:L62"/>
    <mergeCell ref="I58:J59"/>
    <mergeCell ref="A67:L67"/>
    <mergeCell ref="B68:C68"/>
    <mergeCell ref="D68:L68"/>
    <mergeCell ref="I60:J60"/>
    <mergeCell ref="I61:J61"/>
    <mergeCell ref="I62:J62"/>
    <mergeCell ref="I63:J63"/>
    <mergeCell ref="I64:J64"/>
    <mergeCell ref="I65:J65"/>
    <mergeCell ref="I66:J66"/>
    <mergeCell ref="B65:D65"/>
    <mergeCell ref="E65:F65"/>
    <mergeCell ref="G65:H65"/>
    <mergeCell ref="K65:L65"/>
    <mergeCell ref="B66:D66"/>
    <mergeCell ref="E66:F66"/>
    <mergeCell ref="G66:H66"/>
    <mergeCell ref="K66:L66"/>
    <mergeCell ref="B63:D63"/>
    <mergeCell ref="E63:F63"/>
    <mergeCell ref="G63:H63"/>
    <mergeCell ref="K63:L63"/>
    <mergeCell ref="B64:D64"/>
    <mergeCell ref="E60:F60"/>
  </mergeCells>
  <conditionalFormatting sqref="F32:G32 D21:D25">
    <cfRule type="containsText" dxfId="1" priority="2" stopIfTrue="1" operator="containsText" text="wybierz">
      <formula>NOT(ISERROR(SEARCH("wybierz",D21)))</formula>
    </cfRule>
  </conditionalFormatting>
  <conditionalFormatting sqref="D25">
    <cfRule type="containsText" dxfId="0" priority="1" stopIfTrue="1" operator="containsText" text="wybierz">
      <formula>NOT(ISERROR(SEARCH("wybierz",D25)))</formula>
    </cfRule>
  </conditionalFormatting>
  <dataValidations count="5">
    <dataValidation type="list" allowBlank="1" showInputMessage="1" showErrorMessage="1" prompt="wybierz Program z listy" sqref="E10:L10">
      <formula1>$A$96:$A$113</formula1>
    </dataValidation>
    <dataValidation type="list" allowBlank="1" showInputMessage="1" showErrorMessage="1" prompt="wybierz PI z listy" sqref="D22:L22">
      <formula1>$A$171:$A$176</formula1>
    </dataValidation>
    <dataValidation allowBlank="1" showInputMessage="1" showErrorMessage="1" prompt="zgodnie z właściwym PO" sqref="E11:L13"/>
    <dataValidation type="list" allowBlank="1" showInputMessage="1" showErrorMessage="1" prompt="wybierz fundusz" sqref="D20:L20">
      <formula1>$A$161:$A$162</formula1>
    </dataValidation>
    <dataValidation type="list" allowBlank="1" showInputMessage="1" showErrorMessage="1" prompt="wybierz Cel Tematyczny" sqref="D21:L21">
      <formula1>$A$165:$A$168</formula1>
    </dataValidation>
  </dataValidations>
  <pageMargins left="0.7" right="0.7" top="0.75" bottom="0.75" header="0.3" footer="0.3"/>
  <pageSetup paperSize="9" orientation="portrait" horizontalDpi="4294967293" verticalDpi="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749992370372631"/>
    <pageSetUpPr fitToPage="1"/>
  </sheetPr>
  <dimension ref="A1:L6"/>
  <sheetViews>
    <sheetView view="pageBreakPreview" zoomScale="85" zoomScaleNormal="100" zoomScaleSheetLayoutView="85" workbookViewId="0">
      <pane ySplit="3" topLeftCell="A4" activePane="bottomLeft" state="frozen"/>
      <selection activeCell="B51" sqref="B51"/>
      <selection pane="bottomLeft" activeCell="A4" sqref="A4"/>
    </sheetView>
  </sheetViews>
  <sheetFormatPr defaultColWidth="9.109375" defaultRowHeight="14.4" x14ac:dyDescent="0.3"/>
  <cols>
    <col min="1" max="1" width="13.88671875" style="6" customWidth="1"/>
    <col min="2" max="2" width="17" style="6" customWidth="1"/>
    <col min="3" max="4" width="9.109375" style="6"/>
    <col min="5" max="6" width="17" style="6" bestFit="1" customWidth="1"/>
    <col min="7" max="7" width="14.88671875" style="6" bestFit="1" customWidth="1"/>
    <col min="8" max="8" width="15.88671875" style="6" bestFit="1" customWidth="1"/>
    <col min="9" max="9" width="34.33203125" style="6" customWidth="1"/>
    <col min="10" max="11" width="12.88671875" style="6" bestFit="1" customWidth="1"/>
    <col min="12" max="12" width="11.5546875" style="6" bestFit="1" customWidth="1"/>
    <col min="13" max="16384" width="9.109375" style="6"/>
  </cols>
  <sheetData>
    <row r="1" spans="1:12" ht="31.5" customHeight="1" x14ac:dyDescent="0.3">
      <c r="A1" s="1313" t="s">
        <v>1432</v>
      </c>
      <c r="B1" s="1314"/>
      <c r="C1" s="1314"/>
      <c r="D1" s="1314"/>
      <c r="E1" s="1314"/>
      <c r="F1" s="1314"/>
      <c r="G1" s="1314"/>
      <c r="H1" s="1315"/>
      <c r="I1" s="1316"/>
    </row>
    <row r="2" spans="1:12" ht="36" customHeight="1" x14ac:dyDescent="0.3">
      <c r="A2" s="1317" t="s">
        <v>3</v>
      </c>
      <c r="B2" s="1319" t="s">
        <v>1</v>
      </c>
      <c r="C2" s="1321" t="s">
        <v>6</v>
      </c>
      <c r="D2" s="1322"/>
      <c r="E2" s="1325" t="s">
        <v>1433</v>
      </c>
      <c r="F2" s="1325"/>
      <c r="G2" s="1325" t="s">
        <v>9</v>
      </c>
      <c r="H2" s="1325"/>
      <c r="I2" s="1326" t="s">
        <v>1434</v>
      </c>
      <c r="J2" s="70"/>
      <c r="K2" s="70"/>
      <c r="L2" s="70"/>
    </row>
    <row r="3" spans="1:12" ht="95.4" customHeight="1" x14ac:dyDescent="0.3">
      <c r="A3" s="1318"/>
      <c r="B3" s="1320"/>
      <c r="C3" s="1323"/>
      <c r="D3" s="1324"/>
      <c r="E3" s="71" t="s">
        <v>7</v>
      </c>
      <c r="F3" s="71" t="s">
        <v>1435</v>
      </c>
      <c r="G3" s="1319"/>
      <c r="H3" s="1319"/>
      <c r="I3" s="1321"/>
      <c r="J3" s="95"/>
      <c r="K3" s="95"/>
    </row>
    <row r="4" spans="1:12" ht="72" customHeight="1" x14ac:dyDescent="0.3">
      <c r="A4" s="124"/>
      <c r="B4" s="90"/>
      <c r="C4" s="1311"/>
      <c r="D4" s="1311"/>
      <c r="E4" s="124"/>
      <c r="F4" s="124"/>
      <c r="G4" s="1312"/>
      <c r="H4" s="1201"/>
      <c r="I4" s="123"/>
      <c r="J4" s="95"/>
      <c r="K4" s="95"/>
    </row>
    <row r="5" spans="1:12" x14ac:dyDescent="0.3">
      <c r="A5" s="120"/>
      <c r="C5" s="120"/>
      <c r="D5" s="120"/>
      <c r="E5" s="121"/>
      <c r="F5" s="122"/>
      <c r="G5" s="120"/>
      <c r="H5" s="120"/>
      <c r="I5" s="120"/>
    </row>
    <row r="6" spans="1:12" x14ac:dyDescent="0.3">
      <c r="G6" s="72"/>
      <c r="H6" s="72"/>
    </row>
  </sheetData>
  <mergeCells count="9">
    <mergeCell ref="C4:D4"/>
    <mergeCell ref="G4:H4"/>
    <mergeCell ref="A1:I1"/>
    <mergeCell ref="A2:A3"/>
    <mergeCell ref="B2:B3"/>
    <mergeCell ref="C2:D3"/>
    <mergeCell ref="E2:F2"/>
    <mergeCell ref="G2:H3"/>
    <mergeCell ref="I2:I3"/>
  </mergeCells>
  <dataValidations count="1">
    <dataValidation type="list" allowBlank="1" showInputMessage="1" showErrorMessage="1" prompt="wybierz narzędzie PP" sqref="B4">
      <formula1>skroty_PP</formula1>
    </dataValidation>
  </dataValidations>
  <pageMargins left="0.7" right="0.7" top="0.75" bottom="0.75" header="0.3" footer="0.3"/>
  <pageSetup paperSize="9" scale="59" fitToHeight="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O499"/>
  <sheetViews>
    <sheetView view="pageBreakPreview" topLeftCell="A276" zoomScale="85" zoomScaleNormal="100" zoomScaleSheetLayoutView="85" workbookViewId="0">
      <selection activeCell="B18" sqref="B18"/>
    </sheetView>
  </sheetViews>
  <sheetFormatPr defaultColWidth="9.109375" defaultRowHeight="14.4" x14ac:dyDescent="0.3"/>
  <cols>
    <col min="1" max="1" width="5" style="6" customWidth="1"/>
    <col min="2" max="2" width="16.109375" style="6" customWidth="1"/>
    <col min="3" max="3" width="18" style="6" customWidth="1"/>
    <col min="4" max="4" width="16.88671875" style="6" customWidth="1"/>
    <col min="5" max="5" width="12.5546875" style="6" customWidth="1"/>
    <col min="6" max="6" width="9.109375" style="6"/>
    <col min="7" max="7" width="10.44140625" style="6" customWidth="1"/>
    <col min="8" max="8" width="9.109375" style="6"/>
    <col min="9" max="9" width="11.88671875" style="6" customWidth="1"/>
    <col min="10" max="10" width="11" style="6" customWidth="1"/>
    <col min="11" max="11" width="32.5546875" style="6" customWidth="1"/>
    <col min="12" max="12" width="11.6640625" style="6" customWidth="1"/>
    <col min="13" max="13" width="14" style="6" customWidth="1"/>
    <col min="14" max="14" width="13.109375" style="6" customWidth="1"/>
    <col min="15" max="16384" width="9.109375" style="6"/>
  </cols>
  <sheetData>
    <row r="1" spans="1:15" ht="39.75" customHeight="1" x14ac:dyDescent="0.3">
      <c r="A1" s="1329" t="s">
        <v>18</v>
      </c>
      <c r="B1" s="1329"/>
      <c r="C1" s="1329"/>
      <c r="D1" s="1329"/>
      <c r="E1" s="1329"/>
      <c r="F1" s="1329"/>
      <c r="G1" s="1329"/>
      <c r="H1" s="1329"/>
      <c r="I1" s="1329"/>
      <c r="J1" s="1329"/>
      <c r="K1" s="1329"/>
      <c r="L1" s="1329"/>
      <c r="M1" s="1329"/>
      <c r="N1" s="1329"/>
    </row>
    <row r="2" spans="1:15" ht="75" customHeight="1" x14ac:dyDescent="0.3">
      <c r="A2" s="1330" t="s">
        <v>13</v>
      </c>
      <c r="B2" s="1330" t="s">
        <v>19</v>
      </c>
      <c r="C2" s="1330" t="s">
        <v>20</v>
      </c>
      <c r="D2" s="1330" t="s">
        <v>21</v>
      </c>
      <c r="E2" s="1331" t="s">
        <v>22</v>
      </c>
      <c r="F2" s="1332"/>
      <c r="G2" s="1332"/>
      <c r="H2" s="1333"/>
      <c r="I2" s="1327" t="s">
        <v>23</v>
      </c>
      <c r="J2" s="1327" t="s">
        <v>24</v>
      </c>
      <c r="K2" s="1327" t="s">
        <v>25</v>
      </c>
      <c r="L2" s="1327" t="s">
        <v>26</v>
      </c>
      <c r="M2" s="1327" t="s">
        <v>27</v>
      </c>
      <c r="N2" s="1327" t="s">
        <v>28</v>
      </c>
    </row>
    <row r="3" spans="1:15" ht="28.8" x14ac:dyDescent="0.3">
      <c r="A3" s="1330"/>
      <c r="B3" s="1330"/>
      <c r="C3" s="1330"/>
      <c r="D3" s="1330"/>
      <c r="E3" s="8" t="s">
        <v>29</v>
      </c>
      <c r="F3" s="8" t="s">
        <v>30</v>
      </c>
      <c r="G3" s="54" t="s">
        <v>31</v>
      </c>
      <c r="H3" s="8" t="s">
        <v>32</v>
      </c>
      <c r="I3" s="1328"/>
      <c r="J3" s="1328"/>
      <c r="K3" s="1328"/>
      <c r="L3" s="1328"/>
      <c r="M3" s="1328"/>
      <c r="N3" s="1328"/>
    </row>
    <row r="4" spans="1:15" ht="95.25" customHeight="1" x14ac:dyDescent="0.3">
      <c r="A4" s="109">
        <v>1</v>
      </c>
      <c r="B4" s="50" t="s">
        <v>3318</v>
      </c>
      <c r="C4" s="50" t="s">
        <v>33</v>
      </c>
      <c r="D4" s="50" t="s">
        <v>1042</v>
      </c>
      <c r="E4" s="50" t="s">
        <v>1043</v>
      </c>
      <c r="F4" s="50" t="s">
        <v>34</v>
      </c>
      <c r="G4" s="50" t="s">
        <v>35</v>
      </c>
      <c r="H4" s="50" t="s">
        <v>36</v>
      </c>
      <c r="I4" s="51">
        <v>41640</v>
      </c>
      <c r="J4" s="51">
        <v>43100</v>
      </c>
      <c r="K4" s="50" t="s">
        <v>37</v>
      </c>
      <c r="L4" s="52">
        <v>2209763.02</v>
      </c>
      <c r="M4" s="52">
        <v>2209763.02</v>
      </c>
      <c r="N4" s="108">
        <v>1878298.56</v>
      </c>
    </row>
    <row r="5" spans="1:15" ht="90.75" customHeight="1" x14ac:dyDescent="0.3">
      <c r="A5" s="109">
        <v>2</v>
      </c>
      <c r="B5" s="50" t="s">
        <v>3319</v>
      </c>
      <c r="C5" s="50" t="s">
        <v>38</v>
      </c>
      <c r="D5" s="50" t="s">
        <v>1044</v>
      </c>
      <c r="E5" s="50" t="s">
        <v>1045</v>
      </c>
      <c r="F5" s="50" t="s">
        <v>40</v>
      </c>
      <c r="G5" s="50" t="s">
        <v>41</v>
      </c>
      <c r="H5" s="50" t="s">
        <v>42</v>
      </c>
      <c r="I5" s="51">
        <v>41640</v>
      </c>
      <c r="J5" s="51">
        <v>43373</v>
      </c>
      <c r="K5" s="50" t="s">
        <v>43</v>
      </c>
      <c r="L5" s="52">
        <v>3868144.56</v>
      </c>
      <c r="M5" s="52">
        <v>3868144.56</v>
      </c>
      <c r="N5" s="108">
        <v>3287922.87</v>
      </c>
      <c r="O5" s="55"/>
    </row>
    <row r="6" spans="1:15" ht="63.75" customHeight="1" x14ac:dyDescent="0.3">
      <c r="A6" s="109">
        <v>3</v>
      </c>
      <c r="B6" s="50" t="s">
        <v>3320</v>
      </c>
      <c r="C6" s="50" t="s">
        <v>1046</v>
      </c>
      <c r="D6" s="50" t="s">
        <v>1047</v>
      </c>
      <c r="E6" s="50" t="s">
        <v>1045</v>
      </c>
      <c r="F6" s="50" t="s">
        <v>45</v>
      </c>
      <c r="G6" s="50" t="s">
        <v>46</v>
      </c>
      <c r="H6" s="50" t="s">
        <v>47</v>
      </c>
      <c r="I6" s="51">
        <v>41640</v>
      </c>
      <c r="J6" s="51">
        <v>43465</v>
      </c>
      <c r="K6" s="50" t="s">
        <v>48</v>
      </c>
      <c r="L6" s="52">
        <v>4435555.99</v>
      </c>
      <c r="M6" s="52">
        <v>4000000</v>
      </c>
      <c r="N6" s="108">
        <v>3400000</v>
      </c>
      <c r="O6" s="55"/>
    </row>
    <row r="7" spans="1:15" ht="71.400000000000006" x14ac:dyDescent="0.3">
      <c r="A7" s="109">
        <v>4</v>
      </c>
      <c r="B7" s="50" t="s">
        <v>3321</v>
      </c>
      <c r="C7" s="50" t="s">
        <v>49</v>
      </c>
      <c r="D7" s="50" t="s">
        <v>1048</v>
      </c>
      <c r="E7" s="50" t="s">
        <v>1043</v>
      </c>
      <c r="F7" s="50" t="s">
        <v>544</v>
      </c>
      <c r="G7" s="50" t="s">
        <v>51</v>
      </c>
      <c r="H7" s="50" t="s">
        <v>52</v>
      </c>
      <c r="I7" s="51">
        <v>41640</v>
      </c>
      <c r="J7" s="51">
        <v>43100</v>
      </c>
      <c r="K7" s="50" t="s">
        <v>53</v>
      </c>
      <c r="L7" s="52">
        <v>5289442.49</v>
      </c>
      <c r="M7" s="52">
        <v>4949567.96</v>
      </c>
      <c r="N7" s="108">
        <v>4207132.76</v>
      </c>
      <c r="O7" s="55"/>
    </row>
    <row r="8" spans="1:15" ht="120" customHeight="1" x14ac:dyDescent="0.3">
      <c r="A8" s="109">
        <v>5</v>
      </c>
      <c r="B8" s="50" t="s">
        <v>3322</v>
      </c>
      <c r="C8" s="50" t="s">
        <v>1049</v>
      </c>
      <c r="D8" s="50" t="s">
        <v>1050</v>
      </c>
      <c r="E8" s="50" t="s">
        <v>1051</v>
      </c>
      <c r="F8" s="50" t="s">
        <v>1052</v>
      </c>
      <c r="G8" s="50" t="s">
        <v>1053</v>
      </c>
      <c r="H8" s="50" t="s">
        <v>1624</v>
      </c>
      <c r="I8" s="51">
        <v>41640</v>
      </c>
      <c r="J8" s="51">
        <v>43251</v>
      </c>
      <c r="K8" s="50" t="s">
        <v>1054</v>
      </c>
      <c r="L8" s="52">
        <v>6602167</v>
      </c>
      <c r="M8" s="52">
        <v>5903567</v>
      </c>
      <c r="N8" s="108">
        <v>5018031.95</v>
      </c>
      <c r="O8" s="55"/>
    </row>
    <row r="9" spans="1:15" ht="62.25" customHeight="1" x14ac:dyDescent="0.3">
      <c r="A9" s="109">
        <v>6</v>
      </c>
      <c r="B9" s="50" t="s">
        <v>3323</v>
      </c>
      <c r="C9" s="50" t="s">
        <v>54</v>
      </c>
      <c r="D9" s="50" t="s">
        <v>1055</v>
      </c>
      <c r="E9" s="50" t="s">
        <v>1056</v>
      </c>
      <c r="F9" s="50" t="s">
        <v>57</v>
      </c>
      <c r="G9" s="50" t="s">
        <v>58</v>
      </c>
      <c r="H9" s="50" t="s">
        <v>59</v>
      </c>
      <c r="I9" s="51">
        <v>41640</v>
      </c>
      <c r="J9" s="51">
        <v>43465</v>
      </c>
      <c r="K9" s="50" t="s">
        <v>1625</v>
      </c>
      <c r="L9" s="52">
        <v>7954218.0300000003</v>
      </c>
      <c r="M9" s="52">
        <v>4000000</v>
      </c>
      <c r="N9" s="108">
        <v>3400000</v>
      </c>
      <c r="O9" s="55"/>
    </row>
    <row r="10" spans="1:15" ht="89.25" customHeight="1" x14ac:dyDescent="0.3">
      <c r="A10" s="109">
        <v>7</v>
      </c>
      <c r="B10" s="50" t="s">
        <v>3324</v>
      </c>
      <c r="C10" s="50" t="s">
        <v>1057</v>
      </c>
      <c r="D10" s="50" t="s">
        <v>1058</v>
      </c>
      <c r="E10" s="50" t="s">
        <v>1059</v>
      </c>
      <c r="F10" s="50" t="s">
        <v>62</v>
      </c>
      <c r="G10" s="50" t="s">
        <v>63</v>
      </c>
      <c r="H10" s="50" t="s">
        <v>64</v>
      </c>
      <c r="I10" s="51">
        <v>41640</v>
      </c>
      <c r="J10" s="51">
        <v>42794</v>
      </c>
      <c r="K10" s="50" t="s">
        <v>1626</v>
      </c>
      <c r="L10" s="52">
        <v>695698</v>
      </c>
      <c r="M10" s="52">
        <v>695698</v>
      </c>
      <c r="N10" s="108">
        <v>556558.4</v>
      </c>
      <c r="O10" s="55"/>
    </row>
    <row r="11" spans="1:15" ht="61.5" customHeight="1" x14ac:dyDescent="0.3">
      <c r="A11" s="109">
        <v>8</v>
      </c>
      <c r="B11" s="50" t="s">
        <v>3325</v>
      </c>
      <c r="C11" s="50" t="s">
        <v>65</v>
      </c>
      <c r="D11" s="50" t="s">
        <v>1060</v>
      </c>
      <c r="E11" s="50" t="s">
        <v>1056</v>
      </c>
      <c r="F11" s="50" t="s">
        <v>66</v>
      </c>
      <c r="G11" s="50" t="s">
        <v>67</v>
      </c>
      <c r="H11" s="50" t="s">
        <v>68</v>
      </c>
      <c r="I11" s="51">
        <v>41640</v>
      </c>
      <c r="J11" s="51">
        <v>43008</v>
      </c>
      <c r="K11" s="50" t="s">
        <v>69</v>
      </c>
      <c r="L11" s="52">
        <v>7559755.7400000002</v>
      </c>
      <c r="M11" s="52">
        <v>5576859.5300000003</v>
      </c>
      <c r="N11" s="108">
        <v>4740330.5999999996</v>
      </c>
      <c r="O11" s="55"/>
    </row>
    <row r="12" spans="1:15" ht="105.75" customHeight="1" x14ac:dyDescent="0.3">
      <c r="A12" s="109">
        <v>9</v>
      </c>
      <c r="B12" s="50" t="s">
        <v>3326</v>
      </c>
      <c r="C12" s="50" t="s">
        <v>70</v>
      </c>
      <c r="D12" s="50" t="s">
        <v>1061</v>
      </c>
      <c r="E12" s="50" t="s">
        <v>1062</v>
      </c>
      <c r="F12" s="50" t="s">
        <v>72</v>
      </c>
      <c r="G12" s="50" t="s">
        <v>73</v>
      </c>
      <c r="H12" s="50" t="s">
        <v>74</v>
      </c>
      <c r="I12" s="51">
        <v>41640</v>
      </c>
      <c r="J12" s="51">
        <v>43100</v>
      </c>
      <c r="K12" s="50" t="s">
        <v>75</v>
      </c>
      <c r="L12" s="52">
        <v>3610218.46</v>
      </c>
      <c r="M12" s="52">
        <v>3444393.46</v>
      </c>
      <c r="N12" s="108">
        <v>2927734.44</v>
      </c>
      <c r="O12" s="55"/>
    </row>
    <row r="13" spans="1:15" ht="64.5" customHeight="1" x14ac:dyDescent="0.3">
      <c r="A13" s="109">
        <v>10</v>
      </c>
      <c r="B13" s="50" t="s">
        <v>3327</v>
      </c>
      <c r="C13" s="50" t="s">
        <v>1063</v>
      </c>
      <c r="D13" s="50" t="s">
        <v>1064</v>
      </c>
      <c r="E13" s="50" t="s">
        <v>1062</v>
      </c>
      <c r="F13" s="50" t="s">
        <v>759</v>
      </c>
      <c r="G13" s="50" t="s">
        <v>760</v>
      </c>
      <c r="H13" s="50" t="s">
        <v>1065</v>
      </c>
      <c r="I13" s="51">
        <v>41640</v>
      </c>
      <c r="J13" s="51">
        <v>43039</v>
      </c>
      <c r="K13" s="50" t="s">
        <v>1066</v>
      </c>
      <c r="L13" s="52">
        <v>1166956.99</v>
      </c>
      <c r="M13" s="52">
        <v>678356.99</v>
      </c>
      <c r="N13" s="108">
        <v>576603.43999999994</v>
      </c>
      <c r="O13" s="55"/>
    </row>
    <row r="14" spans="1:15" ht="61.2" x14ac:dyDescent="0.3">
      <c r="A14" s="109">
        <v>11</v>
      </c>
      <c r="B14" s="50" t="s">
        <v>3328</v>
      </c>
      <c r="C14" s="50" t="s">
        <v>1627</v>
      </c>
      <c r="D14" s="50" t="s">
        <v>1067</v>
      </c>
      <c r="E14" s="50" t="s">
        <v>1059</v>
      </c>
      <c r="F14" s="50" t="s">
        <v>76</v>
      </c>
      <c r="G14" s="50" t="s">
        <v>77</v>
      </c>
      <c r="H14" s="50" t="s">
        <v>78</v>
      </c>
      <c r="I14" s="51">
        <v>41640</v>
      </c>
      <c r="J14" s="51">
        <v>43008</v>
      </c>
      <c r="K14" s="50" t="s">
        <v>79</v>
      </c>
      <c r="L14" s="52">
        <v>3996534.46</v>
      </c>
      <c r="M14" s="52">
        <v>3996534.46</v>
      </c>
      <c r="N14" s="108">
        <v>3197227.56</v>
      </c>
      <c r="O14" s="55"/>
    </row>
    <row r="15" spans="1:15" ht="111.75" customHeight="1" x14ac:dyDescent="0.3">
      <c r="A15" s="109">
        <v>12</v>
      </c>
      <c r="B15" s="50" t="s">
        <v>3329</v>
      </c>
      <c r="C15" s="50" t="s">
        <v>80</v>
      </c>
      <c r="D15" s="50" t="s">
        <v>1068</v>
      </c>
      <c r="E15" s="50" t="s">
        <v>1043</v>
      </c>
      <c r="F15" s="50" t="s">
        <v>81</v>
      </c>
      <c r="G15" s="50" t="s">
        <v>82</v>
      </c>
      <c r="H15" s="50" t="s">
        <v>83</v>
      </c>
      <c r="I15" s="51">
        <v>41640</v>
      </c>
      <c r="J15" s="51">
        <v>43008</v>
      </c>
      <c r="K15" s="50" t="s">
        <v>2449</v>
      </c>
      <c r="L15" s="52">
        <v>3576817.59</v>
      </c>
      <c r="M15" s="52">
        <v>3576817.59</v>
      </c>
      <c r="N15" s="108">
        <v>3040294.95</v>
      </c>
      <c r="O15" s="55"/>
    </row>
    <row r="16" spans="1:15" ht="88.5" customHeight="1" x14ac:dyDescent="0.3">
      <c r="A16" s="109">
        <v>13</v>
      </c>
      <c r="B16" s="50" t="s">
        <v>3330</v>
      </c>
      <c r="C16" s="50" t="s">
        <v>84</v>
      </c>
      <c r="D16" s="50" t="s">
        <v>1069</v>
      </c>
      <c r="E16" s="50" t="s">
        <v>1070</v>
      </c>
      <c r="F16" s="50" t="s">
        <v>86</v>
      </c>
      <c r="G16" s="50" t="s">
        <v>87</v>
      </c>
      <c r="H16" s="50" t="s">
        <v>88</v>
      </c>
      <c r="I16" s="51">
        <v>41640</v>
      </c>
      <c r="J16" s="51">
        <v>43008</v>
      </c>
      <c r="K16" s="50" t="s">
        <v>1628</v>
      </c>
      <c r="L16" s="52">
        <v>1652735.54</v>
      </c>
      <c r="M16" s="52">
        <v>1652735.54</v>
      </c>
      <c r="N16" s="108">
        <v>1404825.2</v>
      </c>
      <c r="O16" s="55"/>
    </row>
    <row r="17" spans="1:15" ht="91.8" x14ac:dyDescent="0.3">
      <c r="A17" s="109">
        <v>14</v>
      </c>
      <c r="B17" s="50" t="s">
        <v>3331</v>
      </c>
      <c r="C17" s="50" t="s">
        <v>1271</v>
      </c>
      <c r="D17" s="50" t="s">
        <v>1629</v>
      </c>
      <c r="E17" s="50" t="s">
        <v>1059</v>
      </c>
      <c r="F17" s="50" t="s">
        <v>1272</v>
      </c>
      <c r="G17" s="50" t="s">
        <v>1273</v>
      </c>
      <c r="H17" s="50" t="s">
        <v>1317</v>
      </c>
      <c r="I17" s="51">
        <v>42429</v>
      </c>
      <c r="J17" s="51">
        <v>43100</v>
      </c>
      <c r="K17" s="50" t="s">
        <v>1274</v>
      </c>
      <c r="L17" s="52">
        <v>3471199.24</v>
      </c>
      <c r="M17" s="52">
        <v>3426199.24</v>
      </c>
      <c r="N17" s="108">
        <v>2740959.39</v>
      </c>
      <c r="O17" s="55"/>
    </row>
    <row r="18" spans="1:15" ht="104.25" customHeight="1" x14ac:dyDescent="0.3">
      <c r="A18" s="109">
        <v>15</v>
      </c>
      <c r="B18" s="50" t="s">
        <v>3332</v>
      </c>
      <c r="C18" s="50" t="s">
        <v>1071</v>
      </c>
      <c r="D18" s="50" t="s">
        <v>1072</v>
      </c>
      <c r="E18" s="50" t="s">
        <v>1073</v>
      </c>
      <c r="F18" s="50" t="s">
        <v>1074</v>
      </c>
      <c r="G18" s="50" t="s">
        <v>1075</v>
      </c>
      <c r="H18" s="50" t="s">
        <v>1076</v>
      </c>
      <c r="I18" s="51">
        <v>41640</v>
      </c>
      <c r="J18" s="51">
        <v>43281</v>
      </c>
      <c r="K18" s="50" t="s">
        <v>2450</v>
      </c>
      <c r="L18" s="52">
        <v>6000000</v>
      </c>
      <c r="M18" s="52">
        <v>4000000</v>
      </c>
      <c r="N18" s="108">
        <v>3400000</v>
      </c>
      <c r="O18" s="55"/>
    </row>
    <row r="19" spans="1:15" ht="71.400000000000006" x14ac:dyDescent="0.3">
      <c r="A19" s="109">
        <v>16</v>
      </c>
      <c r="B19" s="50" t="s">
        <v>3333</v>
      </c>
      <c r="C19" s="50" t="s">
        <v>1630</v>
      </c>
      <c r="D19" s="50" t="s">
        <v>1077</v>
      </c>
      <c r="E19" s="50" t="s">
        <v>1078</v>
      </c>
      <c r="F19" s="50" t="s">
        <v>91</v>
      </c>
      <c r="G19" s="50" t="s">
        <v>92</v>
      </c>
      <c r="H19" s="50" t="s">
        <v>93</v>
      </c>
      <c r="I19" s="51">
        <v>41640</v>
      </c>
      <c r="J19" s="51">
        <v>43008</v>
      </c>
      <c r="K19" s="50" t="s">
        <v>94</v>
      </c>
      <c r="L19" s="52">
        <v>2666759.98</v>
      </c>
      <c r="M19" s="52">
        <v>2666759.98</v>
      </c>
      <c r="N19" s="108">
        <v>2266745.98</v>
      </c>
      <c r="O19" s="55"/>
    </row>
    <row r="20" spans="1:15" ht="132.75" customHeight="1" x14ac:dyDescent="0.3">
      <c r="A20" s="109">
        <v>17</v>
      </c>
      <c r="B20" s="50" t="s">
        <v>3334</v>
      </c>
      <c r="C20" s="50" t="s">
        <v>1276</v>
      </c>
      <c r="D20" s="50" t="s">
        <v>1275</v>
      </c>
      <c r="E20" s="50" t="s">
        <v>1062</v>
      </c>
      <c r="F20" s="50" t="s">
        <v>245</v>
      </c>
      <c r="G20" s="50" t="s">
        <v>616</v>
      </c>
      <c r="H20" s="50" t="s">
        <v>1318</v>
      </c>
      <c r="I20" s="51">
        <v>41640</v>
      </c>
      <c r="J20" s="51">
        <v>43069</v>
      </c>
      <c r="K20" s="50" t="s">
        <v>1631</v>
      </c>
      <c r="L20" s="52">
        <v>1812272.32</v>
      </c>
      <c r="M20" s="52">
        <v>1812272.32</v>
      </c>
      <c r="N20" s="108">
        <v>1540431.47</v>
      </c>
      <c r="O20" s="55"/>
    </row>
    <row r="21" spans="1:15" ht="61.2" x14ac:dyDescent="0.3">
      <c r="A21" s="109">
        <v>18</v>
      </c>
      <c r="B21" s="50" t="s">
        <v>3335</v>
      </c>
      <c r="C21" s="50" t="s">
        <v>95</v>
      </c>
      <c r="D21" s="50" t="s">
        <v>1079</v>
      </c>
      <c r="E21" s="50" t="s">
        <v>1080</v>
      </c>
      <c r="F21" s="50" t="s">
        <v>97</v>
      </c>
      <c r="G21" s="50" t="s">
        <v>98</v>
      </c>
      <c r="H21" s="50" t="s">
        <v>1632</v>
      </c>
      <c r="I21" s="51">
        <v>41640</v>
      </c>
      <c r="J21" s="51">
        <v>43281</v>
      </c>
      <c r="K21" s="50" t="s">
        <v>99</v>
      </c>
      <c r="L21" s="52">
        <v>5585369.3899999997</v>
      </c>
      <c r="M21" s="52">
        <v>3999682.8</v>
      </c>
      <c r="N21" s="108">
        <v>3399730.38</v>
      </c>
      <c r="O21" s="55"/>
    </row>
    <row r="22" spans="1:15" ht="84" customHeight="1" x14ac:dyDescent="0.3">
      <c r="A22" s="109">
        <v>19</v>
      </c>
      <c r="B22" s="50" t="s">
        <v>3336</v>
      </c>
      <c r="C22" s="50" t="s">
        <v>1081</v>
      </c>
      <c r="D22" s="50" t="s">
        <v>1082</v>
      </c>
      <c r="E22" s="50" t="s">
        <v>1083</v>
      </c>
      <c r="F22" s="50" t="s">
        <v>1084</v>
      </c>
      <c r="G22" s="50" t="s">
        <v>1085</v>
      </c>
      <c r="H22" s="50" t="s">
        <v>1633</v>
      </c>
      <c r="I22" s="51">
        <v>41640</v>
      </c>
      <c r="J22" s="51">
        <v>43190</v>
      </c>
      <c r="K22" s="50" t="s">
        <v>1086</v>
      </c>
      <c r="L22" s="52">
        <v>14683173.48</v>
      </c>
      <c r="M22" s="52">
        <v>8000000</v>
      </c>
      <c r="N22" s="108">
        <v>6800000</v>
      </c>
      <c r="O22" s="55"/>
    </row>
    <row r="23" spans="1:15" ht="61.2" x14ac:dyDescent="0.3">
      <c r="A23" s="109">
        <v>20</v>
      </c>
      <c r="B23" s="50" t="s">
        <v>1634</v>
      </c>
      <c r="C23" s="50" t="s">
        <v>100</v>
      </c>
      <c r="D23" s="50" t="s">
        <v>1087</v>
      </c>
      <c r="E23" s="50" t="s">
        <v>1078</v>
      </c>
      <c r="F23" s="50" t="s">
        <v>960</v>
      </c>
      <c r="G23" s="50" t="s">
        <v>101</v>
      </c>
      <c r="H23" s="50" t="s">
        <v>102</v>
      </c>
      <c r="I23" s="51">
        <v>41640</v>
      </c>
      <c r="J23" s="51">
        <v>43100</v>
      </c>
      <c r="K23" s="50" t="s">
        <v>103</v>
      </c>
      <c r="L23" s="52">
        <v>3366061.23</v>
      </c>
      <c r="M23" s="52">
        <v>3366061.23</v>
      </c>
      <c r="N23" s="108">
        <v>2692848.98</v>
      </c>
      <c r="O23" s="55"/>
    </row>
    <row r="24" spans="1:15" ht="125.25" customHeight="1" x14ac:dyDescent="0.3">
      <c r="A24" s="109">
        <v>21</v>
      </c>
      <c r="B24" s="50" t="s">
        <v>1635</v>
      </c>
      <c r="C24" s="50" t="s">
        <v>1636</v>
      </c>
      <c r="D24" s="50" t="s">
        <v>104</v>
      </c>
      <c r="E24" s="50" t="s">
        <v>1059</v>
      </c>
      <c r="F24" s="50" t="s">
        <v>76</v>
      </c>
      <c r="G24" s="50" t="s">
        <v>105</v>
      </c>
      <c r="H24" s="50" t="s">
        <v>106</v>
      </c>
      <c r="I24" s="51">
        <v>41640</v>
      </c>
      <c r="J24" s="51">
        <v>42825</v>
      </c>
      <c r="K24" s="50" t="s">
        <v>2716</v>
      </c>
      <c r="L24" s="52">
        <v>4010327.47</v>
      </c>
      <c r="M24" s="52">
        <v>3971434.25</v>
      </c>
      <c r="N24" s="108">
        <v>3177147.4</v>
      </c>
      <c r="O24" s="55"/>
    </row>
    <row r="25" spans="1:15" ht="162" customHeight="1" x14ac:dyDescent="0.3">
      <c r="A25" s="109">
        <v>22</v>
      </c>
      <c r="B25" s="50" t="s">
        <v>1637</v>
      </c>
      <c r="C25" s="50" t="s">
        <v>107</v>
      </c>
      <c r="D25" s="50" t="s">
        <v>1088</v>
      </c>
      <c r="E25" s="50" t="s">
        <v>1089</v>
      </c>
      <c r="F25" s="50" t="s">
        <v>109</v>
      </c>
      <c r="G25" s="50" t="s">
        <v>110</v>
      </c>
      <c r="H25" s="50" t="s">
        <v>111</v>
      </c>
      <c r="I25" s="51">
        <v>41640</v>
      </c>
      <c r="J25" s="51">
        <v>43190</v>
      </c>
      <c r="K25" s="50" t="s">
        <v>1638</v>
      </c>
      <c r="L25" s="52">
        <v>5949919.1399999997</v>
      </c>
      <c r="M25" s="52">
        <v>3997337.55</v>
      </c>
      <c r="N25" s="108">
        <v>3397736.91</v>
      </c>
      <c r="O25" s="55"/>
    </row>
    <row r="26" spans="1:15" ht="51" x14ac:dyDescent="0.3">
      <c r="A26" s="109">
        <v>23</v>
      </c>
      <c r="B26" s="50" t="s">
        <v>1639</v>
      </c>
      <c r="C26" s="50" t="s">
        <v>113</v>
      </c>
      <c r="D26" s="50" t="s">
        <v>1090</v>
      </c>
      <c r="E26" s="50" t="s">
        <v>1059</v>
      </c>
      <c r="F26" s="50" t="s">
        <v>114</v>
      </c>
      <c r="G26" s="50" t="s">
        <v>115</v>
      </c>
      <c r="H26" s="50" t="s">
        <v>1640</v>
      </c>
      <c r="I26" s="51">
        <v>41640</v>
      </c>
      <c r="J26" s="51">
        <v>43100</v>
      </c>
      <c r="K26" s="50" t="s">
        <v>116</v>
      </c>
      <c r="L26" s="52">
        <v>2180001.1</v>
      </c>
      <c r="M26" s="52">
        <v>1939728.07</v>
      </c>
      <c r="N26" s="108">
        <v>1551782.45</v>
      </c>
      <c r="O26" s="55"/>
    </row>
    <row r="27" spans="1:15" ht="120" customHeight="1" x14ac:dyDescent="0.3">
      <c r="A27" s="109">
        <v>24</v>
      </c>
      <c r="B27" s="50" t="s">
        <v>1641</v>
      </c>
      <c r="C27" s="50" t="s">
        <v>1091</v>
      </c>
      <c r="D27" s="50" t="s">
        <v>1092</v>
      </c>
      <c r="E27" s="50" t="s">
        <v>1059</v>
      </c>
      <c r="F27" s="50" t="s">
        <v>117</v>
      </c>
      <c r="G27" s="50" t="s">
        <v>118</v>
      </c>
      <c r="H27" s="50" t="s">
        <v>119</v>
      </c>
      <c r="I27" s="51">
        <v>42349</v>
      </c>
      <c r="J27" s="51">
        <v>43220</v>
      </c>
      <c r="K27" s="50" t="s">
        <v>1642</v>
      </c>
      <c r="L27" s="52">
        <v>10402386</v>
      </c>
      <c r="M27" s="52">
        <v>4000000</v>
      </c>
      <c r="N27" s="108">
        <v>3200000</v>
      </c>
      <c r="O27" s="55"/>
    </row>
    <row r="28" spans="1:15" ht="134.25" customHeight="1" x14ac:dyDescent="0.3">
      <c r="A28" s="109">
        <v>25</v>
      </c>
      <c r="B28" s="50" t="s">
        <v>1643</v>
      </c>
      <c r="C28" s="50" t="s">
        <v>120</v>
      </c>
      <c r="D28" s="50" t="s">
        <v>121</v>
      </c>
      <c r="E28" s="50" t="s">
        <v>1080</v>
      </c>
      <c r="F28" s="50" t="s">
        <v>1644</v>
      </c>
      <c r="G28" s="50" t="s">
        <v>122</v>
      </c>
      <c r="H28" s="50" t="s">
        <v>123</v>
      </c>
      <c r="I28" s="51">
        <v>41640</v>
      </c>
      <c r="J28" s="51">
        <v>43039</v>
      </c>
      <c r="K28" s="50" t="s">
        <v>1645</v>
      </c>
      <c r="L28" s="52">
        <v>3379459.39</v>
      </c>
      <c r="M28" s="52">
        <v>3348739.39</v>
      </c>
      <c r="N28" s="108">
        <v>2846428.48</v>
      </c>
      <c r="O28" s="55"/>
    </row>
    <row r="29" spans="1:15" ht="126" customHeight="1" x14ac:dyDescent="0.3">
      <c r="A29" s="109">
        <v>26</v>
      </c>
      <c r="B29" s="50" t="s">
        <v>1646</v>
      </c>
      <c r="C29" s="50" t="s">
        <v>124</v>
      </c>
      <c r="D29" s="50" t="s">
        <v>1093</v>
      </c>
      <c r="E29" s="50" t="s">
        <v>1080</v>
      </c>
      <c r="F29" s="50" t="s">
        <v>125</v>
      </c>
      <c r="G29" s="50" t="s">
        <v>126</v>
      </c>
      <c r="H29" s="50" t="s">
        <v>127</v>
      </c>
      <c r="I29" s="51">
        <v>41640</v>
      </c>
      <c r="J29" s="51">
        <v>43100</v>
      </c>
      <c r="K29" s="50" t="s">
        <v>1647</v>
      </c>
      <c r="L29" s="52">
        <v>2712540</v>
      </c>
      <c r="M29" s="52">
        <v>2705160</v>
      </c>
      <c r="N29" s="108">
        <v>2299386</v>
      </c>
      <c r="O29" s="55"/>
    </row>
    <row r="30" spans="1:15" ht="112.2" x14ac:dyDescent="0.3">
      <c r="A30" s="109">
        <v>27</v>
      </c>
      <c r="B30" s="50" t="s">
        <v>1648</v>
      </c>
      <c r="C30" s="50" t="s">
        <v>1094</v>
      </c>
      <c r="D30" s="50" t="s">
        <v>1095</v>
      </c>
      <c r="E30" s="50" t="s">
        <v>1043</v>
      </c>
      <c r="F30" s="50" t="s">
        <v>128</v>
      </c>
      <c r="G30" s="50" t="s">
        <v>129</v>
      </c>
      <c r="H30" s="50" t="s">
        <v>130</v>
      </c>
      <c r="I30" s="51">
        <v>41640</v>
      </c>
      <c r="J30" s="51">
        <v>43100</v>
      </c>
      <c r="K30" s="50" t="s">
        <v>1649</v>
      </c>
      <c r="L30" s="52">
        <v>3999993.12</v>
      </c>
      <c r="M30" s="52">
        <v>3999993.12</v>
      </c>
      <c r="N30" s="108">
        <v>3399994.15</v>
      </c>
      <c r="O30" s="55"/>
    </row>
    <row r="31" spans="1:15" ht="97.5" customHeight="1" x14ac:dyDescent="0.3">
      <c r="A31" s="109">
        <v>28</v>
      </c>
      <c r="B31" s="50" t="s">
        <v>1650</v>
      </c>
      <c r="C31" s="50" t="s">
        <v>131</v>
      </c>
      <c r="D31" s="50" t="s">
        <v>1096</v>
      </c>
      <c r="E31" s="50" t="s">
        <v>1043</v>
      </c>
      <c r="F31" s="50" t="s">
        <v>132</v>
      </c>
      <c r="G31" s="50" t="s">
        <v>133</v>
      </c>
      <c r="H31" s="50" t="s">
        <v>1651</v>
      </c>
      <c r="I31" s="51">
        <v>41640</v>
      </c>
      <c r="J31" s="51">
        <v>43281</v>
      </c>
      <c r="K31" s="50" t="s">
        <v>134</v>
      </c>
      <c r="L31" s="52">
        <v>3990369.24</v>
      </c>
      <c r="M31" s="52">
        <v>3990369.24</v>
      </c>
      <c r="N31" s="108">
        <v>3391813.85</v>
      </c>
      <c r="O31" s="55"/>
    </row>
    <row r="32" spans="1:15" ht="81.599999999999994" x14ac:dyDescent="0.3">
      <c r="A32" s="109">
        <v>29</v>
      </c>
      <c r="B32" s="50" t="s">
        <v>1652</v>
      </c>
      <c r="C32" s="50" t="s">
        <v>135</v>
      </c>
      <c r="D32" s="50" t="s">
        <v>136</v>
      </c>
      <c r="E32" s="50" t="s">
        <v>1080</v>
      </c>
      <c r="F32" s="50" t="s">
        <v>137</v>
      </c>
      <c r="G32" s="50" t="s">
        <v>138</v>
      </c>
      <c r="H32" s="50" t="s">
        <v>139</v>
      </c>
      <c r="I32" s="51">
        <v>41640</v>
      </c>
      <c r="J32" s="51">
        <v>43156</v>
      </c>
      <c r="K32" s="50" t="s">
        <v>140</v>
      </c>
      <c r="L32" s="52">
        <v>8809444.7400000002</v>
      </c>
      <c r="M32" s="52">
        <v>4000000</v>
      </c>
      <c r="N32" s="108">
        <v>3400000</v>
      </c>
      <c r="O32" s="55"/>
    </row>
    <row r="33" spans="1:15" ht="102" x14ac:dyDescent="0.3">
      <c r="A33" s="109">
        <v>30</v>
      </c>
      <c r="B33" s="50" t="s">
        <v>1653</v>
      </c>
      <c r="C33" s="50" t="s">
        <v>1097</v>
      </c>
      <c r="D33" s="50" t="s">
        <v>1098</v>
      </c>
      <c r="E33" s="50" t="s">
        <v>1099</v>
      </c>
      <c r="F33" s="50" t="s">
        <v>142</v>
      </c>
      <c r="G33" s="50" t="s">
        <v>143</v>
      </c>
      <c r="H33" s="50" t="s">
        <v>144</v>
      </c>
      <c r="I33" s="51">
        <v>41640</v>
      </c>
      <c r="J33" s="51">
        <v>43281</v>
      </c>
      <c r="K33" s="50" t="s">
        <v>145</v>
      </c>
      <c r="L33" s="52">
        <v>6936684.1600000001</v>
      </c>
      <c r="M33" s="52">
        <v>4000000</v>
      </c>
      <c r="N33" s="108">
        <v>3200000</v>
      </c>
      <c r="O33" s="55"/>
    </row>
    <row r="34" spans="1:15" ht="115.5" customHeight="1" x14ac:dyDescent="0.3">
      <c r="A34" s="109">
        <v>31</v>
      </c>
      <c r="B34" s="50" t="s">
        <v>1654</v>
      </c>
      <c r="C34" s="50" t="s">
        <v>1100</v>
      </c>
      <c r="D34" s="50" t="s">
        <v>1101</v>
      </c>
      <c r="E34" s="50" t="s">
        <v>1073</v>
      </c>
      <c r="F34" s="50" t="s">
        <v>533</v>
      </c>
      <c r="G34" s="50" t="s">
        <v>534</v>
      </c>
      <c r="H34" s="50" t="s">
        <v>1102</v>
      </c>
      <c r="I34" s="51">
        <v>41640</v>
      </c>
      <c r="J34" s="51">
        <v>43100</v>
      </c>
      <c r="K34" s="50" t="s">
        <v>1655</v>
      </c>
      <c r="L34" s="52">
        <v>8166686.7400000002</v>
      </c>
      <c r="M34" s="52">
        <v>7285326.5</v>
      </c>
      <c r="N34" s="108">
        <v>6192527.5199999996</v>
      </c>
      <c r="O34" s="55"/>
    </row>
    <row r="35" spans="1:15" ht="100.5" customHeight="1" x14ac:dyDescent="0.3">
      <c r="A35" s="109">
        <v>32</v>
      </c>
      <c r="B35" s="50" t="s">
        <v>1656</v>
      </c>
      <c r="C35" s="50" t="s">
        <v>1103</v>
      </c>
      <c r="D35" s="50" t="s">
        <v>1104</v>
      </c>
      <c r="E35" s="50" t="s">
        <v>1062</v>
      </c>
      <c r="F35" s="50" t="s">
        <v>717</v>
      </c>
      <c r="G35" s="50" t="s">
        <v>718</v>
      </c>
      <c r="H35" s="50" t="s">
        <v>1657</v>
      </c>
      <c r="I35" s="51">
        <v>41640</v>
      </c>
      <c r="J35" s="51">
        <v>43465</v>
      </c>
      <c r="K35" s="50" t="s">
        <v>1105</v>
      </c>
      <c r="L35" s="52">
        <v>7566110.5599999996</v>
      </c>
      <c r="M35" s="52">
        <v>5940202.5599999996</v>
      </c>
      <c r="N35" s="108">
        <v>5049172.17</v>
      </c>
      <c r="O35" s="55"/>
    </row>
    <row r="36" spans="1:15" ht="71.400000000000006" x14ac:dyDescent="0.3">
      <c r="A36" s="109">
        <v>33</v>
      </c>
      <c r="B36" s="50" t="s">
        <v>1658</v>
      </c>
      <c r="C36" s="50" t="s">
        <v>1106</v>
      </c>
      <c r="D36" s="50" t="s">
        <v>1107</v>
      </c>
      <c r="E36" s="50" t="s">
        <v>1056</v>
      </c>
      <c r="F36" s="50" t="s">
        <v>588</v>
      </c>
      <c r="G36" s="50" t="s">
        <v>589</v>
      </c>
      <c r="H36" s="50" t="s">
        <v>1108</v>
      </c>
      <c r="I36" s="51">
        <v>41640</v>
      </c>
      <c r="J36" s="51">
        <v>43220</v>
      </c>
      <c r="K36" s="50" t="s">
        <v>1109</v>
      </c>
      <c r="L36" s="52">
        <v>1258916.5900000001</v>
      </c>
      <c r="M36" s="52">
        <v>1124863.76</v>
      </c>
      <c r="N36" s="108">
        <v>956134.19</v>
      </c>
      <c r="O36" s="55"/>
    </row>
    <row r="37" spans="1:15" ht="61.2" x14ac:dyDescent="0.3">
      <c r="A37" s="109">
        <v>34</v>
      </c>
      <c r="B37" s="50" t="s">
        <v>1659</v>
      </c>
      <c r="C37" s="50" t="s">
        <v>1110</v>
      </c>
      <c r="D37" s="50" t="s">
        <v>1111</v>
      </c>
      <c r="E37" s="50" t="s">
        <v>1059</v>
      </c>
      <c r="F37" s="50" t="s">
        <v>146</v>
      </c>
      <c r="G37" s="50" t="s">
        <v>147</v>
      </c>
      <c r="H37" s="50" t="s">
        <v>148</v>
      </c>
      <c r="I37" s="51">
        <v>41640</v>
      </c>
      <c r="J37" s="51">
        <v>42825</v>
      </c>
      <c r="K37" s="50" t="s">
        <v>149</v>
      </c>
      <c r="L37" s="52">
        <v>2200677</v>
      </c>
      <c r="M37" s="52">
        <v>2000000</v>
      </c>
      <c r="N37" s="108">
        <v>1600000</v>
      </c>
      <c r="O37" s="55"/>
    </row>
    <row r="38" spans="1:15" ht="72" customHeight="1" x14ac:dyDescent="0.3">
      <c r="A38" s="109">
        <v>35</v>
      </c>
      <c r="B38" s="50" t="s">
        <v>1660</v>
      </c>
      <c r="C38" s="50" t="s">
        <v>1112</v>
      </c>
      <c r="D38" s="50" t="s">
        <v>1113</v>
      </c>
      <c r="E38" s="50" t="s">
        <v>1083</v>
      </c>
      <c r="F38" s="50" t="s">
        <v>152</v>
      </c>
      <c r="G38" s="50" t="s">
        <v>153</v>
      </c>
      <c r="H38" s="50" t="s">
        <v>154</v>
      </c>
      <c r="I38" s="51">
        <v>41640</v>
      </c>
      <c r="J38" s="51">
        <v>43100</v>
      </c>
      <c r="K38" s="50" t="s">
        <v>155</v>
      </c>
      <c r="L38" s="52">
        <v>2250000</v>
      </c>
      <c r="M38" s="52">
        <v>2250000</v>
      </c>
      <c r="N38" s="108">
        <v>1912500</v>
      </c>
      <c r="O38" s="55"/>
    </row>
    <row r="39" spans="1:15" ht="54.75" customHeight="1" x14ac:dyDescent="0.3">
      <c r="A39" s="109">
        <v>36</v>
      </c>
      <c r="B39" s="50" t="s">
        <v>1661</v>
      </c>
      <c r="C39" s="50" t="s">
        <v>1114</v>
      </c>
      <c r="D39" s="50" t="s">
        <v>1055</v>
      </c>
      <c r="E39" s="50" t="s">
        <v>1043</v>
      </c>
      <c r="F39" s="50" t="s">
        <v>632</v>
      </c>
      <c r="G39" s="50" t="s">
        <v>633</v>
      </c>
      <c r="H39" s="50" t="s">
        <v>1662</v>
      </c>
      <c r="I39" s="51">
        <v>41640</v>
      </c>
      <c r="J39" s="51">
        <v>43008</v>
      </c>
      <c r="K39" s="50" t="s">
        <v>2451</v>
      </c>
      <c r="L39" s="52">
        <v>1675688.99</v>
      </c>
      <c r="M39" s="52">
        <v>1675688.99</v>
      </c>
      <c r="N39" s="108">
        <v>1424335.64</v>
      </c>
      <c r="O39" s="55"/>
    </row>
    <row r="40" spans="1:15" ht="81.75" customHeight="1" x14ac:dyDescent="0.3">
      <c r="A40" s="109">
        <v>37</v>
      </c>
      <c r="B40" s="50" t="s">
        <v>1663</v>
      </c>
      <c r="C40" s="50" t="s">
        <v>156</v>
      </c>
      <c r="D40" s="50" t="s">
        <v>1115</v>
      </c>
      <c r="E40" s="50" t="s">
        <v>1080</v>
      </c>
      <c r="F40" s="50" t="s">
        <v>157</v>
      </c>
      <c r="G40" s="50" t="s">
        <v>158</v>
      </c>
      <c r="H40" s="50" t="s">
        <v>159</v>
      </c>
      <c r="I40" s="51">
        <v>41640</v>
      </c>
      <c r="J40" s="51">
        <v>42916</v>
      </c>
      <c r="K40" s="50" t="s">
        <v>2452</v>
      </c>
      <c r="L40" s="52">
        <v>3999995.94</v>
      </c>
      <c r="M40" s="52">
        <v>3999995.94</v>
      </c>
      <c r="N40" s="108">
        <v>3399996.54</v>
      </c>
      <c r="O40" s="55"/>
    </row>
    <row r="41" spans="1:15" ht="71.400000000000006" x14ac:dyDescent="0.3">
      <c r="A41" s="109">
        <v>38</v>
      </c>
      <c r="B41" s="50" t="s">
        <v>1664</v>
      </c>
      <c r="C41" s="50" t="s">
        <v>1665</v>
      </c>
      <c r="D41" s="50" t="s">
        <v>1116</v>
      </c>
      <c r="E41" s="50" t="s">
        <v>1059</v>
      </c>
      <c r="F41" s="50" t="s">
        <v>160</v>
      </c>
      <c r="G41" s="50" t="s">
        <v>161</v>
      </c>
      <c r="H41" s="50" t="s">
        <v>1666</v>
      </c>
      <c r="I41" s="51">
        <v>41640</v>
      </c>
      <c r="J41" s="51">
        <v>43190</v>
      </c>
      <c r="K41" s="50" t="s">
        <v>162</v>
      </c>
      <c r="L41" s="52">
        <v>1280000</v>
      </c>
      <c r="M41" s="52">
        <v>1280000</v>
      </c>
      <c r="N41" s="108">
        <v>1024000</v>
      </c>
      <c r="O41" s="55"/>
    </row>
    <row r="42" spans="1:15" ht="81.599999999999994" x14ac:dyDescent="0.3">
      <c r="A42" s="109">
        <v>39</v>
      </c>
      <c r="B42" s="50" t="s">
        <v>1667</v>
      </c>
      <c r="C42" s="50" t="s">
        <v>1117</v>
      </c>
      <c r="D42" s="50" t="s">
        <v>1118</v>
      </c>
      <c r="E42" s="50" t="s">
        <v>1083</v>
      </c>
      <c r="F42" s="50" t="s">
        <v>1119</v>
      </c>
      <c r="G42" s="50" t="s">
        <v>1120</v>
      </c>
      <c r="H42" s="50" t="s">
        <v>1121</v>
      </c>
      <c r="I42" s="51">
        <v>41640</v>
      </c>
      <c r="J42" s="51">
        <v>43069</v>
      </c>
      <c r="K42" s="50" t="s">
        <v>1122</v>
      </c>
      <c r="L42" s="52">
        <v>1888091.72</v>
      </c>
      <c r="M42" s="52">
        <v>1888091.72</v>
      </c>
      <c r="N42" s="108">
        <v>1604877.96</v>
      </c>
      <c r="O42" s="55"/>
    </row>
    <row r="43" spans="1:15" ht="61.2" x14ac:dyDescent="0.3">
      <c r="A43" s="109">
        <v>40</v>
      </c>
      <c r="B43" s="50" t="s">
        <v>1668</v>
      </c>
      <c r="C43" s="50" t="s">
        <v>1123</v>
      </c>
      <c r="D43" s="50" t="s">
        <v>1124</v>
      </c>
      <c r="E43" s="50" t="s">
        <v>1078</v>
      </c>
      <c r="F43" s="50" t="s">
        <v>737</v>
      </c>
      <c r="G43" s="50" t="s">
        <v>738</v>
      </c>
      <c r="H43" s="50" t="s">
        <v>1125</v>
      </c>
      <c r="I43" s="51">
        <v>41640</v>
      </c>
      <c r="J43" s="51">
        <v>43281</v>
      </c>
      <c r="K43" s="50" t="s">
        <v>1669</v>
      </c>
      <c r="L43" s="52">
        <v>3998000</v>
      </c>
      <c r="M43" s="52">
        <v>3998000</v>
      </c>
      <c r="N43" s="108">
        <v>3348325</v>
      </c>
      <c r="O43" s="55"/>
    </row>
    <row r="44" spans="1:15" ht="126" customHeight="1" x14ac:dyDescent="0.3">
      <c r="A44" s="109">
        <v>41</v>
      </c>
      <c r="B44" s="50" t="s">
        <v>1670</v>
      </c>
      <c r="C44" s="50" t="s">
        <v>163</v>
      </c>
      <c r="D44" s="50" t="s">
        <v>1126</v>
      </c>
      <c r="E44" s="50" t="s">
        <v>1127</v>
      </c>
      <c r="F44" s="50" t="s">
        <v>165</v>
      </c>
      <c r="G44" s="50" t="s">
        <v>166</v>
      </c>
      <c r="H44" s="50" t="s">
        <v>167</v>
      </c>
      <c r="I44" s="51">
        <v>41640</v>
      </c>
      <c r="J44" s="51">
        <v>43281</v>
      </c>
      <c r="K44" s="50" t="s">
        <v>168</v>
      </c>
      <c r="L44" s="52">
        <v>4002180.89</v>
      </c>
      <c r="M44" s="52">
        <v>3739166.95</v>
      </c>
      <c r="N44" s="108">
        <v>3178291.9</v>
      </c>
      <c r="O44" s="55"/>
    </row>
    <row r="45" spans="1:15" ht="71.400000000000006" x14ac:dyDescent="0.3">
      <c r="A45" s="109">
        <v>42</v>
      </c>
      <c r="B45" s="50" t="s">
        <v>1671</v>
      </c>
      <c r="C45" s="50" t="s">
        <v>1672</v>
      </c>
      <c r="D45" s="50" t="s">
        <v>1128</v>
      </c>
      <c r="E45" s="50" t="s">
        <v>1129</v>
      </c>
      <c r="F45" s="50" t="s">
        <v>170</v>
      </c>
      <c r="G45" s="50" t="s">
        <v>171</v>
      </c>
      <c r="H45" s="50" t="s">
        <v>172</v>
      </c>
      <c r="I45" s="51">
        <v>41640</v>
      </c>
      <c r="J45" s="51">
        <v>43404</v>
      </c>
      <c r="K45" s="50" t="s">
        <v>1673</v>
      </c>
      <c r="L45" s="52">
        <v>4000000</v>
      </c>
      <c r="M45" s="52">
        <v>3968143</v>
      </c>
      <c r="N45" s="108">
        <v>3372921.55</v>
      </c>
      <c r="O45" s="55"/>
    </row>
    <row r="46" spans="1:15" ht="110.25" customHeight="1" x14ac:dyDescent="0.3">
      <c r="A46" s="109">
        <v>43</v>
      </c>
      <c r="B46" s="50" t="s">
        <v>1674</v>
      </c>
      <c r="C46" s="50" t="s">
        <v>173</v>
      </c>
      <c r="D46" s="50" t="s">
        <v>1130</v>
      </c>
      <c r="E46" s="50" t="s">
        <v>1070</v>
      </c>
      <c r="F46" s="50" t="s">
        <v>174</v>
      </c>
      <c r="G46" s="50" t="s">
        <v>175</v>
      </c>
      <c r="H46" s="50" t="s">
        <v>176</v>
      </c>
      <c r="I46" s="51">
        <v>41640</v>
      </c>
      <c r="J46" s="51">
        <v>43100</v>
      </c>
      <c r="K46" s="50" t="s">
        <v>177</v>
      </c>
      <c r="L46" s="52">
        <v>3999541.93</v>
      </c>
      <c r="M46" s="52">
        <v>3999541.93</v>
      </c>
      <c r="N46" s="108">
        <v>3399610.64</v>
      </c>
      <c r="O46" s="55"/>
    </row>
    <row r="47" spans="1:15" ht="117" customHeight="1" x14ac:dyDescent="0.3">
      <c r="A47" s="109">
        <v>44</v>
      </c>
      <c r="B47" s="50" t="s">
        <v>1675</v>
      </c>
      <c r="C47" s="50" t="s">
        <v>1131</v>
      </c>
      <c r="D47" s="50" t="s">
        <v>1132</v>
      </c>
      <c r="E47" s="50" t="s">
        <v>1073</v>
      </c>
      <c r="F47" s="50" t="s">
        <v>179</v>
      </c>
      <c r="G47" s="50" t="s">
        <v>180</v>
      </c>
      <c r="H47" s="50" t="s">
        <v>181</v>
      </c>
      <c r="I47" s="51">
        <v>41640</v>
      </c>
      <c r="J47" s="51">
        <v>43069</v>
      </c>
      <c r="K47" s="50" t="s">
        <v>182</v>
      </c>
      <c r="L47" s="52">
        <v>7724241.2000000002</v>
      </c>
      <c r="M47" s="52">
        <v>5590806.2000000002</v>
      </c>
      <c r="N47" s="108">
        <v>4752185.2699999996</v>
      </c>
      <c r="O47" s="55"/>
    </row>
    <row r="48" spans="1:15" ht="61.2" x14ac:dyDescent="0.3">
      <c r="A48" s="109">
        <v>45</v>
      </c>
      <c r="B48" s="50" t="s">
        <v>1676</v>
      </c>
      <c r="C48" s="50" t="s">
        <v>183</v>
      </c>
      <c r="D48" s="50" t="s">
        <v>1133</v>
      </c>
      <c r="E48" s="50" t="s">
        <v>1073</v>
      </c>
      <c r="F48" s="50" t="s">
        <v>184</v>
      </c>
      <c r="G48" s="50" t="s">
        <v>185</v>
      </c>
      <c r="H48" s="50" t="s">
        <v>186</v>
      </c>
      <c r="I48" s="51">
        <v>41640</v>
      </c>
      <c r="J48" s="51">
        <v>43495</v>
      </c>
      <c r="K48" s="50" t="s">
        <v>187</v>
      </c>
      <c r="L48" s="52">
        <v>4136998.9</v>
      </c>
      <c r="M48" s="52">
        <v>3997883.12</v>
      </c>
      <c r="N48" s="108">
        <v>3398200.65</v>
      </c>
      <c r="O48" s="55"/>
    </row>
    <row r="49" spans="1:15" ht="112.2" x14ac:dyDescent="0.3">
      <c r="A49" s="109">
        <v>46</v>
      </c>
      <c r="B49" s="50" t="s">
        <v>1677</v>
      </c>
      <c r="C49" s="50" t="s">
        <v>188</v>
      </c>
      <c r="D49" s="50" t="s">
        <v>1134</v>
      </c>
      <c r="E49" s="50" t="s">
        <v>1062</v>
      </c>
      <c r="F49" s="50" t="s">
        <v>190</v>
      </c>
      <c r="G49" s="50" t="s">
        <v>191</v>
      </c>
      <c r="H49" s="50" t="s">
        <v>192</v>
      </c>
      <c r="I49" s="51">
        <v>41640</v>
      </c>
      <c r="J49" s="51">
        <v>43131</v>
      </c>
      <c r="K49" s="50" t="s">
        <v>193</v>
      </c>
      <c r="L49" s="52">
        <v>4131967.11</v>
      </c>
      <c r="M49" s="52">
        <v>3993347.59</v>
      </c>
      <c r="N49" s="108">
        <v>3394345.45</v>
      </c>
      <c r="O49" s="55"/>
    </row>
    <row r="50" spans="1:15" ht="108" customHeight="1" x14ac:dyDescent="0.3">
      <c r="A50" s="109">
        <v>47</v>
      </c>
      <c r="B50" s="50" t="s">
        <v>1678</v>
      </c>
      <c r="C50" s="50" t="s">
        <v>1135</v>
      </c>
      <c r="D50" s="50" t="s">
        <v>1136</v>
      </c>
      <c r="E50" s="50" t="s">
        <v>1043</v>
      </c>
      <c r="F50" s="50" t="s">
        <v>132</v>
      </c>
      <c r="G50" s="50" t="s">
        <v>692</v>
      </c>
      <c r="H50" s="50" t="s">
        <v>1137</v>
      </c>
      <c r="I50" s="51">
        <v>41640</v>
      </c>
      <c r="J50" s="51">
        <v>43190</v>
      </c>
      <c r="K50" s="50" t="s">
        <v>1138</v>
      </c>
      <c r="L50" s="52">
        <v>9719819.5299999993</v>
      </c>
      <c r="M50" s="52">
        <v>4817977.22</v>
      </c>
      <c r="N50" s="108">
        <v>4095280.63</v>
      </c>
      <c r="O50" s="55"/>
    </row>
    <row r="51" spans="1:15" ht="81.599999999999994" x14ac:dyDescent="0.3">
      <c r="A51" s="109">
        <v>48</v>
      </c>
      <c r="B51" s="50" t="s">
        <v>1679</v>
      </c>
      <c r="C51" s="50" t="s">
        <v>1139</v>
      </c>
      <c r="D51" s="50" t="s">
        <v>1140</v>
      </c>
      <c r="E51" s="50" t="s">
        <v>1062</v>
      </c>
      <c r="F51" s="50" t="s">
        <v>195</v>
      </c>
      <c r="G51" s="50" t="s">
        <v>196</v>
      </c>
      <c r="H51" s="50" t="s">
        <v>197</v>
      </c>
      <c r="I51" s="51">
        <v>41640</v>
      </c>
      <c r="J51" s="51">
        <v>43100</v>
      </c>
      <c r="K51" s="50" t="s">
        <v>198</v>
      </c>
      <c r="L51" s="52">
        <v>4708163.05</v>
      </c>
      <c r="M51" s="52">
        <v>3858529.22</v>
      </c>
      <c r="N51" s="108">
        <v>3279749.83</v>
      </c>
      <c r="O51" s="55"/>
    </row>
    <row r="52" spans="1:15" ht="81.599999999999994" x14ac:dyDescent="0.3">
      <c r="A52" s="109">
        <v>49</v>
      </c>
      <c r="B52" s="50" t="s">
        <v>1680</v>
      </c>
      <c r="C52" s="50" t="s">
        <v>1141</v>
      </c>
      <c r="D52" s="50" t="s">
        <v>1142</v>
      </c>
      <c r="E52" s="50" t="s">
        <v>1127</v>
      </c>
      <c r="F52" s="50" t="s">
        <v>415</v>
      </c>
      <c r="G52" s="50" t="s">
        <v>416</v>
      </c>
      <c r="H52" s="50" t="s">
        <v>1143</v>
      </c>
      <c r="I52" s="51">
        <v>41640</v>
      </c>
      <c r="J52" s="51">
        <v>43281</v>
      </c>
      <c r="K52" s="50" t="s">
        <v>1144</v>
      </c>
      <c r="L52" s="52">
        <v>4780207.5999999996</v>
      </c>
      <c r="M52" s="52">
        <v>3999818.88</v>
      </c>
      <c r="N52" s="108">
        <v>3399846.04</v>
      </c>
      <c r="O52" s="55"/>
    </row>
    <row r="53" spans="1:15" ht="91.8" x14ac:dyDescent="0.3">
      <c r="A53" s="109">
        <v>50</v>
      </c>
      <c r="B53" s="50" t="s">
        <v>1544</v>
      </c>
      <c r="C53" s="50" t="s">
        <v>1545</v>
      </c>
      <c r="D53" s="50" t="s">
        <v>1546</v>
      </c>
      <c r="E53" s="50" t="s">
        <v>1056</v>
      </c>
      <c r="F53" s="50" t="s">
        <v>1547</v>
      </c>
      <c r="G53" s="50" t="s">
        <v>1548</v>
      </c>
      <c r="H53" s="50" t="s">
        <v>1550</v>
      </c>
      <c r="I53" s="51">
        <v>41640</v>
      </c>
      <c r="J53" s="51">
        <v>43465</v>
      </c>
      <c r="K53" s="50" t="s">
        <v>1549</v>
      </c>
      <c r="L53" s="52">
        <v>1787343.14</v>
      </c>
      <c r="M53" s="52">
        <v>1787343.14</v>
      </c>
      <c r="N53" s="108">
        <v>1519241.66</v>
      </c>
      <c r="O53" s="55"/>
    </row>
    <row r="54" spans="1:15" ht="69" customHeight="1" x14ac:dyDescent="0.3">
      <c r="A54" s="109">
        <v>51</v>
      </c>
      <c r="B54" s="50" t="s">
        <v>1681</v>
      </c>
      <c r="C54" s="50" t="s">
        <v>199</v>
      </c>
      <c r="D54" s="50" t="s">
        <v>1145</v>
      </c>
      <c r="E54" s="50" t="s">
        <v>1078</v>
      </c>
      <c r="F54" s="50" t="s">
        <v>200</v>
      </c>
      <c r="G54" s="50" t="s">
        <v>201</v>
      </c>
      <c r="H54" s="50" t="s">
        <v>202</v>
      </c>
      <c r="I54" s="51">
        <v>41640</v>
      </c>
      <c r="J54" s="51">
        <v>43100</v>
      </c>
      <c r="K54" s="50" t="s">
        <v>203</v>
      </c>
      <c r="L54" s="52">
        <v>1156612.67</v>
      </c>
      <c r="M54" s="52">
        <v>1155505.67</v>
      </c>
      <c r="N54" s="108">
        <v>982179.81</v>
      </c>
      <c r="O54" s="55"/>
    </row>
    <row r="55" spans="1:15" ht="69.75" customHeight="1" x14ac:dyDescent="0.3">
      <c r="A55" s="109">
        <v>52</v>
      </c>
      <c r="B55" s="50" t="s">
        <v>1682</v>
      </c>
      <c r="C55" s="50" t="s">
        <v>204</v>
      </c>
      <c r="D55" s="50" t="s">
        <v>1146</v>
      </c>
      <c r="E55" s="50" t="s">
        <v>1080</v>
      </c>
      <c r="F55" s="50" t="s">
        <v>205</v>
      </c>
      <c r="G55" s="50" t="s">
        <v>206</v>
      </c>
      <c r="H55" s="50" t="s">
        <v>207</v>
      </c>
      <c r="I55" s="51">
        <v>41640</v>
      </c>
      <c r="J55" s="51">
        <v>43100</v>
      </c>
      <c r="K55" s="50" t="s">
        <v>1683</v>
      </c>
      <c r="L55" s="52">
        <v>3768228.92</v>
      </c>
      <c r="M55" s="52">
        <v>3749778.92</v>
      </c>
      <c r="N55" s="108">
        <v>3187312.08</v>
      </c>
      <c r="O55" s="55"/>
    </row>
    <row r="56" spans="1:15" ht="128.25" customHeight="1" x14ac:dyDescent="0.3">
      <c r="A56" s="109">
        <v>53</v>
      </c>
      <c r="B56" s="50" t="s">
        <v>1684</v>
      </c>
      <c r="C56" s="50" t="s">
        <v>208</v>
      </c>
      <c r="D56" s="50" t="s">
        <v>1147</v>
      </c>
      <c r="E56" s="50" t="s">
        <v>1073</v>
      </c>
      <c r="F56" s="50" t="s">
        <v>209</v>
      </c>
      <c r="G56" s="50" t="s">
        <v>210</v>
      </c>
      <c r="H56" s="50" t="s">
        <v>211</v>
      </c>
      <c r="I56" s="51">
        <v>41640</v>
      </c>
      <c r="J56" s="51">
        <v>43555</v>
      </c>
      <c r="K56" s="50" t="s">
        <v>212</v>
      </c>
      <c r="L56" s="52">
        <v>4207665.07</v>
      </c>
      <c r="M56" s="52">
        <v>3999361.51</v>
      </c>
      <c r="N56" s="108">
        <v>3399457.28</v>
      </c>
      <c r="O56" s="55"/>
    </row>
    <row r="57" spans="1:15" ht="98.25" customHeight="1" x14ac:dyDescent="0.3">
      <c r="A57" s="109">
        <v>54</v>
      </c>
      <c r="B57" s="50" t="s">
        <v>1685</v>
      </c>
      <c r="C57" s="50" t="s">
        <v>213</v>
      </c>
      <c r="D57" s="50" t="s">
        <v>1148</v>
      </c>
      <c r="E57" s="50" t="s">
        <v>1056</v>
      </c>
      <c r="F57" s="50" t="s">
        <v>214</v>
      </c>
      <c r="G57" s="50" t="s">
        <v>215</v>
      </c>
      <c r="H57" s="50" t="s">
        <v>216</v>
      </c>
      <c r="I57" s="51">
        <v>41640</v>
      </c>
      <c r="J57" s="51">
        <v>42916</v>
      </c>
      <c r="K57" s="50" t="s">
        <v>1686</v>
      </c>
      <c r="L57" s="52">
        <v>890811.84</v>
      </c>
      <c r="M57" s="52">
        <v>880356.84</v>
      </c>
      <c r="N57" s="108">
        <v>748303.31</v>
      </c>
      <c r="O57" s="55"/>
    </row>
    <row r="58" spans="1:15" ht="61.2" x14ac:dyDescent="0.3">
      <c r="A58" s="109">
        <v>55</v>
      </c>
      <c r="B58" s="50" t="s">
        <v>1687</v>
      </c>
      <c r="C58" s="50" t="s">
        <v>217</v>
      </c>
      <c r="D58" s="50" t="s">
        <v>1149</v>
      </c>
      <c r="E58" s="50" t="s">
        <v>1078</v>
      </c>
      <c r="F58" s="50" t="s">
        <v>218</v>
      </c>
      <c r="G58" s="50" t="s">
        <v>219</v>
      </c>
      <c r="H58" s="50" t="s">
        <v>220</v>
      </c>
      <c r="I58" s="51">
        <v>41640</v>
      </c>
      <c r="J58" s="51">
        <v>43250</v>
      </c>
      <c r="K58" s="50" t="s">
        <v>221</v>
      </c>
      <c r="L58" s="52">
        <v>5010364.38</v>
      </c>
      <c r="M58" s="52">
        <v>4612540</v>
      </c>
      <c r="N58" s="108">
        <v>3920659</v>
      </c>
      <c r="O58" s="55"/>
    </row>
    <row r="59" spans="1:15" ht="51" x14ac:dyDescent="0.3">
      <c r="A59" s="109">
        <v>56</v>
      </c>
      <c r="B59" s="50" t="s">
        <v>1688</v>
      </c>
      <c r="C59" s="50" t="s">
        <v>222</v>
      </c>
      <c r="D59" s="50" t="s">
        <v>1150</v>
      </c>
      <c r="E59" s="50" t="s">
        <v>1078</v>
      </c>
      <c r="F59" s="50" t="s">
        <v>224</v>
      </c>
      <c r="G59" s="50" t="s">
        <v>225</v>
      </c>
      <c r="H59" s="50" t="s">
        <v>226</v>
      </c>
      <c r="I59" s="51">
        <v>41640</v>
      </c>
      <c r="J59" s="51">
        <v>43069</v>
      </c>
      <c r="K59" s="50" t="s">
        <v>1689</v>
      </c>
      <c r="L59" s="52">
        <v>3163866.9</v>
      </c>
      <c r="M59" s="52">
        <v>3162636.9</v>
      </c>
      <c r="N59" s="108">
        <v>2688241.36</v>
      </c>
      <c r="O59" s="55"/>
    </row>
    <row r="60" spans="1:15" ht="105" customHeight="1" x14ac:dyDescent="0.3">
      <c r="A60" s="109">
        <v>57</v>
      </c>
      <c r="B60" s="50" t="s">
        <v>1690</v>
      </c>
      <c r="C60" s="50" t="s">
        <v>1151</v>
      </c>
      <c r="D60" s="50" t="s">
        <v>1152</v>
      </c>
      <c r="E60" s="50" t="s">
        <v>1070</v>
      </c>
      <c r="F60" s="50" t="s">
        <v>228</v>
      </c>
      <c r="G60" s="50" t="s">
        <v>229</v>
      </c>
      <c r="H60" s="50" t="s">
        <v>230</v>
      </c>
      <c r="I60" s="51">
        <v>41640</v>
      </c>
      <c r="J60" s="51">
        <v>42916</v>
      </c>
      <c r="K60" s="50" t="s">
        <v>1691</v>
      </c>
      <c r="L60" s="52">
        <v>2465917.37</v>
      </c>
      <c r="M60" s="52">
        <v>2446975.37</v>
      </c>
      <c r="N60" s="108">
        <v>2079929.06</v>
      </c>
      <c r="O60" s="55"/>
    </row>
    <row r="61" spans="1:15" ht="61.2" x14ac:dyDescent="0.3">
      <c r="A61" s="109">
        <v>58</v>
      </c>
      <c r="B61" s="50" t="s">
        <v>1692</v>
      </c>
      <c r="C61" s="50" t="s">
        <v>231</v>
      </c>
      <c r="D61" s="50" t="s">
        <v>1153</v>
      </c>
      <c r="E61" s="50" t="s">
        <v>1127</v>
      </c>
      <c r="F61" s="50" t="s">
        <v>232</v>
      </c>
      <c r="G61" s="50" t="s">
        <v>233</v>
      </c>
      <c r="H61" s="50" t="s">
        <v>234</v>
      </c>
      <c r="I61" s="51">
        <v>41640</v>
      </c>
      <c r="J61" s="51">
        <v>43039</v>
      </c>
      <c r="K61" s="50" t="s">
        <v>235</v>
      </c>
      <c r="L61" s="52">
        <v>1185470.6200000001</v>
      </c>
      <c r="M61" s="52">
        <v>956521.59</v>
      </c>
      <c r="N61" s="108">
        <v>813043.35</v>
      </c>
      <c r="O61" s="55"/>
    </row>
    <row r="62" spans="1:15" ht="81.599999999999994" x14ac:dyDescent="0.3">
      <c r="A62" s="109">
        <v>59</v>
      </c>
      <c r="B62" s="50" t="s">
        <v>1693</v>
      </c>
      <c r="C62" s="50" t="s">
        <v>236</v>
      </c>
      <c r="D62" s="50" t="s">
        <v>1154</v>
      </c>
      <c r="E62" s="50" t="s">
        <v>1051</v>
      </c>
      <c r="F62" s="50" t="s">
        <v>237</v>
      </c>
      <c r="G62" s="50" t="s">
        <v>238</v>
      </c>
      <c r="H62" s="50" t="s">
        <v>239</v>
      </c>
      <c r="I62" s="51">
        <v>41640</v>
      </c>
      <c r="J62" s="51">
        <v>43465</v>
      </c>
      <c r="K62" s="50" t="s">
        <v>240</v>
      </c>
      <c r="L62" s="52">
        <v>8090077.0800000001</v>
      </c>
      <c r="M62" s="52">
        <v>8000000</v>
      </c>
      <c r="N62" s="108">
        <v>6800000</v>
      </c>
      <c r="O62" s="55"/>
    </row>
    <row r="63" spans="1:15" ht="94.5" customHeight="1" x14ac:dyDescent="0.3">
      <c r="A63" s="109">
        <v>60</v>
      </c>
      <c r="B63" s="50" t="s">
        <v>1694</v>
      </c>
      <c r="C63" s="50" t="s">
        <v>241</v>
      </c>
      <c r="D63" s="50" t="s">
        <v>1155</v>
      </c>
      <c r="E63" s="50" t="s">
        <v>1062</v>
      </c>
      <c r="F63" s="50" t="s">
        <v>242</v>
      </c>
      <c r="G63" s="50" t="s">
        <v>243</v>
      </c>
      <c r="H63" s="50" t="s">
        <v>244</v>
      </c>
      <c r="I63" s="51">
        <v>42401</v>
      </c>
      <c r="J63" s="51">
        <v>43039</v>
      </c>
      <c r="K63" s="50" t="s">
        <v>2453</v>
      </c>
      <c r="L63" s="52">
        <v>4306801.46</v>
      </c>
      <c r="M63" s="52">
        <v>3981003.94</v>
      </c>
      <c r="N63" s="108">
        <v>3383853.34</v>
      </c>
      <c r="O63" s="55"/>
    </row>
    <row r="64" spans="1:15" ht="96.75" customHeight="1" x14ac:dyDescent="0.3">
      <c r="A64" s="109">
        <v>61</v>
      </c>
      <c r="B64" s="50" t="s">
        <v>1695</v>
      </c>
      <c r="C64" s="50" t="s">
        <v>1156</v>
      </c>
      <c r="D64" s="50" t="s">
        <v>1157</v>
      </c>
      <c r="E64" s="50" t="s">
        <v>1080</v>
      </c>
      <c r="F64" s="50" t="s">
        <v>157</v>
      </c>
      <c r="G64" s="50" t="s">
        <v>1158</v>
      </c>
      <c r="H64" s="50" t="s">
        <v>1159</v>
      </c>
      <c r="I64" s="51">
        <v>41640</v>
      </c>
      <c r="J64" s="51">
        <v>43008</v>
      </c>
      <c r="K64" s="50" t="s">
        <v>1160</v>
      </c>
      <c r="L64" s="52">
        <v>37983554.770000003</v>
      </c>
      <c r="M64" s="52">
        <v>8000000</v>
      </c>
      <c r="N64" s="108">
        <v>6800000</v>
      </c>
      <c r="O64" s="55"/>
    </row>
    <row r="65" spans="1:15" ht="147.75" customHeight="1" x14ac:dyDescent="0.3">
      <c r="A65" s="109">
        <v>62</v>
      </c>
      <c r="B65" s="50" t="s">
        <v>1696</v>
      </c>
      <c r="C65" s="50" t="s">
        <v>1697</v>
      </c>
      <c r="D65" s="50" t="s">
        <v>1161</v>
      </c>
      <c r="E65" s="50" t="s">
        <v>1062</v>
      </c>
      <c r="F65" s="50" t="s">
        <v>245</v>
      </c>
      <c r="G65" s="50" t="s">
        <v>246</v>
      </c>
      <c r="H65" s="50" t="s">
        <v>247</v>
      </c>
      <c r="I65" s="51">
        <v>41640</v>
      </c>
      <c r="J65" s="51">
        <v>42825</v>
      </c>
      <c r="K65" s="50" t="s">
        <v>1698</v>
      </c>
      <c r="L65" s="52">
        <v>3259900.63</v>
      </c>
      <c r="M65" s="52">
        <v>3259900.63</v>
      </c>
      <c r="N65" s="108">
        <v>2770915.53</v>
      </c>
      <c r="O65" s="55"/>
    </row>
    <row r="66" spans="1:15" ht="71.400000000000006" x14ac:dyDescent="0.3">
      <c r="A66" s="109">
        <v>63</v>
      </c>
      <c r="B66" s="50" t="s">
        <v>1699</v>
      </c>
      <c r="C66" s="50" t="s">
        <v>1162</v>
      </c>
      <c r="D66" s="50" t="s">
        <v>1163</v>
      </c>
      <c r="E66" s="50" t="s">
        <v>1051</v>
      </c>
      <c r="F66" s="50" t="s">
        <v>1164</v>
      </c>
      <c r="G66" s="50" t="s">
        <v>1165</v>
      </c>
      <c r="H66" s="50" t="s">
        <v>1166</v>
      </c>
      <c r="I66" s="51">
        <v>41640</v>
      </c>
      <c r="J66" s="51">
        <v>43008</v>
      </c>
      <c r="K66" s="50" t="s">
        <v>1700</v>
      </c>
      <c r="L66" s="52">
        <v>4165833.54</v>
      </c>
      <c r="M66" s="52">
        <v>3604049.23</v>
      </c>
      <c r="N66" s="108">
        <v>3063441.84</v>
      </c>
      <c r="O66" s="55"/>
    </row>
    <row r="67" spans="1:15" ht="132" customHeight="1" x14ac:dyDescent="0.3">
      <c r="A67" s="109">
        <v>64</v>
      </c>
      <c r="B67" s="50" t="s">
        <v>1701</v>
      </c>
      <c r="C67" s="50" t="s">
        <v>248</v>
      </c>
      <c r="D67" s="50" t="s">
        <v>1167</v>
      </c>
      <c r="E67" s="50" t="s">
        <v>1129</v>
      </c>
      <c r="F67" s="50" t="s">
        <v>170</v>
      </c>
      <c r="G67" s="50" t="s">
        <v>249</v>
      </c>
      <c r="H67" s="50" t="s">
        <v>1702</v>
      </c>
      <c r="I67" s="51">
        <v>41640</v>
      </c>
      <c r="J67" s="51">
        <v>43100</v>
      </c>
      <c r="K67" s="50" t="s">
        <v>250</v>
      </c>
      <c r="L67" s="52">
        <v>3532502.97</v>
      </c>
      <c r="M67" s="52">
        <v>3357283.64</v>
      </c>
      <c r="N67" s="108">
        <v>2853691.09</v>
      </c>
      <c r="O67" s="55"/>
    </row>
    <row r="68" spans="1:15" ht="147" customHeight="1" x14ac:dyDescent="0.3">
      <c r="A68" s="109">
        <v>65</v>
      </c>
      <c r="B68" s="50" t="s">
        <v>1703</v>
      </c>
      <c r="C68" s="50" t="s">
        <v>1168</v>
      </c>
      <c r="D68" s="50" t="s">
        <v>1169</v>
      </c>
      <c r="E68" s="50" t="s">
        <v>1062</v>
      </c>
      <c r="F68" s="50" t="s">
        <v>1170</v>
      </c>
      <c r="G68" s="50" t="s">
        <v>1171</v>
      </c>
      <c r="H68" s="50" t="s">
        <v>1172</v>
      </c>
      <c r="I68" s="51">
        <v>41640</v>
      </c>
      <c r="J68" s="51">
        <v>43100</v>
      </c>
      <c r="K68" s="50" t="s">
        <v>1173</v>
      </c>
      <c r="L68" s="52">
        <v>6221215.0300000003</v>
      </c>
      <c r="M68" s="52">
        <v>5685637.4500000002</v>
      </c>
      <c r="N68" s="108">
        <v>4832791.83</v>
      </c>
      <c r="O68" s="55"/>
    </row>
    <row r="69" spans="1:15" ht="142.80000000000001" x14ac:dyDescent="0.3">
      <c r="A69" s="109">
        <v>66</v>
      </c>
      <c r="B69" s="50" t="s">
        <v>1704</v>
      </c>
      <c r="C69" s="50" t="s">
        <v>1174</v>
      </c>
      <c r="D69" s="50" t="s">
        <v>1175</v>
      </c>
      <c r="E69" s="50" t="s">
        <v>1127</v>
      </c>
      <c r="F69" s="50" t="s">
        <v>441</v>
      </c>
      <c r="G69" s="50" t="s">
        <v>442</v>
      </c>
      <c r="H69" s="50" t="s">
        <v>1176</v>
      </c>
      <c r="I69" s="51">
        <v>41640</v>
      </c>
      <c r="J69" s="51">
        <v>43069</v>
      </c>
      <c r="K69" s="50" t="s">
        <v>1705</v>
      </c>
      <c r="L69" s="52">
        <v>2000000</v>
      </c>
      <c r="M69" s="52">
        <v>2000000</v>
      </c>
      <c r="N69" s="108">
        <v>1700000</v>
      </c>
      <c r="O69" s="55"/>
    </row>
    <row r="70" spans="1:15" ht="147.75" customHeight="1" x14ac:dyDescent="0.3">
      <c r="A70" s="109">
        <v>67</v>
      </c>
      <c r="B70" s="50" t="s">
        <v>1706</v>
      </c>
      <c r="C70" s="50" t="s">
        <v>1177</v>
      </c>
      <c r="D70" s="50" t="s">
        <v>1178</v>
      </c>
      <c r="E70" s="50" t="s">
        <v>1073</v>
      </c>
      <c r="F70" s="50" t="s">
        <v>328</v>
      </c>
      <c r="G70" s="50" t="s">
        <v>329</v>
      </c>
      <c r="H70" s="50" t="s">
        <v>1179</v>
      </c>
      <c r="I70" s="51">
        <v>41640</v>
      </c>
      <c r="J70" s="51">
        <v>43008</v>
      </c>
      <c r="K70" s="50" t="s">
        <v>2715</v>
      </c>
      <c r="L70" s="52">
        <v>4410000</v>
      </c>
      <c r="M70" s="52">
        <v>2000000</v>
      </c>
      <c r="N70" s="108">
        <v>1700000</v>
      </c>
      <c r="O70" s="55"/>
    </row>
    <row r="71" spans="1:15" ht="126.75" customHeight="1" x14ac:dyDescent="0.3">
      <c r="A71" s="109">
        <v>68</v>
      </c>
      <c r="B71" s="50" t="s">
        <v>1707</v>
      </c>
      <c r="C71" s="50" t="s">
        <v>1180</v>
      </c>
      <c r="D71" s="50" t="s">
        <v>1181</v>
      </c>
      <c r="E71" s="50" t="s">
        <v>1043</v>
      </c>
      <c r="F71" s="50" t="s">
        <v>132</v>
      </c>
      <c r="G71" s="50" t="s">
        <v>458</v>
      </c>
      <c r="H71" s="50" t="s">
        <v>1182</v>
      </c>
      <c r="I71" s="51">
        <v>41640</v>
      </c>
      <c r="J71" s="51">
        <v>42978</v>
      </c>
      <c r="K71" s="50" t="s">
        <v>1183</v>
      </c>
      <c r="L71" s="52">
        <v>2769885.13</v>
      </c>
      <c r="M71" s="52">
        <v>2000000</v>
      </c>
      <c r="N71" s="108">
        <v>1700000</v>
      </c>
      <c r="O71" s="55"/>
    </row>
    <row r="72" spans="1:15" ht="51" x14ac:dyDescent="0.3">
      <c r="A72" s="109">
        <v>69</v>
      </c>
      <c r="B72" s="50" t="s">
        <v>1708</v>
      </c>
      <c r="C72" s="50" t="s">
        <v>1278</v>
      </c>
      <c r="D72" s="50" t="s">
        <v>1277</v>
      </c>
      <c r="E72" s="50" t="s">
        <v>1089</v>
      </c>
      <c r="F72" s="50" t="s">
        <v>1279</v>
      </c>
      <c r="G72" s="50" t="s">
        <v>1280</v>
      </c>
      <c r="H72" s="50" t="s">
        <v>1319</v>
      </c>
      <c r="I72" s="51">
        <v>41640</v>
      </c>
      <c r="J72" s="51">
        <v>43008</v>
      </c>
      <c r="K72" s="50" t="s">
        <v>1281</v>
      </c>
      <c r="L72" s="52">
        <v>999606.77</v>
      </c>
      <c r="M72" s="52">
        <v>935646.77</v>
      </c>
      <c r="N72" s="108">
        <v>795299.75</v>
      </c>
      <c r="O72" s="55"/>
    </row>
    <row r="73" spans="1:15" ht="40.799999999999997" x14ac:dyDescent="0.3">
      <c r="A73" s="109">
        <v>70</v>
      </c>
      <c r="B73" s="50" t="s">
        <v>1709</v>
      </c>
      <c r="C73" s="50" t="s">
        <v>1184</v>
      </c>
      <c r="D73" s="50" t="s">
        <v>1185</v>
      </c>
      <c r="E73" s="50" t="s">
        <v>1089</v>
      </c>
      <c r="F73" s="50" t="s">
        <v>436</v>
      </c>
      <c r="G73" s="50" t="s">
        <v>437</v>
      </c>
      <c r="H73" s="50" t="s">
        <v>1710</v>
      </c>
      <c r="I73" s="51">
        <v>41640</v>
      </c>
      <c r="J73" s="51">
        <v>43100</v>
      </c>
      <c r="K73" s="50" t="s">
        <v>1711</v>
      </c>
      <c r="L73" s="52">
        <v>1998000</v>
      </c>
      <c r="M73" s="52">
        <v>1998000</v>
      </c>
      <c r="N73" s="108">
        <v>1698300</v>
      </c>
      <c r="O73" s="55"/>
    </row>
    <row r="74" spans="1:15" ht="104.25" customHeight="1" x14ac:dyDescent="0.3">
      <c r="A74" s="109">
        <v>71</v>
      </c>
      <c r="B74" s="50" t="s">
        <v>1712</v>
      </c>
      <c r="C74" s="50" t="s">
        <v>1283</v>
      </c>
      <c r="D74" s="50" t="s">
        <v>1282</v>
      </c>
      <c r="E74" s="50" t="s">
        <v>1129</v>
      </c>
      <c r="F74" s="50" t="s">
        <v>170</v>
      </c>
      <c r="G74" s="50" t="s">
        <v>1284</v>
      </c>
      <c r="H74" s="50" t="s">
        <v>1320</v>
      </c>
      <c r="I74" s="51">
        <v>41640</v>
      </c>
      <c r="J74" s="51">
        <v>43100</v>
      </c>
      <c r="K74" s="50" t="s">
        <v>2714</v>
      </c>
      <c r="L74" s="52">
        <v>10527599.75</v>
      </c>
      <c r="M74" s="52">
        <v>9248989.75</v>
      </c>
      <c r="N74" s="108">
        <v>7861641.2800000003</v>
      </c>
      <c r="O74" s="55"/>
    </row>
    <row r="75" spans="1:15" ht="150.75" customHeight="1" x14ac:dyDescent="0.3">
      <c r="A75" s="109">
        <v>72</v>
      </c>
      <c r="B75" s="50" t="s">
        <v>1713</v>
      </c>
      <c r="C75" s="50" t="s">
        <v>1186</v>
      </c>
      <c r="D75" s="50" t="s">
        <v>1714</v>
      </c>
      <c r="E75" s="50" t="s">
        <v>1059</v>
      </c>
      <c r="F75" s="50" t="s">
        <v>76</v>
      </c>
      <c r="G75" s="50" t="s">
        <v>275</v>
      </c>
      <c r="H75" s="50" t="s">
        <v>1187</v>
      </c>
      <c r="I75" s="51">
        <v>41640</v>
      </c>
      <c r="J75" s="51">
        <v>43830</v>
      </c>
      <c r="K75" s="50" t="s">
        <v>1188</v>
      </c>
      <c r="L75" s="52">
        <v>30065190</v>
      </c>
      <c r="M75" s="52">
        <v>30000000</v>
      </c>
      <c r="N75" s="108">
        <v>25400000</v>
      </c>
      <c r="O75" s="55"/>
    </row>
    <row r="76" spans="1:15" ht="150.75" customHeight="1" x14ac:dyDescent="0.3">
      <c r="A76" s="109">
        <v>73</v>
      </c>
      <c r="B76" s="50" t="s">
        <v>1715</v>
      </c>
      <c r="C76" s="50" t="s">
        <v>1286</v>
      </c>
      <c r="D76" s="50" t="s">
        <v>1285</v>
      </c>
      <c r="E76" s="50" t="s">
        <v>1073</v>
      </c>
      <c r="F76" s="50" t="s">
        <v>1033</v>
      </c>
      <c r="G76" s="50" t="s">
        <v>1034</v>
      </c>
      <c r="H76" s="50" t="s">
        <v>1716</v>
      </c>
      <c r="I76" s="51">
        <v>41640</v>
      </c>
      <c r="J76" s="51">
        <v>43131</v>
      </c>
      <c r="K76" s="50" t="s">
        <v>2717</v>
      </c>
      <c r="L76" s="52">
        <v>9392715.8800000008</v>
      </c>
      <c r="M76" s="52">
        <v>8960450</v>
      </c>
      <c r="N76" s="108">
        <v>7616382.5</v>
      </c>
      <c r="O76" s="55"/>
    </row>
    <row r="77" spans="1:15" ht="94.5" customHeight="1" x14ac:dyDescent="0.3">
      <c r="A77" s="109">
        <v>74</v>
      </c>
      <c r="B77" s="50" t="s">
        <v>1717</v>
      </c>
      <c r="C77" s="50" t="s">
        <v>1288</v>
      </c>
      <c r="D77" s="50" t="s">
        <v>1287</v>
      </c>
      <c r="E77" s="50" t="s">
        <v>1045</v>
      </c>
      <c r="F77" s="50" t="s">
        <v>45</v>
      </c>
      <c r="G77" s="50" t="s">
        <v>432</v>
      </c>
      <c r="H77" s="50" t="s">
        <v>1321</v>
      </c>
      <c r="I77" s="51">
        <v>41640</v>
      </c>
      <c r="J77" s="51">
        <v>43131</v>
      </c>
      <c r="K77" s="50" t="s">
        <v>1718</v>
      </c>
      <c r="L77" s="52">
        <v>2000000</v>
      </c>
      <c r="M77" s="52">
        <v>2000000</v>
      </c>
      <c r="N77" s="108">
        <v>1700000</v>
      </c>
      <c r="O77" s="55"/>
    </row>
    <row r="78" spans="1:15" ht="172.5" customHeight="1" x14ac:dyDescent="0.3">
      <c r="A78" s="109">
        <v>75</v>
      </c>
      <c r="B78" s="50" t="s">
        <v>1719</v>
      </c>
      <c r="C78" s="50" t="s">
        <v>1290</v>
      </c>
      <c r="D78" s="50" t="s">
        <v>1289</v>
      </c>
      <c r="E78" s="50" t="s">
        <v>1089</v>
      </c>
      <c r="F78" s="50" t="s">
        <v>436</v>
      </c>
      <c r="G78" s="50" t="s">
        <v>995</v>
      </c>
      <c r="H78" s="50" t="s">
        <v>1322</v>
      </c>
      <c r="I78" s="51">
        <v>41640</v>
      </c>
      <c r="J78" s="51">
        <v>43008</v>
      </c>
      <c r="K78" s="50" t="s">
        <v>1720</v>
      </c>
      <c r="L78" s="52">
        <v>9000000</v>
      </c>
      <c r="M78" s="52">
        <v>9000000</v>
      </c>
      <c r="N78" s="108">
        <v>7650000</v>
      </c>
      <c r="O78" s="55"/>
    </row>
    <row r="79" spans="1:15" ht="282.75" customHeight="1" x14ac:dyDescent="0.3">
      <c r="A79" s="109">
        <v>76</v>
      </c>
      <c r="B79" s="50" t="s">
        <v>1721</v>
      </c>
      <c r="C79" s="50" t="s">
        <v>1292</v>
      </c>
      <c r="D79" s="50" t="s">
        <v>1291</v>
      </c>
      <c r="E79" s="50" t="s">
        <v>1051</v>
      </c>
      <c r="F79" s="50" t="s">
        <v>348</v>
      </c>
      <c r="G79" s="50" t="s">
        <v>1293</v>
      </c>
      <c r="H79" s="50" t="s">
        <v>1323</v>
      </c>
      <c r="I79" s="51">
        <v>41640</v>
      </c>
      <c r="J79" s="51">
        <v>42886</v>
      </c>
      <c r="K79" s="50" t="s">
        <v>1722</v>
      </c>
      <c r="L79" s="52">
        <v>10132768</v>
      </c>
      <c r="M79" s="52">
        <v>9804000</v>
      </c>
      <c r="N79" s="108">
        <v>8333400</v>
      </c>
      <c r="O79" s="55"/>
    </row>
    <row r="80" spans="1:15" ht="204" x14ac:dyDescent="0.3">
      <c r="A80" s="109">
        <v>77</v>
      </c>
      <c r="B80" s="50" t="s">
        <v>1723</v>
      </c>
      <c r="C80" s="50" t="s">
        <v>1348</v>
      </c>
      <c r="D80" s="50" t="s">
        <v>1724</v>
      </c>
      <c r="E80" s="50" t="s">
        <v>1070</v>
      </c>
      <c r="F80" s="50" t="s">
        <v>174</v>
      </c>
      <c r="G80" s="50" t="s">
        <v>889</v>
      </c>
      <c r="H80" s="50" t="s">
        <v>1725</v>
      </c>
      <c r="I80" s="51">
        <v>41640</v>
      </c>
      <c r="J80" s="51">
        <v>43465</v>
      </c>
      <c r="K80" s="50" t="s">
        <v>1726</v>
      </c>
      <c r="L80" s="52">
        <v>20001230</v>
      </c>
      <c r="M80" s="52">
        <v>20000000</v>
      </c>
      <c r="N80" s="108">
        <v>17000000</v>
      </c>
      <c r="O80" s="55"/>
    </row>
    <row r="81" spans="1:15" ht="112.2" x14ac:dyDescent="0.3">
      <c r="A81" s="109">
        <v>78</v>
      </c>
      <c r="B81" s="50" t="s">
        <v>1727</v>
      </c>
      <c r="C81" s="50" t="s">
        <v>1368</v>
      </c>
      <c r="D81" s="50" t="s">
        <v>1369</v>
      </c>
      <c r="E81" s="50" t="s">
        <v>1070</v>
      </c>
      <c r="F81" s="50" t="s">
        <v>174</v>
      </c>
      <c r="G81" s="50" t="s">
        <v>974</v>
      </c>
      <c r="H81" s="50" t="s">
        <v>1370</v>
      </c>
      <c r="I81" s="51">
        <v>41640</v>
      </c>
      <c r="J81" s="51">
        <v>43861</v>
      </c>
      <c r="K81" s="50" t="s">
        <v>1371</v>
      </c>
      <c r="L81" s="52">
        <v>46302062</v>
      </c>
      <c r="M81" s="52">
        <v>10000000</v>
      </c>
      <c r="N81" s="108">
        <v>8500000</v>
      </c>
      <c r="O81" s="55"/>
    </row>
    <row r="82" spans="1:15" ht="81.599999999999994" x14ac:dyDescent="0.3">
      <c r="A82" s="109">
        <v>79</v>
      </c>
      <c r="B82" s="50" t="s">
        <v>1728</v>
      </c>
      <c r="C82" s="50" t="s">
        <v>1295</v>
      </c>
      <c r="D82" s="50" t="s">
        <v>1294</v>
      </c>
      <c r="E82" s="50" t="s">
        <v>1070</v>
      </c>
      <c r="F82" s="50" t="s">
        <v>174</v>
      </c>
      <c r="G82" s="50" t="s">
        <v>956</v>
      </c>
      <c r="H82" s="50" t="s">
        <v>1324</v>
      </c>
      <c r="I82" s="51">
        <v>41640</v>
      </c>
      <c r="J82" s="51">
        <v>43100</v>
      </c>
      <c r="K82" s="50" t="s">
        <v>1296</v>
      </c>
      <c r="L82" s="52">
        <v>9965430.1600000001</v>
      </c>
      <c r="M82" s="52">
        <v>9390000</v>
      </c>
      <c r="N82" s="108">
        <v>7980000</v>
      </c>
      <c r="O82" s="55"/>
    </row>
    <row r="83" spans="1:15" ht="165.75" customHeight="1" x14ac:dyDescent="0.3">
      <c r="A83" s="109">
        <v>80</v>
      </c>
      <c r="B83" s="50" t="s">
        <v>1729</v>
      </c>
      <c r="C83" s="50" t="s">
        <v>1372</v>
      </c>
      <c r="D83" s="50" t="s">
        <v>1373</v>
      </c>
      <c r="E83" s="50" t="s">
        <v>1078</v>
      </c>
      <c r="F83" s="50" t="s">
        <v>361</v>
      </c>
      <c r="G83" s="50" t="s">
        <v>1374</v>
      </c>
      <c r="H83" s="50" t="s">
        <v>1730</v>
      </c>
      <c r="I83" s="51">
        <v>41640</v>
      </c>
      <c r="J83" s="51">
        <v>43190</v>
      </c>
      <c r="K83" s="50" t="s">
        <v>1731</v>
      </c>
      <c r="L83" s="52">
        <v>1849006</v>
      </c>
      <c r="M83" s="52">
        <v>1849006</v>
      </c>
      <c r="N83" s="108">
        <v>1571655.1</v>
      </c>
      <c r="O83" s="55"/>
    </row>
    <row r="84" spans="1:15" ht="112.2" x14ac:dyDescent="0.3">
      <c r="A84" s="109">
        <v>81</v>
      </c>
      <c r="B84" s="50" t="s">
        <v>1732</v>
      </c>
      <c r="C84" s="50" t="s">
        <v>1298</v>
      </c>
      <c r="D84" s="50" t="s">
        <v>1297</v>
      </c>
      <c r="E84" s="50" t="s">
        <v>1089</v>
      </c>
      <c r="F84" s="50" t="s">
        <v>1299</v>
      </c>
      <c r="G84" s="50" t="s">
        <v>1300</v>
      </c>
      <c r="H84" s="50" t="s">
        <v>1325</v>
      </c>
      <c r="I84" s="51">
        <v>41640</v>
      </c>
      <c r="J84" s="51">
        <v>43100</v>
      </c>
      <c r="K84" s="50" t="s">
        <v>1301</v>
      </c>
      <c r="L84" s="52">
        <v>5894415.5499999998</v>
      </c>
      <c r="M84" s="52">
        <v>5886610.5499999998</v>
      </c>
      <c r="N84" s="108">
        <v>5003618.96</v>
      </c>
      <c r="O84" s="55"/>
    </row>
    <row r="85" spans="1:15" ht="69" customHeight="1" x14ac:dyDescent="0.3">
      <c r="A85" s="109">
        <v>82</v>
      </c>
      <c r="B85" s="50" t="s">
        <v>1733</v>
      </c>
      <c r="C85" s="50" t="s">
        <v>1303</v>
      </c>
      <c r="D85" s="50" t="s">
        <v>1302</v>
      </c>
      <c r="E85" s="50" t="s">
        <v>1083</v>
      </c>
      <c r="F85" s="50" t="s">
        <v>285</v>
      </c>
      <c r="G85" s="50" t="s">
        <v>286</v>
      </c>
      <c r="H85" s="50" t="s">
        <v>1326</v>
      </c>
      <c r="I85" s="51">
        <v>41640</v>
      </c>
      <c r="J85" s="51">
        <v>43069</v>
      </c>
      <c r="K85" s="50" t="s">
        <v>2454</v>
      </c>
      <c r="L85" s="52">
        <v>2000000</v>
      </c>
      <c r="M85" s="52">
        <v>2000000</v>
      </c>
      <c r="N85" s="108">
        <v>1700000</v>
      </c>
      <c r="O85" s="55"/>
    </row>
    <row r="86" spans="1:15" ht="102" x14ac:dyDescent="0.3">
      <c r="A86" s="109">
        <v>83</v>
      </c>
      <c r="B86" s="50" t="s">
        <v>1734</v>
      </c>
      <c r="C86" s="50" t="s">
        <v>1304</v>
      </c>
      <c r="D86" s="50" t="s">
        <v>1735</v>
      </c>
      <c r="E86" s="50" t="s">
        <v>1070</v>
      </c>
      <c r="F86" s="50" t="s">
        <v>174</v>
      </c>
      <c r="G86" s="50" t="s">
        <v>280</v>
      </c>
      <c r="H86" s="50" t="s">
        <v>1327</v>
      </c>
      <c r="I86" s="51">
        <v>41640</v>
      </c>
      <c r="J86" s="51">
        <v>43190</v>
      </c>
      <c r="K86" s="50" t="s">
        <v>1305</v>
      </c>
      <c r="L86" s="52">
        <v>2000000</v>
      </c>
      <c r="M86" s="52">
        <v>2000000</v>
      </c>
      <c r="N86" s="108">
        <v>1700000</v>
      </c>
      <c r="O86" s="55"/>
    </row>
    <row r="87" spans="1:15" ht="122.4" x14ac:dyDescent="0.3">
      <c r="A87" s="109">
        <v>84</v>
      </c>
      <c r="B87" s="50" t="s">
        <v>1736</v>
      </c>
      <c r="C87" s="50" t="s">
        <v>1307</v>
      </c>
      <c r="D87" s="50" t="s">
        <v>1306</v>
      </c>
      <c r="E87" s="50" t="s">
        <v>1080</v>
      </c>
      <c r="F87" s="50" t="s">
        <v>157</v>
      </c>
      <c r="G87" s="50" t="s">
        <v>1308</v>
      </c>
      <c r="H87" s="50" t="s">
        <v>1328</v>
      </c>
      <c r="I87" s="51">
        <v>41640</v>
      </c>
      <c r="J87" s="51">
        <v>43008</v>
      </c>
      <c r="K87" s="50" t="s">
        <v>2455</v>
      </c>
      <c r="L87" s="52">
        <v>2000000</v>
      </c>
      <c r="M87" s="52">
        <v>2000000</v>
      </c>
      <c r="N87" s="108">
        <v>1700000</v>
      </c>
      <c r="O87" s="55"/>
    </row>
    <row r="88" spans="1:15" ht="123.75" customHeight="1" x14ac:dyDescent="0.3">
      <c r="A88" s="109">
        <v>85</v>
      </c>
      <c r="B88" s="50" t="s">
        <v>1737</v>
      </c>
      <c r="C88" s="50" t="s">
        <v>1310</v>
      </c>
      <c r="D88" s="50" t="s">
        <v>1309</v>
      </c>
      <c r="E88" s="50" t="s">
        <v>1073</v>
      </c>
      <c r="F88" s="50" t="s">
        <v>1311</v>
      </c>
      <c r="G88" s="50" t="s">
        <v>1312</v>
      </c>
      <c r="H88" s="50" t="s">
        <v>1329</v>
      </c>
      <c r="I88" s="51">
        <v>41640</v>
      </c>
      <c r="J88" s="51">
        <v>43465</v>
      </c>
      <c r="K88" s="50" t="s">
        <v>2456</v>
      </c>
      <c r="L88" s="52">
        <v>3772310</v>
      </c>
      <c r="M88" s="52">
        <v>1000000</v>
      </c>
      <c r="N88" s="108">
        <v>850000</v>
      </c>
      <c r="O88" s="55"/>
    </row>
    <row r="89" spans="1:15" ht="98.25" customHeight="1" x14ac:dyDescent="0.3">
      <c r="A89" s="109">
        <v>86</v>
      </c>
      <c r="B89" s="50" t="s">
        <v>1738</v>
      </c>
      <c r="C89" s="50" t="s">
        <v>1375</v>
      </c>
      <c r="D89" s="50" t="s">
        <v>1376</v>
      </c>
      <c r="E89" s="50" t="s">
        <v>1127</v>
      </c>
      <c r="F89" s="50" t="s">
        <v>441</v>
      </c>
      <c r="G89" s="50" t="s">
        <v>641</v>
      </c>
      <c r="H89" s="50" t="s">
        <v>1377</v>
      </c>
      <c r="I89" s="51">
        <v>41640</v>
      </c>
      <c r="J89" s="51">
        <v>43373</v>
      </c>
      <c r="K89" s="50" t="s">
        <v>1739</v>
      </c>
      <c r="L89" s="52">
        <v>9518632.6699999999</v>
      </c>
      <c r="M89" s="52">
        <v>9000000</v>
      </c>
      <c r="N89" s="108">
        <v>7650000</v>
      </c>
      <c r="O89" s="55"/>
    </row>
    <row r="90" spans="1:15" ht="81.599999999999994" x14ac:dyDescent="0.3">
      <c r="A90" s="109">
        <v>87</v>
      </c>
      <c r="B90" s="50" t="s">
        <v>1740</v>
      </c>
      <c r="C90" s="50" t="s">
        <v>1350</v>
      </c>
      <c r="D90" s="50" t="s">
        <v>1351</v>
      </c>
      <c r="E90" s="50" t="s">
        <v>1073</v>
      </c>
      <c r="F90" s="50" t="s">
        <v>1074</v>
      </c>
      <c r="G90" s="50" t="s">
        <v>1075</v>
      </c>
      <c r="H90" s="50" t="s">
        <v>1741</v>
      </c>
      <c r="I90" s="51">
        <v>41640</v>
      </c>
      <c r="J90" s="51">
        <v>43373</v>
      </c>
      <c r="K90" s="50" t="s">
        <v>1352</v>
      </c>
      <c r="L90" s="52">
        <v>10941520.35</v>
      </c>
      <c r="M90" s="52">
        <v>10000000</v>
      </c>
      <c r="N90" s="108">
        <v>8500000</v>
      </c>
      <c r="O90" s="55"/>
    </row>
    <row r="91" spans="1:15" ht="91.8" x14ac:dyDescent="0.3">
      <c r="A91" s="109">
        <v>88</v>
      </c>
      <c r="B91" s="50" t="s">
        <v>1742</v>
      </c>
      <c r="C91" s="50" t="s">
        <v>1743</v>
      </c>
      <c r="D91" s="50" t="s">
        <v>1744</v>
      </c>
      <c r="E91" s="50" t="s">
        <v>1043</v>
      </c>
      <c r="F91" s="50" t="s">
        <v>1745</v>
      </c>
      <c r="G91" s="50" t="s">
        <v>1746</v>
      </c>
      <c r="H91" s="50" t="s">
        <v>1747</v>
      </c>
      <c r="I91" s="51">
        <v>41640</v>
      </c>
      <c r="J91" s="51">
        <v>43496</v>
      </c>
      <c r="K91" s="50" t="s">
        <v>1748</v>
      </c>
      <c r="L91" s="52">
        <v>10033779.220000001</v>
      </c>
      <c r="M91" s="52">
        <v>9840871.7200000007</v>
      </c>
      <c r="N91" s="108">
        <v>8364740.96</v>
      </c>
      <c r="O91" s="55"/>
    </row>
    <row r="92" spans="1:15" ht="91.8" x14ac:dyDescent="0.3">
      <c r="A92" s="109">
        <v>89</v>
      </c>
      <c r="B92" s="50" t="s">
        <v>1749</v>
      </c>
      <c r="C92" s="50" t="s">
        <v>1315</v>
      </c>
      <c r="D92" s="50" t="s">
        <v>1314</v>
      </c>
      <c r="E92" s="50" t="s">
        <v>1059</v>
      </c>
      <c r="F92" s="50" t="s">
        <v>76</v>
      </c>
      <c r="G92" s="50" t="s">
        <v>428</v>
      </c>
      <c r="H92" s="50" t="s">
        <v>1330</v>
      </c>
      <c r="I92" s="51">
        <v>41640</v>
      </c>
      <c r="J92" s="51">
        <v>43100</v>
      </c>
      <c r="K92" s="50" t="s">
        <v>1316</v>
      </c>
      <c r="L92" s="52">
        <v>2000000</v>
      </c>
      <c r="M92" s="52">
        <v>2000000</v>
      </c>
      <c r="N92" s="108">
        <v>1600000</v>
      </c>
      <c r="O92" s="55"/>
    </row>
    <row r="93" spans="1:15" ht="173.4" x14ac:dyDescent="0.3">
      <c r="A93" s="109">
        <v>90</v>
      </c>
      <c r="B93" s="50" t="s">
        <v>1750</v>
      </c>
      <c r="C93" s="50" t="s">
        <v>1353</v>
      </c>
      <c r="D93" s="50" t="s">
        <v>1354</v>
      </c>
      <c r="E93" s="50" t="s">
        <v>1056</v>
      </c>
      <c r="F93" s="50" t="s">
        <v>265</v>
      </c>
      <c r="G93" s="50" t="s">
        <v>266</v>
      </c>
      <c r="H93" s="50" t="s">
        <v>1355</v>
      </c>
      <c r="I93" s="51">
        <v>41640</v>
      </c>
      <c r="J93" s="51">
        <v>43281</v>
      </c>
      <c r="K93" s="50" t="s">
        <v>1751</v>
      </c>
      <c r="L93" s="52">
        <v>2000000</v>
      </c>
      <c r="M93" s="52">
        <v>2000000</v>
      </c>
      <c r="N93" s="108">
        <v>1700000</v>
      </c>
      <c r="O93" s="55"/>
    </row>
    <row r="94" spans="1:15" ht="100.5" customHeight="1" x14ac:dyDescent="0.3">
      <c r="A94" s="109">
        <v>91</v>
      </c>
      <c r="B94" s="50" t="s">
        <v>1752</v>
      </c>
      <c r="C94" s="50" t="s">
        <v>1356</v>
      </c>
      <c r="D94" s="50" t="s">
        <v>1357</v>
      </c>
      <c r="E94" s="50" t="s">
        <v>1062</v>
      </c>
      <c r="F94" s="50" t="s">
        <v>245</v>
      </c>
      <c r="G94" s="50" t="s">
        <v>454</v>
      </c>
      <c r="H94" s="50" t="s">
        <v>1358</v>
      </c>
      <c r="I94" s="51">
        <v>41640</v>
      </c>
      <c r="J94" s="51">
        <v>43190</v>
      </c>
      <c r="K94" s="50" t="s">
        <v>1753</v>
      </c>
      <c r="L94" s="52">
        <v>2000000</v>
      </c>
      <c r="M94" s="52">
        <v>2000000</v>
      </c>
      <c r="N94" s="108">
        <v>1700000</v>
      </c>
      <c r="O94" s="55"/>
    </row>
    <row r="95" spans="1:15" ht="100.5" customHeight="1" x14ac:dyDescent="0.3">
      <c r="A95" s="109">
        <v>92</v>
      </c>
      <c r="B95" s="50" t="s">
        <v>2726</v>
      </c>
      <c r="C95" s="50" t="s">
        <v>2728</v>
      </c>
      <c r="D95" s="50" t="s">
        <v>2727</v>
      </c>
      <c r="E95" s="50" t="s">
        <v>1059</v>
      </c>
      <c r="F95" s="50" t="s">
        <v>2729</v>
      </c>
      <c r="G95" s="50" t="s">
        <v>2730</v>
      </c>
      <c r="H95" s="50" t="s">
        <v>2731</v>
      </c>
      <c r="I95" s="51">
        <v>41640</v>
      </c>
      <c r="J95" s="51">
        <v>44196</v>
      </c>
      <c r="K95" s="50" t="s">
        <v>2750</v>
      </c>
      <c r="L95" s="52">
        <v>12947719.779999999</v>
      </c>
      <c r="M95" s="52">
        <v>9972000</v>
      </c>
      <c r="N95" s="108">
        <v>7977600</v>
      </c>
      <c r="O95" s="55"/>
    </row>
    <row r="96" spans="1:15" ht="161.25" customHeight="1" x14ac:dyDescent="0.3">
      <c r="A96" s="109">
        <v>93</v>
      </c>
      <c r="B96" s="50" t="s">
        <v>1754</v>
      </c>
      <c r="C96" s="50" t="s">
        <v>1359</v>
      </c>
      <c r="D96" s="50" t="s">
        <v>1755</v>
      </c>
      <c r="E96" s="50" t="s">
        <v>1078</v>
      </c>
      <c r="F96" s="50" t="s">
        <v>361</v>
      </c>
      <c r="G96" s="50" t="s">
        <v>448</v>
      </c>
      <c r="H96" s="50" t="s">
        <v>1360</v>
      </c>
      <c r="I96" s="51">
        <v>41640</v>
      </c>
      <c r="J96" s="51">
        <v>43100</v>
      </c>
      <c r="K96" s="50" t="s">
        <v>2718</v>
      </c>
      <c r="L96" s="52">
        <v>2015996.87</v>
      </c>
      <c r="M96" s="52">
        <v>1999926.87</v>
      </c>
      <c r="N96" s="108">
        <v>1699937.83</v>
      </c>
      <c r="O96" s="55"/>
    </row>
    <row r="97" spans="1:15" ht="123" customHeight="1" x14ac:dyDescent="0.3">
      <c r="A97" s="109">
        <v>94</v>
      </c>
      <c r="B97" s="50" t="s">
        <v>1756</v>
      </c>
      <c r="C97" s="50" t="s">
        <v>1378</v>
      </c>
      <c r="D97" s="50" t="s">
        <v>1379</v>
      </c>
      <c r="E97" s="50" t="s">
        <v>1073</v>
      </c>
      <c r="F97" s="50" t="s">
        <v>1033</v>
      </c>
      <c r="G97" s="50" t="s">
        <v>1380</v>
      </c>
      <c r="H97" s="50" t="s">
        <v>1381</v>
      </c>
      <c r="I97" s="51">
        <v>41640</v>
      </c>
      <c r="J97" s="51">
        <v>43190</v>
      </c>
      <c r="K97" s="50" t="s">
        <v>2719</v>
      </c>
      <c r="L97" s="52">
        <v>10000000</v>
      </c>
      <c r="M97" s="52">
        <v>10000000</v>
      </c>
      <c r="N97" s="108">
        <v>8500000</v>
      </c>
      <c r="O97" s="55"/>
    </row>
    <row r="98" spans="1:15" ht="336" customHeight="1" x14ac:dyDescent="0.3">
      <c r="A98" s="109">
        <v>95</v>
      </c>
      <c r="B98" s="50" t="s">
        <v>1757</v>
      </c>
      <c r="C98" s="50" t="s">
        <v>1758</v>
      </c>
      <c r="D98" s="50" t="s">
        <v>1759</v>
      </c>
      <c r="E98" s="50" t="s">
        <v>1043</v>
      </c>
      <c r="F98" s="50" t="s">
        <v>132</v>
      </c>
      <c r="G98" s="50" t="s">
        <v>931</v>
      </c>
      <c r="H98" s="50" t="s">
        <v>1760</v>
      </c>
      <c r="I98" s="51">
        <v>41640</v>
      </c>
      <c r="J98" s="51">
        <v>43190</v>
      </c>
      <c r="K98" s="50" t="s">
        <v>2720</v>
      </c>
      <c r="L98" s="52">
        <v>7390466.9299999997</v>
      </c>
      <c r="M98" s="52">
        <v>7390466.9299999997</v>
      </c>
      <c r="N98" s="108">
        <v>6281896.8899999997</v>
      </c>
      <c r="O98" s="55"/>
    </row>
    <row r="99" spans="1:15" ht="265.2" x14ac:dyDescent="0.3">
      <c r="A99" s="109">
        <v>96</v>
      </c>
      <c r="B99" s="50" t="s">
        <v>1761</v>
      </c>
      <c r="C99" s="50" t="s">
        <v>1762</v>
      </c>
      <c r="D99" s="50" t="s">
        <v>1763</v>
      </c>
      <c r="E99" s="50" t="s">
        <v>1073</v>
      </c>
      <c r="F99" s="50" t="s">
        <v>1033</v>
      </c>
      <c r="G99" s="50" t="s">
        <v>1764</v>
      </c>
      <c r="H99" s="50" t="s">
        <v>1765</v>
      </c>
      <c r="I99" s="51">
        <v>41640</v>
      </c>
      <c r="J99" s="51">
        <v>43465</v>
      </c>
      <c r="K99" s="50" t="s">
        <v>1766</v>
      </c>
      <c r="L99" s="52">
        <v>6339803.46</v>
      </c>
      <c r="M99" s="52">
        <v>6265300</v>
      </c>
      <c r="N99" s="108">
        <v>5325505</v>
      </c>
      <c r="O99" s="55"/>
    </row>
    <row r="100" spans="1:15" ht="153" x14ac:dyDescent="0.3">
      <c r="A100" s="109">
        <v>97</v>
      </c>
      <c r="B100" s="50" t="s">
        <v>1767</v>
      </c>
      <c r="C100" s="50" t="s">
        <v>1768</v>
      </c>
      <c r="D100" s="50" t="s">
        <v>1559</v>
      </c>
      <c r="E100" s="50" t="s">
        <v>1129</v>
      </c>
      <c r="F100" s="50" t="s">
        <v>170</v>
      </c>
      <c r="G100" s="50" t="s">
        <v>524</v>
      </c>
      <c r="H100" s="50" t="s">
        <v>1593</v>
      </c>
      <c r="I100" s="51">
        <v>41640</v>
      </c>
      <c r="J100" s="51">
        <v>43281</v>
      </c>
      <c r="K100" s="50" t="s">
        <v>1769</v>
      </c>
      <c r="L100" s="52">
        <v>20517535</v>
      </c>
      <c r="M100" s="52">
        <v>19000000</v>
      </c>
      <c r="N100" s="108">
        <v>16150000</v>
      </c>
      <c r="O100" s="55"/>
    </row>
    <row r="101" spans="1:15" ht="139.5" customHeight="1" x14ac:dyDescent="0.3">
      <c r="A101" s="109">
        <v>98</v>
      </c>
      <c r="B101" s="50" t="s">
        <v>1770</v>
      </c>
      <c r="C101" s="50" t="s">
        <v>1771</v>
      </c>
      <c r="D101" s="50" t="s">
        <v>1772</v>
      </c>
      <c r="E101" s="50" t="s">
        <v>1099</v>
      </c>
      <c r="F101" s="50" t="s">
        <v>659</v>
      </c>
      <c r="G101" s="50" t="s">
        <v>660</v>
      </c>
      <c r="H101" s="50" t="s">
        <v>1773</v>
      </c>
      <c r="I101" s="51">
        <v>41640</v>
      </c>
      <c r="J101" s="51">
        <v>43434</v>
      </c>
      <c r="K101" s="50" t="s">
        <v>2457</v>
      </c>
      <c r="L101" s="52">
        <v>3468645.59</v>
      </c>
      <c r="M101" s="52">
        <v>2697445.59</v>
      </c>
      <c r="N101" s="108">
        <v>2292828.75</v>
      </c>
      <c r="O101" s="55"/>
    </row>
    <row r="102" spans="1:15" ht="61.2" x14ac:dyDescent="0.3">
      <c r="A102" s="109">
        <v>99</v>
      </c>
      <c r="B102" s="50" t="s">
        <v>1774</v>
      </c>
      <c r="C102" s="50" t="s">
        <v>1775</v>
      </c>
      <c r="D102" s="50" t="s">
        <v>1776</v>
      </c>
      <c r="E102" s="50" t="s">
        <v>1080</v>
      </c>
      <c r="F102" s="50" t="s">
        <v>1777</v>
      </c>
      <c r="G102" s="50" t="s">
        <v>1778</v>
      </c>
      <c r="H102" s="50" t="s">
        <v>1779</v>
      </c>
      <c r="I102" s="51">
        <v>41640</v>
      </c>
      <c r="J102" s="51">
        <v>43281</v>
      </c>
      <c r="K102" s="50" t="s">
        <v>1780</v>
      </c>
      <c r="L102" s="52">
        <v>697166.9</v>
      </c>
      <c r="M102" s="52">
        <v>697166.9</v>
      </c>
      <c r="N102" s="108">
        <v>592591.86</v>
      </c>
      <c r="O102" s="55"/>
    </row>
    <row r="103" spans="1:15" ht="51" x14ac:dyDescent="0.3">
      <c r="A103" s="109">
        <v>100</v>
      </c>
      <c r="B103" s="50" t="s">
        <v>1781</v>
      </c>
      <c r="C103" s="50" t="s">
        <v>1782</v>
      </c>
      <c r="D103" s="50" t="s">
        <v>1047</v>
      </c>
      <c r="E103" s="50" t="s">
        <v>1045</v>
      </c>
      <c r="F103" s="50" t="s">
        <v>45</v>
      </c>
      <c r="G103" s="50" t="s">
        <v>46</v>
      </c>
      <c r="H103" s="50" t="s">
        <v>47</v>
      </c>
      <c r="I103" s="51">
        <v>41640</v>
      </c>
      <c r="J103" s="51">
        <v>43496</v>
      </c>
      <c r="K103" s="50" t="s">
        <v>1783</v>
      </c>
      <c r="L103" s="52">
        <v>3137045.97</v>
      </c>
      <c r="M103" s="52">
        <v>3000000</v>
      </c>
      <c r="N103" s="108">
        <v>2550000</v>
      </c>
      <c r="O103" s="55"/>
    </row>
    <row r="104" spans="1:15" ht="81.599999999999994" x14ac:dyDescent="0.3">
      <c r="A104" s="109">
        <v>101</v>
      </c>
      <c r="B104" s="50" t="s">
        <v>1784</v>
      </c>
      <c r="C104" s="50" t="s">
        <v>1785</v>
      </c>
      <c r="D104" s="50" t="s">
        <v>1044</v>
      </c>
      <c r="E104" s="50" t="s">
        <v>1045</v>
      </c>
      <c r="F104" s="50" t="s">
        <v>40</v>
      </c>
      <c r="G104" s="50" t="s">
        <v>41</v>
      </c>
      <c r="H104" s="50" t="s">
        <v>42</v>
      </c>
      <c r="I104" s="51">
        <v>41640</v>
      </c>
      <c r="J104" s="51">
        <v>43343</v>
      </c>
      <c r="K104" s="50" t="s">
        <v>2458</v>
      </c>
      <c r="L104" s="52">
        <v>3018774.82</v>
      </c>
      <c r="M104" s="52">
        <v>3018774.82</v>
      </c>
      <c r="N104" s="108">
        <v>2565958.59</v>
      </c>
      <c r="O104" s="55"/>
    </row>
    <row r="105" spans="1:15" ht="61.2" x14ac:dyDescent="0.3">
      <c r="A105" s="109">
        <v>102</v>
      </c>
      <c r="B105" s="50" t="s">
        <v>1786</v>
      </c>
      <c r="C105" s="50" t="s">
        <v>1787</v>
      </c>
      <c r="D105" s="50" t="s">
        <v>1788</v>
      </c>
      <c r="E105" s="50" t="s">
        <v>1045</v>
      </c>
      <c r="F105" s="50" t="s">
        <v>45</v>
      </c>
      <c r="G105" s="50" t="s">
        <v>780</v>
      </c>
      <c r="H105" s="50" t="s">
        <v>1789</v>
      </c>
      <c r="I105" s="51">
        <v>41640</v>
      </c>
      <c r="J105" s="51">
        <v>43312</v>
      </c>
      <c r="K105" s="50" t="s">
        <v>1790</v>
      </c>
      <c r="L105" s="52">
        <v>1593688.6</v>
      </c>
      <c r="M105" s="52">
        <v>1580773.6</v>
      </c>
      <c r="N105" s="108">
        <v>1343657.56</v>
      </c>
      <c r="O105" s="55"/>
    </row>
    <row r="106" spans="1:15" ht="111.75" customHeight="1" x14ac:dyDescent="0.3">
      <c r="A106" s="109">
        <v>103</v>
      </c>
      <c r="B106" s="50" t="s">
        <v>1791</v>
      </c>
      <c r="C106" s="50" t="s">
        <v>1792</v>
      </c>
      <c r="D106" s="50" t="s">
        <v>1793</v>
      </c>
      <c r="E106" s="50" t="s">
        <v>1080</v>
      </c>
      <c r="F106" s="50" t="s">
        <v>519</v>
      </c>
      <c r="G106" s="50" t="s">
        <v>520</v>
      </c>
      <c r="H106" s="50" t="s">
        <v>1794</v>
      </c>
      <c r="I106" s="51">
        <v>41640</v>
      </c>
      <c r="J106" s="51">
        <v>43281</v>
      </c>
      <c r="K106" s="50" t="s">
        <v>1795</v>
      </c>
      <c r="L106" s="52">
        <v>1720000</v>
      </c>
      <c r="M106" s="52">
        <v>1694000</v>
      </c>
      <c r="N106" s="108">
        <v>1439900</v>
      </c>
      <c r="O106" s="55"/>
    </row>
    <row r="107" spans="1:15" ht="127.5" customHeight="1" x14ac:dyDescent="0.3">
      <c r="A107" s="109">
        <v>104</v>
      </c>
      <c r="B107" s="50" t="s">
        <v>1796</v>
      </c>
      <c r="C107" s="50" t="s">
        <v>1797</v>
      </c>
      <c r="D107" s="50" t="s">
        <v>1798</v>
      </c>
      <c r="E107" s="50" t="s">
        <v>1073</v>
      </c>
      <c r="F107" s="50" t="s">
        <v>1799</v>
      </c>
      <c r="G107" s="50" t="s">
        <v>1800</v>
      </c>
      <c r="H107" s="50" t="s">
        <v>1801</v>
      </c>
      <c r="I107" s="51">
        <v>41640</v>
      </c>
      <c r="J107" s="51">
        <v>43585</v>
      </c>
      <c r="K107" s="50" t="s">
        <v>2721</v>
      </c>
      <c r="L107" s="52">
        <v>4817913.8899999997</v>
      </c>
      <c r="M107" s="52">
        <v>4598272.8499999996</v>
      </c>
      <c r="N107" s="108">
        <v>3908531.92</v>
      </c>
      <c r="O107" s="55"/>
    </row>
    <row r="108" spans="1:15" ht="91.8" x14ac:dyDescent="0.3">
      <c r="A108" s="109">
        <v>105</v>
      </c>
      <c r="B108" s="50" t="s">
        <v>1802</v>
      </c>
      <c r="C108" s="50" t="s">
        <v>1803</v>
      </c>
      <c r="D108" s="50" t="s">
        <v>1804</v>
      </c>
      <c r="E108" s="50" t="s">
        <v>1080</v>
      </c>
      <c r="F108" s="50" t="s">
        <v>707</v>
      </c>
      <c r="G108" s="50" t="s">
        <v>708</v>
      </c>
      <c r="H108" s="50" t="s">
        <v>1805</v>
      </c>
      <c r="I108" s="51">
        <v>41640</v>
      </c>
      <c r="J108" s="51">
        <v>43465</v>
      </c>
      <c r="K108" s="50" t="s">
        <v>1806</v>
      </c>
      <c r="L108" s="52">
        <v>3630637.98</v>
      </c>
      <c r="M108" s="52">
        <v>3202638.53</v>
      </c>
      <c r="N108" s="108">
        <v>2722242.75</v>
      </c>
      <c r="O108" s="55"/>
    </row>
    <row r="109" spans="1:15" ht="51" x14ac:dyDescent="0.3">
      <c r="A109" s="109">
        <v>106</v>
      </c>
      <c r="B109" s="50" t="s">
        <v>1807</v>
      </c>
      <c r="C109" s="50" t="s">
        <v>1808</v>
      </c>
      <c r="D109" s="50" t="s">
        <v>1809</v>
      </c>
      <c r="E109" s="50" t="s">
        <v>1056</v>
      </c>
      <c r="F109" s="50" t="s">
        <v>57</v>
      </c>
      <c r="G109" s="50" t="s">
        <v>58</v>
      </c>
      <c r="H109" s="50" t="s">
        <v>59</v>
      </c>
      <c r="I109" s="51">
        <v>41640</v>
      </c>
      <c r="J109" s="51">
        <v>43465</v>
      </c>
      <c r="K109" s="50" t="s">
        <v>1810</v>
      </c>
      <c r="L109" s="52">
        <v>3000000</v>
      </c>
      <c r="M109" s="52">
        <v>3000000</v>
      </c>
      <c r="N109" s="108">
        <v>2550000</v>
      </c>
      <c r="O109" s="55"/>
    </row>
    <row r="110" spans="1:15" ht="71.400000000000006" x14ac:dyDescent="0.3">
      <c r="A110" s="109">
        <v>107</v>
      </c>
      <c r="B110" s="50" t="s">
        <v>1811</v>
      </c>
      <c r="C110" s="50" t="s">
        <v>1812</v>
      </c>
      <c r="D110" s="50" t="s">
        <v>1813</v>
      </c>
      <c r="E110" s="50" t="s">
        <v>1089</v>
      </c>
      <c r="F110" s="50" t="s">
        <v>722</v>
      </c>
      <c r="G110" s="50" t="s">
        <v>723</v>
      </c>
      <c r="H110" s="50" t="s">
        <v>1814</v>
      </c>
      <c r="I110" s="51">
        <v>41640</v>
      </c>
      <c r="J110" s="51">
        <v>43419</v>
      </c>
      <c r="K110" s="50" t="s">
        <v>1815</v>
      </c>
      <c r="L110" s="52">
        <v>6536340.8899999997</v>
      </c>
      <c r="M110" s="52">
        <v>6536217.8899999997</v>
      </c>
      <c r="N110" s="108">
        <v>5555785.2000000002</v>
      </c>
      <c r="O110" s="55"/>
    </row>
    <row r="111" spans="1:15" ht="71.400000000000006" x14ac:dyDescent="0.3">
      <c r="A111" s="109">
        <v>108</v>
      </c>
      <c r="B111" s="50" t="s">
        <v>1816</v>
      </c>
      <c r="C111" s="50" t="s">
        <v>1817</v>
      </c>
      <c r="D111" s="50" t="s">
        <v>1818</v>
      </c>
      <c r="E111" s="50" t="s">
        <v>1059</v>
      </c>
      <c r="F111" s="50" t="s">
        <v>117</v>
      </c>
      <c r="G111" s="50" t="s">
        <v>118</v>
      </c>
      <c r="H111" s="50" t="s">
        <v>119</v>
      </c>
      <c r="I111" s="51">
        <v>41640</v>
      </c>
      <c r="J111" s="51">
        <v>43404</v>
      </c>
      <c r="K111" s="50" t="s">
        <v>1819</v>
      </c>
      <c r="L111" s="52">
        <v>3656667.7</v>
      </c>
      <c r="M111" s="52">
        <v>3000000</v>
      </c>
      <c r="N111" s="108">
        <v>2400000</v>
      </c>
      <c r="O111" s="55"/>
    </row>
    <row r="112" spans="1:15" ht="71.400000000000006" x14ac:dyDescent="0.3">
      <c r="A112" s="109">
        <v>109</v>
      </c>
      <c r="B112" s="50" t="s">
        <v>1820</v>
      </c>
      <c r="C112" s="50" t="s">
        <v>1821</v>
      </c>
      <c r="D112" s="50" t="s">
        <v>1822</v>
      </c>
      <c r="E112" s="50" t="s">
        <v>1056</v>
      </c>
      <c r="F112" s="50" t="s">
        <v>1823</v>
      </c>
      <c r="G112" s="50" t="s">
        <v>1824</v>
      </c>
      <c r="H112" s="50" t="s">
        <v>1825</v>
      </c>
      <c r="I112" s="51">
        <v>41640</v>
      </c>
      <c r="J112" s="51">
        <v>43465</v>
      </c>
      <c r="K112" s="50" t="s">
        <v>1826</v>
      </c>
      <c r="L112" s="52">
        <v>5130756.4400000004</v>
      </c>
      <c r="M112" s="52">
        <v>5097870.4400000004</v>
      </c>
      <c r="N112" s="108">
        <v>4333189.87</v>
      </c>
      <c r="O112" s="55"/>
    </row>
    <row r="113" spans="1:15" ht="114" customHeight="1" x14ac:dyDescent="0.3">
      <c r="A113" s="109">
        <v>110</v>
      </c>
      <c r="B113" s="50" t="s">
        <v>1827</v>
      </c>
      <c r="C113" s="50" t="s">
        <v>1828</v>
      </c>
      <c r="D113" s="50" t="s">
        <v>1095</v>
      </c>
      <c r="E113" s="50" t="s">
        <v>1043</v>
      </c>
      <c r="F113" s="50" t="s">
        <v>128</v>
      </c>
      <c r="G113" s="50" t="s">
        <v>129</v>
      </c>
      <c r="H113" s="50" t="s">
        <v>130</v>
      </c>
      <c r="I113" s="51">
        <v>41640</v>
      </c>
      <c r="J113" s="51">
        <v>43312</v>
      </c>
      <c r="K113" s="50" t="s">
        <v>1829</v>
      </c>
      <c r="L113" s="52">
        <v>815759</v>
      </c>
      <c r="M113" s="52">
        <v>815759</v>
      </c>
      <c r="N113" s="108">
        <v>693395.15</v>
      </c>
      <c r="O113" s="55"/>
    </row>
    <row r="114" spans="1:15" ht="66.75" customHeight="1" x14ac:dyDescent="0.3">
      <c r="A114" s="109">
        <v>111</v>
      </c>
      <c r="B114" s="50" t="s">
        <v>1830</v>
      </c>
      <c r="C114" s="50" t="s">
        <v>1831</v>
      </c>
      <c r="D114" s="50" t="s">
        <v>1832</v>
      </c>
      <c r="E114" s="50" t="s">
        <v>1059</v>
      </c>
      <c r="F114" s="50" t="s">
        <v>669</v>
      </c>
      <c r="G114" s="50" t="s">
        <v>670</v>
      </c>
      <c r="H114" s="50" t="s">
        <v>1833</v>
      </c>
      <c r="I114" s="51">
        <v>41640</v>
      </c>
      <c r="J114" s="51">
        <v>43465</v>
      </c>
      <c r="K114" s="50" t="s">
        <v>1834</v>
      </c>
      <c r="L114" s="52">
        <v>5462276.3600000003</v>
      </c>
      <c r="M114" s="52">
        <v>5456076.3600000003</v>
      </c>
      <c r="N114" s="108">
        <v>4364861.08</v>
      </c>
      <c r="O114" s="55"/>
    </row>
    <row r="115" spans="1:15" ht="102.75" customHeight="1" x14ac:dyDescent="0.3">
      <c r="A115" s="109">
        <v>112</v>
      </c>
      <c r="B115" s="50" t="s">
        <v>1835</v>
      </c>
      <c r="C115" s="50" t="s">
        <v>1836</v>
      </c>
      <c r="D115" s="50" t="s">
        <v>1837</v>
      </c>
      <c r="E115" s="50" t="s">
        <v>1051</v>
      </c>
      <c r="F115" s="50" t="s">
        <v>406</v>
      </c>
      <c r="G115" s="50" t="s">
        <v>407</v>
      </c>
      <c r="H115" s="50" t="s">
        <v>1838</v>
      </c>
      <c r="I115" s="51">
        <v>41640</v>
      </c>
      <c r="J115" s="51">
        <v>43555</v>
      </c>
      <c r="K115" s="50" t="s">
        <v>1839</v>
      </c>
      <c r="L115" s="52">
        <v>7468183.0199999996</v>
      </c>
      <c r="M115" s="52">
        <v>7000000</v>
      </c>
      <c r="N115" s="108">
        <v>5950000</v>
      </c>
      <c r="O115" s="55"/>
    </row>
    <row r="116" spans="1:15" ht="76.5" customHeight="1" x14ac:dyDescent="0.3">
      <c r="A116" s="109">
        <v>113</v>
      </c>
      <c r="B116" s="50" t="s">
        <v>1840</v>
      </c>
      <c r="C116" s="50" t="s">
        <v>1841</v>
      </c>
      <c r="D116" s="50" t="s">
        <v>1842</v>
      </c>
      <c r="E116" s="50" t="s">
        <v>1070</v>
      </c>
      <c r="F116" s="50" t="s">
        <v>1843</v>
      </c>
      <c r="G116" s="50" t="s">
        <v>1844</v>
      </c>
      <c r="H116" s="50" t="s">
        <v>1845</v>
      </c>
      <c r="I116" s="51">
        <v>41640</v>
      </c>
      <c r="J116" s="51">
        <v>43343</v>
      </c>
      <c r="K116" s="50" t="s">
        <v>1846</v>
      </c>
      <c r="L116" s="52">
        <v>2894125</v>
      </c>
      <c r="M116" s="52">
        <v>2894125</v>
      </c>
      <c r="N116" s="108">
        <v>2460006.25</v>
      </c>
      <c r="O116" s="55"/>
    </row>
    <row r="117" spans="1:15" ht="40.799999999999997" x14ac:dyDescent="0.3">
      <c r="A117" s="109">
        <v>114</v>
      </c>
      <c r="B117" s="50" t="s">
        <v>1847</v>
      </c>
      <c r="C117" s="50" t="s">
        <v>1848</v>
      </c>
      <c r="D117" s="50" t="s">
        <v>1849</v>
      </c>
      <c r="E117" s="50" t="s">
        <v>1127</v>
      </c>
      <c r="F117" s="50" t="s">
        <v>1850</v>
      </c>
      <c r="G117" s="50" t="s">
        <v>1851</v>
      </c>
      <c r="H117" s="50" t="s">
        <v>1852</v>
      </c>
      <c r="I117" s="51">
        <v>41640</v>
      </c>
      <c r="J117" s="51">
        <v>43281</v>
      </c>
      <c r="K117" s="50" t="s">
        <v>1853</v>
      </c>
      <c r="L117" s="52">
        <v>609077.27</v>
      </c>
      <c r="M117" s="52">
        <v>609077.27</v>
      </c>
      <c r="N117" s="108">
        <v>517715.67</v>
      </c>
      <c r="O117" s="55"/>
    </row>
    <row r="118" spans="1:15" ht="63.75" customHeight="1" x14ac:dyDescent="0.3">
      <c r="A118" s="109">
        <v>115</v>
      </c>
      <c r="B118" s="50" t="s">
        <v>1854</v>
      </c>
      <c r="C118" s="50" t="s">
        <v>1855</v>
      </c>
      <c r="D118" s="50" t="s">
        <v>1856</v>
      </c>
      <c r="E118" s="50" t="s">
        <v>1078</v>
      </c>
      <c r="F118" s="50" t="s">
        <v>553</v>
      </c>
      <c r="G118" s="50" t="s">
        <v>554</v>
      </c>
      <c r="H118" s="50" t="s">
        <v>1857</v>
      </c>
      <c r="I118" s="51">
        <v>41640</v>
      </c>
      <c r="J118" s="51">
        <v>43434</v>
      </c>
      <c r="K118" s="50" t="s">
        <v>2459</v>
      </c>
      <c r="L118" s="52">
        <v>952380</v>
      </c>
      <c r="M118" s="52">
        <v>952380</v>
      </c>
      <c r="N118" s="108">
        <v>809523</v>
      </c>
      <c r="O118" s="55"/>
    </row>
    <row r="119" spans="1:15" ht="318" customHeight="1" x14ac:dyDescent="0.3">
      <c r="A119" s="109">
        <v>116</v>
      </c>
      <c r="B119" s="50" t="s">
        <v>1858</v>
      </c>
      <c r="C119" s="50" t="s">
        <v>1859</v>
      </c>
      <c r="D119" s="50" t="s">
        <v>1553</v>
      </c>
      <c r="E119" s="50" t="s">
        <v>1059</v>
      </c>
      <c r="F119" s="50" t="s">
        <v>76</v>
      </c>
      <c r="G119" s="50" t="s">
        <v>824</v>
      </c>
      <c r="H119" s="50" t="s">
        <v>1582</v>
      </c>
      <c r="I119" s="51">
        <v>41640</v>
      </c>
      <c r="J119" s="51">
        <v>43373</v>
      </c>
      <c r="K119" s="50" t="s">
        <v>2722</v>
      </c>
      <c r="L119" s="52">
        <v>4625640</v>
      </c>
      <c r="M119" s="52">
        <v>4625640</v>
      </c>
      <c r="N119" s="108">
        <v>3700512</v>
      </c>
      <c r="O119" s="55"/>
    </row>
    <row r="120" spans="1:15" ht="61.2" x14ac:dyDescent="0.3">
      <c r="A120" s="109">
        <v>117</v>
      </c>
      <c r="B120" s="50" t="s">
        <v>1860</v>
      </c>
      <c r="C120" s="50" t="s">
        <v>1861</v>
      </c>
      <c r="D120" s="50" t="s">
        <v>1862</v>
      </c>
      <c r="E120" s="50" t="s">
        <v>1043</v>
      </c>
      <c r="F120" s="50" t="s">
        <v>1863</v>
      </c>
      <c r="G120" s="50" t="s">
        <v>1864</v>
      </c>
      <c r="H120" s="50" t="s">
        <v>1865</v>
      </c>
      <c r="I120" s="51">
        <v>41640</v>
      </c>
      <c r="J120" s="51">
        <v>43434</v>
      </c>
      <c r="K120" s="50" t="s">
        <v>1866</v>
      </c>
      <c r="L120" s="52">
        <v>5964660</v>
      </c>
      <c r="M120" s="52">
        <v>5964660</v>
      </c>
      <c r="N120" s="108">
        <v>5069961</v>
      </c>
      <c r="O120" s="55"/>
    </row>
    <row r="121" spans="1:15" ht="102" customHeight="1" x14ac:dyDescent="0.3">
      <c r="A121" s="109">
        <v>118</v>
      </c>
      <c r="B121" s="50" t="s">
        <v>1867</v>
      </c>
      <c r="C121" s="50" t="s">
        <v>1868</v>
      </c>
      <c r="D121" s="50" t="s">
        <v>1869</v>
      </c>
      <c r="E121" s="50" t="s">
        <v>1070</v>
      </c>
      <c r="F121" s="50" t="s">
        <v>1870</v>
      </c>
      <c r="G121" s="50" t="s">
        <v>1871</v>
      </c>
      <c r="H121" s="50" t="s">
        <v>1872</v>
      </c>
      <c r="I121" s="51">
        <v>41640</v>
      </c>
      <c r="J121" s="51">
        <v>43404</v>
      </c>
      <c r="K121" s="50" t="s">
        <v>1873</v>
      </c>
      <c r="L121" s="52">
        <v>2518470.0499999998</v>
      </c>
      <c r="M121" s="52">
        <v>2285150.77</v>
      </c>
      <c r="N121" s="108">
        <v>1942378.15</v>
      </c>
      <c r="O121" s="55"/>
    </row>
    <row r="122" spans="1:15" ht="112.2" x14ac:dyDescent="0.3">
      <c r="A122" s="109">
        <v>119</v>
      </c>
      <c r="B122" s="50" t="s">
        <v>1874</v>
      </c>
      <c r="C122" s="50" t="s">
        <v>1875</v>
      </c>
      <c r="D122" s="50" t="s">
        <v>1876</v>
      </c>
      <c r="E122" s="50" t="s">
        <v>1127</v>
      </c>
      <c r="F122" s="50" t="s">
        <v>769</v>
      </c>
      <c r="G122" s="50" t="s">
        <v>770</v>
      </c>
      <c r="H122" s="50" t="s">
        <v>1877</v>
      </c>
      <c r="I122" s="51">
        <v>41640</v>
      </c>
      <c r="J122" s="51">
        <v>43830</v>
      </c>
      <c r="K122" s="50" t="s">
        <v>1878</v>
      </c>
      <c r="L122" s="52">
        <v>4989813.55</v>
      </c>
      <c r="M122" s="52">
        <v>4949838.55</v>
      </c>
      <c r="N122" s="108">
        <v>4207362.76</v>
      </c>
      <c r="O122" s="55"/>
    </row>
    <row r="123" spans="1:15" ht="71.400000000000006" x14ac:dyDescent="0.3">
      <c r="A123" s="109">
        <v>120</v>
      </c>
      <c r="B123" s="50" t="s">
        <v>1879</v>
      </c>
      <c r="C123" s="50" t="s">
        <v>1880</v>
      </c>
      <c r="D123" s="50" t="s">
        <v>1881</v>
      </c>
      <c r="E123" s="50" t="s">
        <v>1062</v>
      </c>
      <c r="F123" s="50" t="s">
        <v>602</v>
      </c>
      <c r="G123" s="50" t="s">
        <v>603</v>
      </c>
      <c r="H123" s="50" t="s">
        <v>1882</v>
      </c>
      <c r="I123" s="51">
        <v>41640</v>
      </c>
      <c r="J123" s="51">
        <v>43281</v>
      </c>
      <c r="K123" s="50" t="s">
        <v>1883</v>
      </c>
      <c r="L123" s="52">
        <v>3206107.38</v>
      </c>
      <c r="M123" s="52">
        <v>3206107.38</v>
      </c>
      <c r="N123" s="108">
        <v>2725191.27</v>
      </c>
      <c r="O123" s="55"/>
    </row>
    <row r="124" spans="1:15" ht="71.400000000000006" x14ac:dyDescent="0.3">
      <c r="A124" s="109">
        <v>121</v>
      </c>
      <c r="B124" s="50" t="s">
        <v>1884</v>
      </c>
      <c r="C124" s="50" t="s">
        <v>1885</v>
      </c>
      <c r="D124" s="50" t="s">
        <v>1886</v>
      </c>
      <c r="E124" s="50" t="s">
        <v>1059</v>
      </c>
      <c r="F124" s="50" t="s">
        <v>1887</v>
      </c>
      <c r="G124" s="50" t="s">
        <v>1888</v>
      </c>
      <c r="H124" s="50" t="s">
        <v>1889</v>
      </c>
      <c r="I124" s="51">
        <v>41640</v>
      </c>
      <c r="J124" s="51">
        <v>43434</v>
      </c>
      <c r="K124" s="50" t="s">
        <v>1890</v>
      </c>
      <c r="L124" s="52">
        <v>6105031.75</v>
      </c>
      <c r="M124" s="52">
        <v>6017701.75</v>
      </c>
      <c r="N124" s="108">
        <v>4814161.4000000004</v>
      </c>
      <c r="O124" s="55"/>
    </row>
    <row r="125" spans="1:15" ht="142.80000000000001" x14ac:dyDescent="0.3">
      <c r="A125" s="109">
        <v>122</v>
      </c>
      <c r="B125" s="50" t="s">
        <v>1891</v>
      </c>
      <c r="C125" s="50" t="s">
        <v>1892</v>
      </c>
      <c r="D125" s="50" t="s">
        <v>1893</v>
      </c>
      <c r="E125" s="50" t="s">
        <v>1070</v>
      </c>
      <c r="F125" s="50" t="s">
        <v>270</v>
      </c>
      <c r="G125" s="50" t="s">
        <v>271</v>
      </c>
      <c r="H125" s="50" t="s">
        <v>1894</v>
      </c>
      <c r="I125" s="51">
        <v>41640</v>
      </c>
      <c r="J125" s="51">
        <v>43553</v>
      </c>
      <c r="K125" s="50" t="s">
        <v>2460</v>
      </c>
      <c r="L125" s="52">
        <v>7615191.46</v>
      </c>
      <c r="M125" s="52">
        <v>7000000</v>
      </c>
      <c r="N125" s="108">
        <v>5950000</v>
      </c>
      <c r="O125" s="55"/>
    </row>
    <row r="126" spans="1:15" ht="117.75" customHeight="1" x14ac:dyDescent="0.3">
      <c r="A126" s="109">
        <v>123</v>
      </c>
      <c r="B126" s="50" t="s">
        <v>1895</v>
      </c>
      <c r="C126" s="50" t="s">
        <v>1896</v>
      </c>
      <c r="D126" s="50" t="s">
        <v>1897</v>
      </c>
      <c r="E126" s="50" t="s">
        <v>1062</v>
      </c>
      <c r="F126" s="50" t="s">
        <v>383</v>
      </c>
      <c r="G126" s="50" t="s">
        <v>384</v>
      </c>
      <c r="H126" s="50" t="s">
        <v>1898</v>
      </c>
      <c r="I126" s="51">
        <v>41640</v>
      </c>
      <c r="J126" s="51">
        <v>43465</v>
      </c>
      <c r="K126" s="50" t="s">
        <v>1899</v>
      </c>
      <c r="L126" s="52">
        <v>7000000</v>
      </c>
      <c r="M126" s="52">
        <v>7000000</v>
      </c>
      <c r="N126" s="108">
        <v>5950000</v>
      </c>
      <c r="O126" s="55"/>
    </row>
    <row r="127" spans="1:15" ht="57.75" customHeight="1" x14ac:dyDescent="0.3">
      <c r="A127" s="109">
        <v>124</v>
      </c>
      <c r="B127" s="50" t="s">
        <v>1900</v>
      </c>
      <c r="C127" s="50" t="s">
        <v>1901</v>
      </c>
      <c r="D127" s="50" t="s">
        <v>1902</v>
      </c>
      <c r="E127" s="50" t="s">
        <v>1127</v>
      </c>
      <c r="F127" s="50" t="s">
        <v>1903</v>
      </c>
      <c r="G127" s="50" t="s">
        <v>1904</v>
      </c>
      <c r="H127" s="50" t="s">
        <v>1905</v>
      </c>
      <c r="I127" s="51">
        <v>41640</v>
      </c>
      <c r="J127" s="51">
        <v>43465</v>
      </c>
      <c r="K127" s="50" t="s">
        <v>2461</v>
      </c>
      <c r="L127" s="52">
        <v>3111862.95</v>
      </c>
      <c r="M127" s="52">
        <v>3111862.95</v>
      </c>
      <c r="N127" s="108">
        <v>2645083.5</v>
      </c>
      <c r="O127" s="55"/>
    </row>
    <row r="128" spans="1:15" ht="132.75" customHeight="1" x14ac:dyDescent="0.3">
      <c r="A128" s="109">
        <v>125</v>
      </c>
      <c r="B128" s="50" t="s">
        <v>1906</v>
      </c>
      <c r="C128" s="50" t="s">
        <v>1907</v>
      </c>
      <c r="D128" s="50" t="s">
        <v>1908</v>
      </c>
      <c r="E128" s="50" t="s">
        <v>1070</v>
      </c>
      <c r="F128" s="50" t="s">
        <v>1909</v>
      </c>
      <c r="G128" s="50" t="s">
        <v>1910</v>
      </c>
      <c r="H128" s="50" t="s">
        <v>1911</v>
      </c>
      <c r="I128" s="51">
        <v>41640</v>
      </c>
      <c r="J128" s="51">
        <v>43465</v>
      </c>
      <c r="K128" s="50" t="s">
        <v>2462</v>
      </c>
      <c r="L128" s="52">
        <v>5932398.6299999999</v>
      </c>
      <c r="M128" s="52">
        <v>5932398.6299999999</v>
      </c>
      <c r="N128" s="108">
        <v>5042538.83</v>
      </c>
      <c r="O128" s="55"/>
    </row>
    <row r="129" spans="1:15" ht="132.75" customHeight="1" x14ac:dyDescent="0.3">
      <c r="A129" s="109">
        <v>126</v>
      </c>
      <c r="B129" s="50" t="s">
        <v>2732</v>
      </c>
      <c r="C129" s="50" t="s">
        <v>2733</v>
      </c>
      <c r="D129" s="50" t="s">
        <v>2734</v>
      </c>
      <c r="E129" s="50" t="s">
        <v>1070</v>
      </c>
      <c r="F129" s="50" t="s">
        <v>371</v>
      </c>
      <c r="G129" s="50" t="s">
        <v>372</v>
      </c>
      <c r="H129" s="50" t="s">
        <v>2735</v>
      </c>
      <c r="I129" s="51">
        <v>41640</v>
      </c>
      <c r="J129" s="51">
        <v>43373</v>
      </c>
      <c r="K129" s="50" t="s">
        <v>2751</v>
      </c>
      <c r="L129" s="52">
        <v>2607432.54</v>
      </c>
      <c r="M129" s="52">
        <v>2607432.54</v>
      </c>
      <c r="N129" s="108">
        <v>2216317.65</v>
      </c>
      <c r="O129" s="55"/>
    </row>
    <row r="130" spans="1:15" ht="277.5" customHeight="1" x14ac:dyDescent="0.3">
      <c r="A130" s="109">
        <v>127</v>
      </c>
      <c r="B130" s="50" t="s">
        <v>1912</v>
      </c>
      <c r="C130" s="50" t="s">
        <v>1913</v>
      </c>
      <c r="D130" s="50" t="s">
        <v>1914</v>
      </c>
      <c r="E130" s="50" t="s">
        <v>1080</v>
      </c>
      <c r="F130" s="50" t="s">
        <v>687</v>
      </c>
      <c r="G130" s="50" t="s">
        <v>688</v>
      </c>
      <c r="H130" s="50" t="s">
        <v>1915</v>
      </c>
      <c r="I130" s="51">
        <v>41640</v>
      </c>
      <c r="J130" s="51">
        <v>43434</v>
      </c>
      <c r="K130" s="50" t="s">
        <v>2752</v>
      </c>
      <c r="L130" s="52">
        <v>6990440.8700000001</v>
      </c>
      <c r="M130" s="52">
        <v>6990440.8700000001</v>
      </c>
      <c r="N130" s="108">
        <v>5941874.7300000004</v>
      </c>
      <c r="O130" s="55"/>
    </row>
    <row r="131" spans="1:15" ht="156.75" customHeight="1" x14ac:dyDescent="0.3">
      <c r="A131" s="109">
        <v>128</v>
      </c>
      <c r="B131" s="50" t="s">
        <v>1916</v>
      </c>
      <c r="C131" s="50" t="s">
        <v>1917</v>
      </c>
      <c r="D131" s="50" t="s">
        <v>1918</v>
      </c>
      <c r="E131" s="50" t="s">
        <v>1062</v>
      </c>
      <c r="F131" s="50" t="s">
        <v>245</v>
      </c>
      <c r="G131" s="50" t="s">
        <v>616</v>
      </c>
      <c r="H131" s="50" t="s">
        <v>1318</v>
      </c>
      <c r="I131" s="51">
        <v>41640</v>
      </c>
      <c r="J131" s="51">
        <v>43312</v>
      </c>
      <c r="K131" s="50" t="s">
        <v>1919</v>
      </c>
      <c r="L131" s="52">
        <v>883811.22</v>
      </c>
      <c r="M131" s="52">
        <v>883811.22</v>
      </c>
      <c r="N131" s="108">
        <v>751239.53</v>
      </c>
      <c r="O131" s="55"/>
    </row>
    <row r="132" spans="1:15" ht="109.5" customHeight="1" x14ac:dyDescent="0.3">
      <c r="A132" s="109">
        <v>129</v>
      </c>
      <c r="B132" s="50" t="s">
        <v>1920</v>
      </c>
      <c r="C132" s="50" t="s">
        <v>1921</v>
      </c>
      <c r="D132" s="50" t="s">
        <v>1922</v>
      </c>
      <c r="E132" s="50" t="s">
        <v>1070</v>
      </c>
      <c r="F132" s="50" t="s">
        <v>1923</v>
      </c>
      <c r="G132" s="50" t="s">
        <v>1924</v>
      </c>
      <c r="H132" s="50" t="s">
        <v>1925</v>
      </c>
      <c r="I132" s="51">
        <v>41640</v>
      </c>
      <c r="J132" s="51">
        <v>43312</v>
      </c>
      <c r="K132" s="50" t="s">
        <v>1926</v>
      </c>
      <c r="L132" s="52">
        <v>1705781</v>
      </c>
      <c r="M132" s="52">
        <v>1705781</v>
      </c>
      <c r="N132" s="108">
        <v>1449913.85</v>
      </c>
      <c r="O132" s="55"/>
    </row>
    <row r="133" spans="1:15" ht="83.25" customHeight="1" x14ac:dyDescent="0.3">
      <c r="A133" s="109">
        <v>130</v>
      </c>
      <c r="B133" s="50" t="s">
        <v>1927</v>
      </c>
      <c r="C133" s="50" t="s">
        <v>1928</v>
      </c>
      <c r="D133" s="50" t="s">
        <v>1929</v>
      </c>
      <c r="E133" s="50" t="s">
        <v>1043</v>
      </c>
      <c r="F133" s="50" t="s">
        <v>1930</v>
      </c>
      <c r="G133" s="50" t="s">
        <v>1931</v>
      </c>
      <c r="H133" s="50" t="s">
        <v>1932</v>
      </c>
      <c r="I133" s="51">
        <v>41640</v>
      </c>
      <c r="J133" s="51">
        <v>43404</v>
      </c>
      <c r="K133" s="50" t="s">
        <v>2463</v>
      </c>
      <c r="L133" s="52">
        <v>2081125.21</v>
      </c>
      <c r="M133" s="52">
        <v>2081002.21</v>
      </c>
      <c r="N133" s="108">
        <v>1768851.87</v>
      </c>
      <c r="O133" s="55"/>
    </row>
    <row r="134" spans="1:15" ht="66.75" customHeight="1" x14ac:dyDescent="0.3">
      <c r="A134" s="109">
        <v>131</v>
      </c>
      <c r="B134" s="50" t="s">
        <v>1933</v>
      </c>
      <c r="C134" s="50" t="s">
        <v>1934</v>
      </c>
      <c r="D134" s="50" t="s">
        <v>1124</v>
      </c>
      <c r="E134" s="50" t="s">
        <v>1078</v>
      </c>
      <c r="F134" s="50" t="s">
        <v>737</v>
      </c>
      <c r="G134" s="50" t="s">
        <v>738</v>
      </c>
      <c r="H134" s="50" t="s">
        <v>1125</v>
      </c>
      <c r="I134" s="51">
        <v>41640</v>
      </c>
      <c r="J134" s="51">
        <v>43465</v>
      </c>
      <c r="K134" s="50" t="s">
        <v>1935</v>
      </c>
      <c r="L134" s="52">
        <v>3023000</v>
      </c>
      <c r="M134" s="52">
        <v>3002000</v>
      </c>
      <c r="N134" s="108">
        <v>2551700</v>
      </c>
      <c r="O134" s="55"/>
    </row>
    <row r="135" spans="1:15" ht="96.75" customHeight="1" x14ac:dyDescent="0.3">
      <c r="A135" s="109">
        <v>132</v>
      </c>
      <c r="B135" s="50" t="s">
        <v>1936</v>
      </c>
      <c r="C135" s="50" t="s">
        <v>1937</v>
      </c>
      <c r="D135" s="50" t="s">
        <v>1938</v>
      </c>
      <c r="E135" s="50" t="s">
        <v>1062</v>
      </c>
      <c r="F135" s="50" t="s">
        <v>1939</v>
      </c>
      <c r="G135" s="50" t="s">
        <v>1940</v>
      </c>
      <c r="H135" s="50" t="s">
        <v>1941</v>
      </c>
      <c r="I135" s="51">
        <v>41640</v>
      </c>
      <c r="J135" s="51">
        <v>43373</v>
      </c>
      <c r="K135" s="50" t="s">
        <v>1942</v>
      </c>
      <c r="L135" s="52">
        <v>6781370.6699999999</v>
      </c>
      <c r="M135" s="52">
        <v>5155486.6500000004</v>
      </c>
      <c r="N135" s="108">
        <v>4382163.6500000004</v>
      </c>
      <c r="O135" s="55"/>
    </row>
    <row r="136" spans="1:15" ht="112.5" customHeight="1" x14ac:dyDescent="0.3">
      <c r="A136" s="109">
        <v>133</v>
      </c>
      <c r="B136" s="50" t="s">
        <v>1943</v>
      </c>
      <c r="C136" s="50" t="s">
        <v>1944</v>
      </c>
      <c r="D136" s="50" t="s">
        <v>1945</v>
      </c>
      <c r="E136" s="50" t="s">
        <v>1083</v>
      </c>
      <c r="F136" s="50" t="s">
        <v>1946</v>
      </c>
      <c r="G136" s="50" t="s">
        <v>1947</v>
      </c>
      <c r="H136" s="50" t="s">
        <v>1948</v>
      </c>
      <c r="I136" s="51">
        <v>41640</v>
      </c>
      <c r="J136" s="51">
        <v>43373</v>
      </c>
      <c r="K136" s="50" t="s">
        <v>1949</v>
      </c>
      <c r="L136" s="52">
        <v>3987422.56</v>
      </c>
      <c r="M136" s="52">
        <v>3620115.75</v>
      </c>
      <c r="N136" s="108">
        <v>3077098.38</v>
      </c>
      <c r="O136" s="55"/>
    </row>
    <row r="137" spans="1:15" ht="102" x14ac:dyDescent="0.3">
      <c r="A137" s="109">
        <v>134</v>
      </c>
      <c r="B137" s="50" t="s">
        <v>1950</v>
      </c>
      <c r="C137" s="50" t="s">
        <v>1951</v>
      </c>
      <c r="D137" s="50" t="s">
        <v>1952</v>
      </c>
      <c r="E137" s="50" t="s">
        <v>1127</v>
      </c>
      <c r="F137" s="50" t="s">
        <v>1903</v>
      </c>
      <c r="G137" s="50" t="s">
        <v>1904</v>
      </c>
      <c r="H137" s="50" t="s">
        <v>1905</v>
      </c>
      <c r="I137" s="51">
        <v>41640</v>
      </c>
      <c r="J137" s="51">
        <v>43708</v>
      </c>
      <c r="K137" s="50" t="s">
        <v>2464</v>
      </c>
      <c r="L137" s="52">
        <v>7593927.2599999998</v>
      </c>
      <c r="M137" s="52">
        <v>7000000</v>
      </c>
      <c r="N137" s="108">
        <v>5950000</v>
      </c>
      <c r="O137" s="55"/>
    </row>
    <row r="138" spans="1:15" ht="81.599999999999994" x14ac:dyDescent="0.3">
      <c r="A138" s="109">
        <v>135</v>
      </c>
      <c r="B138" s="50" t="s">
        <v>1953</v>
      </c>
      <c r="C138" s="50" t="s">
        <v>1954</v>
      </c>
      <c r="D138" s="50" t="s">
        <v>1955</v>
      </c>
      <c r="E138" s="50" t="s">
        <v>1089</v>
      </c>
      <c r="F138" s="50" t="s">
        <v>746</v>
      </c>
      <c r="G138" s="50" t="s">
        <v>747</v>
      </c>
      <c r="H138" s="50" t="s">
        <v>1956</v>
      </c>
      <c r="I138" s="51">
        <v>41640</v>
      </c>
      <c r="J138" s="51">
        <v>43448</v>
      </c>
      <c r="K138" s="50" t="s">
        <v>2465</v>
      </c>
      <c r="L138" s="52">
        <v>2414174.2400000002</v>
      </c>
      <c r="M138" s="52">
        <v>2304170.69</v>
      </c>
      <c r="N138" s="108">
        <v>1958545.08</v>
      </c>
      <c r="O138" s="55"/>
    </row>
    <row r="139" spans="1:15" ht="61.2" x14ac:dyDescent="0.3">
      <c r="A139" s="109">
        <v>136</v>
      </c>
      <c r="B139" s="50" t="s">
        <v>1957</v>
      </c>
      <c r="C139" s="50" t="s">
        <v>1958</v>
      </c>
      <c r="D139" s="50" t="s">
        <v>1959</v>
      </c>
      <c r="E139" s="50" t="s">
        <v>1045</v>
      </c>
      <c r="F139" s="50" t="s">
        <v>651</v>
      </c>
      <c r="G139" s="50" t="s">
        <v>652</v>
      </c>
      <c r="H139" s="50" t="s">
        <v>1960</v>
      </c>
      <c r="I139" s="51">
        <v>41640</v>
      </c>
      <c r="J139" s="51">
        <v>43465</v>
      </c>
      <c r="K139" s="50" t="s">
        <v>1961</v>
      </c>
      <c r="L139" s="52">
        <v>5206090</v>
      </c>
      <c r="M139" s="52">
        <v>5206090</v>
      </c>
      <c r="N139" s="108">
        <v>4425176.5</v>
      </c>
      <c r="O139" s="55"/>
    </row>
    <row r="140" spans="1:15" ht="88.5" customHeight="1" x14ac:dyDescent="0.3">
      <c r="A140" s="109">
        <v>137</v>
      </c>
      <c r="B140" s="50" t="s">
        <v>1962</v>
      </c>
      <c r="C140" s="50" t="s">
        <v>1963</v>
      </c>
      <c r="D140" s="50" t="s">
        <v>1145</v>
      </c>
      <c r="E140" s="50" t="s">
        <v>1078</v>
      </c>
      <c r="F140" s="50" t="s">
        <v>200</v>
      </c>
      <c r="G140" s="50" t="s">
        <v>201</v>
      </c>
      <c r="H140" s="50" t="s">
        <v>202</v>
      </c>
      <c r="I140" s="51">
        <v>41640</v>
      </c>
      <c r="J140" s="51">
        <v>43281</v>
      </c>
      <c r="K140" s="50" t="s">
        <v>1964</v>
      </c>
      <c r="L140" s="52">
        <v>1627079.46</v>
      </c>
      <c r="M140" s="52">
        <v>1626464.46</v>
      </c>
      <c r="N140" s="108">
        <v>1382494.79</v>
      </c>
      <c r="O140" s="55"/>
    </row>
    <row r="141" spans="1:15" ht="111.75" customHeight="1" x14ac:dyDescent="0.3">
      <c r="A141" s="109">
        <v>138</v>
      </c>
      <c r="B141" s="50" t="s">
        <v>1965</v>
      </c>
      <c r="C141" s="50" t="s">
        <v>1966</v>
      </c>
      <c r="D141" s="50" t="s">
        <v>1967</v>
      </c>
      <c r="E141" s="50" t="s">
        <v>1043</v>
      </c>
      <c r="F141" s="50" t="s">
        <v>1968</v>
      </c>
      <c r="G141" s="50" t="s">
        <v>1969</v>
      </c>
      <c r="H141" s="50" t="s">
        <v>1970</v>
      </c>
      <c r="I141" s="51">
        <v>41640</v>
      </c>
      <c r="J141" s="51">
        <v>43465</v>
      </c>
      <c r="K141" s="50" t="s">
        <v>2466</v>
      </c>
      <c r="L141" s="52">
        <v>2898927.03</v>
      </c>
      <c r="M141" s="52">
        <v>2898804.03</v>
      </c>
      <c r="N141" s="108">
        <v>2463983.42</v>
      </c>
      <c r="O141" s="55"/>
    </row>
    <row r="142" spans="1:15" ht="64.5" customHeight="1" x14ac:dyDescent="0.3">
      <c r="A142" s="109">
        <v>139</v>
      </c>
      <c r="B142" s="50" t="s">
        <v>1971</v>
      </c>
      <c r="C142" s="50" t="s">
        <v>1972</v>
      </c>
      <c r="D142" s="50" t="s">
        <v>1115</v>
      </c>
      <c r="E142" s="50" t="s">
        <v>1080</v>
      </c>
      <c r="F142" s="50" t="s">
        <v>157</v>
      </c>
      <c r="G142" s="50" t="s">
        <v>158</v>
      </c>
      <c r="H142" s="50" t="s">
        <v>1973</v>
      </c>
      <c r="I142" s="51">
        <v>41640</v>
      </c>
      <c r="J142" s="51">
        <v>43434</v>
      </c>
      <c r="K142" s="50" t="s">
        <v>1974</v>
      </c>
      <c r="L142" s="52">
        <v>2915945.16</v>
      </c>
      <c r="M142" s="52">
        <v>2915945.16</v>
      </c>
      <c r="N142" s="108">
        <v>2478553.38</v>
      </c>
      <c r="O142" s="55"/>
    </row>
    <row r="143" spans="1:15" ht="75.75" customHeight="1" x14ac:dyDescent="0.3">
      <c r="A143" s="109">
        <v>140</v>
      </c>
      <c r="B143" s="50" t="s">
        <v>1975</v>
      </c>
      <c r="C143" s="50" t="s">
        <v>1976</v>
      </c>
      <c r="D143" s="50" t="s">
        <v>1977</v>
      </c>
      <c r="E143" s="50" t="s">
        <v>1070</v>
      </c>
      <c r="F143" s="50" t="s">
        <v>1978</v>
      </c>
      <c r="G143" s="50" t="s">
        <v>1979</v>
      </c>
      <c r="H143" s="50" t="s">
        <v>1980</v>
      </c>
      <c r="I143" s="51">
        <v>41640</v>
      </c>
      <c r="J143" s="51">
        <v>43769</v>
      </c>
      <c r="K143" s="50" t="s">
        <v>1981</v>
      </c>
      <c r="L143" s="52">
        <v>7318478.6600000001</v>
      </c>
      <c r="M143" s="52">
        <v>6845307.6200000001</v>
      </c>
      <c r="N143" s="108">
        <v>5818511.4699999997</v>
      </c>
      <c r="O143" s="55"/>
    </row>
    <row r="144" spans="1:15" ht="78" customHeight="1" x14ac:dyDescent="0.3">
      <c r="A144" s="109">
        <v>141</v>
      </c>
      <c r="B144" s="50" t="s">
        <v>1982</v>
      </c>
      <c r="C144" s="50" t="s">
        <v>1983</v>
      </c>
      <c r="D144" s="50" t="s">
        <v>1984</v>
      </c>
      <c r="E144" s="50" t="s">
        <v>1073</v>
      </c>
      <c r="F144" s="50" t="s">
        <v>583</v>
      </c>
      <c r="G144" s="50" t="s">
        <v>584</v>
      </c>
      <c r="H144" s="50" t="s">
        <v>1985</v>
      </c>
      <c r="I144" s="51">
        <v>41640</v>
      </c>
      <c r="J144" s="51">
        <v>43465</v>
      </c>
      <c r="K144" s="50" t="s">
        <v>2467</v>
      </c>
      <c r="L144" s="52">
        <v>799700</v>
      </c>
      <c r="M144" s="52">
        <v>760700</v>
      </c>
      <c r="N144" s="108">
        <v>646595</v>
      </c>
      <c r="O144" s="55"/>
    </row>
    <row r="145" spans="1:15" ht="99" customHeight="1" x14ac:dyDescent="0.3">
      <c r="A145" s="109">
        <v>142</v>
      </c>
      <c r="B145" s="50" t="s">
        <v>1986</v>
      </c>
      <c r="C145" s="50" t="s">
        <v>1987</v>
      </c>
      <c r="D145" s="50" t="s">
        <v>1988</v>
      </c>
      <c r="E145" s="50" t="s">
        <v>1080</v>
      </c>
      <c r="F145" s="50" t="s">
        <v>528</v>
      </c>
      <c r="G145" s="50" t="s">
        <v>529</v>
      </c>
      <c r="H145" s="50" t="s">
        <v>1989</v>
      </c>
      <c r="I145" s="51">
        <v>41640</v>
      </c>
      <c r="J145" s="51">
        <v>43465</v>
      </c>
      <c r="K145" s="50" t="s">
        <v>1990</v>
      </c>
      <c r="L145" s="52">
        <v>1238071.48</v>
      </c>
      <c r="M145" s="52">
        <v>1233151.48</v>
      </c>
      <c r="N145" s="108">
        <v>1048178.75</v>
      </c>
      <c r="O145" s="55"/>
    </row>
    <row r="146" spans="1:15" ht="168.75" customHeight="1" x14ac:dyDescent="0.3">
      <c r="A146" s="109">
        <v>143</v>
      </c>
      <c r="B146" s="50" t="s">
        <v>1991</v>
      </c>
      <c r="C146" s="50" t="s">
        <v>1992</v>
      </c>
      <c r="D146" s="50" t="s">
        <v>1993</v>
      </c>
      <c r="E146" s="50" t="s">
        <v>1059</v>
      </c>
      <c r="F146" s="50" t="s">
        <v>1994</v>
      </c>
      <c r="G146" s="50" t="s">
        <v>1995</v>
      </c>
      <c r="H146" s="50" t="s">
        <v>1996</v>
      </c>
      <c r="I146" s="51">
        <v>41640</v>
      </c>
      <c r="J146" s="51">
        <v>43465</v>
      </c>
      <c r="K146" s="50" t="s">
        <v>2468</v>
      </c>
      <c r="L146" s="52">
        <v>6770901.5</v>
      </c>
      <c r="M146" s="52">
        <v>6770901.5</v>
      </c>
      <c r="N146" s="108">
        <v>5416721.2000000002</v>
      </c>
      <c r="O146" s="55"/>
    </row>
    <row r="147" spans="1:15" ht="87" customHeight="1" x14ac:dyDescent="0.3">
      <c r="A147" s="109">
        <v>144</v>
      </c>
      <c r="B147" s="50" t="s">
        <v>1997</v>
      </c>
      <c r="C147" s="50" t="s">
        <v>1998</v>
      </c>
      <c r="D147" s="50" t="s">
        <v>1999</v>
      </c>
      <c r="E147" s="50" t="s">
        <v>1051</v>
      </c>
      <c r="F147" s="50" t="s">
        <v>2000</v>
      </c>
      <c r="G147" s="50" t="s">
        <v>2001</v>
      </c>
      <c r="H147" s="50" t="s">
        <v>2002</v>
      </c>
      <c r="I147" s="51">
        <v>41640</v>
      </c>
      <c r="J147" s="51">
        <v>43220</v>
      </c>
      <c r="K147" s="50" t="s">
        <v>2469</v>
      </c>
      <c r="L147" s="52">
        <v>2301957.85</v>
      </c>
      <c r="M147" s="52">
        <v>2248020.17</v>
      </c>
      <c r="N147" s="108">
        <v>1910817.14</v>
      </c>
      <c r="O147" s="55"/>
    </row>
    <row r="148" spans="1:15" ht="121.5" customHeight="1" x14ac:dyDescent="0.3">
      <c r="A148" s="109">
        <v>145</v>
      </c>
      <c r="B148" s="50" t="s">
        <v>2003</v>
      </c>
      <c r="C148" s="50" t="s">
        <v>2004</v>
      </c>
      <c r="D148" s="50" t="s">
        <v>2005</v>
      </c>
      <c r="E148" s="50" t="s">
        <v>1045</v>
      </c>
      <c r="F148" s="50" t="s">
        <v>490</v>
      </c>
      <c r="G148" s="50" t="s">
        <v>491</v>
      </c>
      <c r="H148" s="50" t="s">
        <v>2006</v>
      </c>
      <c r="I148" s="51">
        <v>41640</v>
      </c>
      <c r="J148" s="51">
        <v>43465</v>
      </c>
      <c r="K148" s="50" t="s">
        <v>2470</v>
      </c>
      <c r="L148" s="52">
        <v>6685890</v>
      </c>
      <c r="M148" s="52">
        <v>6685890</v>
      </c>
      <c r="N148" s="108">
        <v>5683006.5</v>
      </c>
      <c r="O148" s="55"/>
    </row>
    <row r="149" spans="1:15" ht="122.25" customHeight="1" x14ac:dyDescent="0.3">
      <c r="A149" s="109">
        <v>146</v>
      </c>
      <c r="B149" s="50" t="s">
        <v>2007</v>
      </c>
      <c r="C149" s="50" t="s">
        <v>2008</v>
      </c>
      <c r="D149" s="50" t="s">
        <v>2009</v>
      </c>
      <c r="E149" s="50" t="s">
        <v>1051</v>
      </c>
      <c r="F149" s="50" t="s">
        <v>2010</v>
      </c>
      <c r="G149" s="50" t="s">
        <v>2011</v>
      </c>
      <c r="H149" s="50" t="s">
        <v>2012</v>
      </c>
      <c r="I149" s="51">
        <v>41640</v>
      </c>
      <c r="J149" s="51">
        <v>43281</v>
      </c>
      <c r="K149" s="50" t="s">
        <v>2471</v>
      </c>
      <c r="L149" s="52">
        <v>3874588.96</v>
      </c>
      <c r="M149" s="52">
        <v>3512349.86</v>
      </c>
      <c r="N149" s="108">
        <v>2985497.38</v>
      </c>
      <c r="O149" s="55"/>
    </row>
    <row r="150" spans="1:15" ht="97.5" customHeight="1" x14ac:dyDescent="0.3">
      <c r="A150" s="109">
        <v>147</v>
      </c>
      <c r="B150" s="50" t="s">
        <v>2013</v>
      </c>
      <c r="C150" s="50" t="s">
        <v>135</v>
      </c>
      <c r="D150" s="50" t="s">
        <v>136</v>
      </c>
      <c r="E150" s="50" t="s">
        <v>1080</v>
      </c>
      <c r="F150" s="50" t="s">
        <v>137</v>
      </c>
      <c r="G150" s="50" t="s">
        <v>138</v>
      </c>
      <c r="H150" s="50" t="s">
        <v>139</v>
      </c>
      <c r="I150" s="51">
        <v>41640</v>
      </c>
      <c r="J150" s="51">
        <v>43159</v>
      </c>
      <c r="K150" s="50" t="s">
        <v>2014</v>
      </c>
      <c r="L150" s="52">
        <v>3564592.78</v>
      </c>
      <c r="M150" s="52">
        <v>3000000</v>
      </c>
      <c r="N150" s="108">
        <v>2550000</v>
      </c>
      <c r="O150" s="55"/>
    </row>
    <row r="151" spans="1:15" ht="66" customHeight="1" x14ac:dyDescent="0.3">
      <c r="A151" s="109">
        <v>148</v>
      </c>
      <c r="B151" s="50" t="s">
        <v>2015</v>
      </c>
      <c r="C151" s="50" t="s">
        <v>2472</v>
      </c>
      <c r="D151" s="50" t="s">
        <v>1150</v>
      </c>
      <c r="E151" s="50" t="s">
        <v>1078</v>
      </c>
      <c r="F151" s="50" t="s">
        <v>224</v>
      </c>
      <c r="G151" s="50" t="s">
        <v>225</v>
      </c>
      <c r="H151" s="50" t="s">
        <v>226</v>
      </c>
      <c r="I151" s="51">
        <v>41640</v>
      </c>
      <c r="J151" s="51">
        <v>43830</v>
      </c>
      <c r="K151" s="50" t="s">
        <v>2016</v>
      </c>
      <c r="L151" s="52">
        <v>5091343.51</v>
      </c>
      <c r="M151" s="52">
        <v>3429796.34</v>
      </c>
      <c r="N151" s="108">
        <v>2915326.88</v>
      </c>
      <c r="O151" s="55"/>
    </row>
    <row r="152" spans="1:15" ht="122.25" customHeight="1" x14ac:dyDescent="0.3">
      <c r="A152" s="109">
        <v>149</v>
      </c>
      <c r="B152" s="50" t="s">
        <v>2017</v>
      </c>
      <c r="C152" s="50" t="s">
        <v>2018</v>
      </c>
      <c r="D152" s="50" t="s">
        <v>1147</v>
      </c>
      <c r="E152" s="50" t="s">
        <v>1073</v>
      </c>
      <c r="F152" s="50" t="s">
        <v>209</v>
      </c>
      <c r="G152" s="50" t="s">
        <v>210</v>
      </c>
      <c r="H152" s="50" t="s">
        <v>211</v>
      </c>
      <c r="I152" s="51">
        <v>41640</v>
      </c>
      <c r="J152" s="51">
        <v>43343</v>
      </c>
      <c r="K152" s="50" t="s">
        <v>2019</v>
      </c>
      <c r="L152" s="52">
        <v>2592384.86</v>
      </c>
      <c r="M152" s="52">
        <v>2589309.86</v>
      </c>
      <c r="N152" s="108">
        <v>2200913.38</v>
      </c>
      <c r="O152" s="55"/>
    </row>
    <row r="153" spans="1:15" ht="215.25" customHeight="1" x14ac:dyDescent="0.3">
      <c r="A153" s="109">
        <v>150</v>
      </c>
      <c r="B153" s="50" t="s">
        <v>2020</v>
      </c>
      <c r="C153" s="50" t="s">
        <v>2021</v>
      </c>
      <c r="D153" s="50" t="s">
        <v>1132</v>
      </c>
      <c r="E153" s="50" t="s">
        <v>1073</v>
      </c>
      <c r="F153" s="50" t="s">
        <v>179</v>
      </c>
      <c r="G153" s="50" t="s">
        <v>180</v>
      </c>
      <c r="H153" s="50" t="s">
        <v>181</v>
      </c>
      <c r="I153" s="51">
        <v>41640</v>
      </c>
      <c r="J153" s="51">
        <v>43403</v>
      </c>
      <c r="K153" s="50" t="s">
        <v>2022</v>
      </c>
      <c r="L153" s="52">
        <v>1395038.52</v>
      </c>
      <c r="M153" s="52">
        <v>1395038.52</v>
      </c>
      <c r="N153" s="108">
        <v>1185782.74</v>
      </c>
      <c r="O153" s="55"/>
    </row>
    <row r="154" spans="1:15" ht="81.599999999999994" x14ac:dyDescent="0.3">
      <c r="A154" s="109">
        <v>151</v>
      </c>
      <c r="B154" s="50" t="s">
        <v>2023</v>
      </c>
      <c r="C154" s="50" t="s">
        <v>2024</v>
      </c>
      <c r="D154" s="50" t="s">
        <v>1079</v>
      </c>
      <c r="E154" s="50" t="s">
        <v>1080</v>
      </c>
      <c r="F154" s="50" t="s">
        <v>97</v>
      </c>
      <c r="G154" s="50" t="s">
        <v>98</v>
      </c>
      <c r="H154" s="50" t="s">
        <v>1632</v>
      </c>
      <c r="I154" s="51">
        <v>41640</v>
      </c>
      <c r="J154" s="51">
        <v>43343</v>
      </c>
      <c r="K154" s="50" t="s">
        <v>2473</v>
      </c>
      <c r="L154" s="52">
        <v>2992317.13</v>
      </c>
      <c r="M154" s="52">
        <v>2992317.13</v>
      </c>
      <c r="N154" s="108">
        <v>2543469.56</v>
      </c>
      <c r="O154" s="55"/>
    </row>
    <row r="155" spans="1:15" ht="215.25" customHeight="1" x14ac:dyDescent="0.3">
      <c r="A155" s="109">
        <v>152</v>
      </c>
      <c r="B155" s="50" t="s">
        <v>2025</v>
      </c>
      <c r="C155" s="50" t="s">
        <v>2026</v>
      </c>
      <c r="D155" s="50" t="s">
        <v>2027</v>
      </c>
      <c r="E155" s="50" t="s">
        <v>1129</v>
      </c>
      <c r="F155" s="50" t="s">
        <v>678</v>
      </c>
      <c r="G155" s="50" t="s">
        <v>679</v>
      </c>
      <c r="H155" s="50" t="s">
        <v>2028</v>
      </c>
      <c r="I155" s="51">
        <v>42736</v>
      </c>
      <c r="J155" s="51">
        <v>43373</v>
      </c>
      <c r="K155" s="50" t="s">
        <v>2029</v>
      </c>
      <c r="L155" s="52">
        <v>1538249.11</v>
      </c>
      <c r="M155" s="52">
        <v>1538249.11</v>
      </c>
      <c r="N155" s="108">
        <v>1307511.74</v>
      </c>
      <c r="O155" s="55"/>
    </row>
    <row r="156" spans="1:15" ht="91.5" customHeight="1" x14ac:dyDescent="0.3">
      <c r="A156" s="109">
        <v>153</v>
      </c>
      <c r="B156" s="50" t="s">
        <v>2030</v>
      </c>
      <c r="C156" s="50" t="s">
        <v>2031</v>
      </c>
      <c r="D156" s="50" t="s">
        <v>2032</v>
      </c>
      <c r="E156" s="50" t="s">
        <v>1051</v>
      </c>
      <c r="F156" s="50" t="s">
        <v>2033</v>
      </c>
      <c r="G156" s="50" t="s">
        <v>2034</v>
      </c>
      <c r="H156" s="50" t="s">
        <v>2035</v>
      </c>
      <c r="I156" s="51">
        <v>41640</v>
      </c>
      <c r="J156" s="51">
        <v>43890</v>
      </c>
      <c r="K156" s="50" t="s">
        <v>2036</v>
      </c>
      <c r="L156" s="52">
        <v>10055621.16</v>
      </c>
      <c r="M156" s="52">
        <v>6999237.6200000001</v>
      </c>
      <c r="N156" s="108">
        <v>5949351.96</v>
      </c>
      <c r="O156" s="55"/>
    </row>
    <row r="157" spans="1:15" ht="93" customHeight="1" x14ac:dyDescent="0.3">
      <c r="A157" s="109">
        <v>154</v>
      </c>
      <c r="B157" s="50" t="s">
        <v>2037</v>
      </c>
      <c r="C157" s="50" t="s">
        <v>2038</v>
      </c>
      <c r="D157" s="50" t="s">
        <v>2039</v>
      </c>
      <c r="E157" s="50" t="s">
        <v>1099</v>
      </c>
      <c r="F157" s="50" t="s">
        <v>142</v>
      </c>
      <c r="G157" s="50" t="s">
        <v>143</v>
      </c>
      <c r="H157" s="50" t="s">
        <v>144</v>
      </c>
      <c r="I157" s="51">
        <v>42736</v>
      </c>
      <c r="J157" s="51">
        <v>43100</v>
      </c>
      <c r="K157" s="50" t="s">
        <v>2040</v>
      </c>
      <c r="L157" s="52">
        <v>2693177.73</v>
      </c>
      <c r="M157" s="52">
        <v>2693177.73</v>
      </c>
      <c r="N157" s="108">
        <v>2289201.0299999998</v>
      </c>
      <c r="O157" s="55"/>
    </row>
    <row r="158" spans="1:15" ht="173.4" x14ac:dyDescent="0.3">
      <c r="A158" s="109">
        <v>155</v>
      </c>
      <c r="B158" s="50" t="s">
        <v>2041</v>
      </c>
      <c r="C158" s="50" t="s">
        <v>2042</v>
      </c>
      <c r="D158" s="50" t="s">
        <v>2043</v>
      </c>
      <c r="E158" s="50" t="s">
        <v>1129</v>
      </c>
      <c r="F158" s="50" t="s">
        <v>2044</v>
      </c>
      <c r="G158" s="50" t="s">
        <v>2045</v>
      </c>
      <c r="H158" s="50" t="s">
        <v>2046</v>
      </c>
      <c r="I158" s="51">
        <v>41640</v>
      </c>
      <c r="J158" s="51">
        <v>43220</v>
      </c>
      <c r="K158" s="50" t="s">
        <v>2047</v>
      </c>
      <c r="L158" s="52">
        <v>816370</v>
      </c>
      <c r="M158" s="52">
        <v>816370</v>
      </c>
      <c r="N158" s="108">
        <v>693914.5</v>
      </c>
      <c r="O158" s="55"/>
    </row>
    <row r="159" spans="1:15" ht="93.75" customHeight="1" x14ac:dyDescent="0.3">
      <c r="A159" s="109">
        <v>156</v>
      </c>
      <c r="B159" s="50" t="s">
        <v>2048</v>
      </c>
      <c r="C159" s="50" t="s">
        <v>2049</v>
      </c>
      <c r="D159" s="50" t="s">
        <v>2050</v>
      </c>
      <c r="E159" s="50" t="s">
        <v>1099</v>
      </c>
      <c r="F159" s="50" t="s">
        <v>2051</v>
      </c>
      <c r="G159" s="50" t="s">
        <v>2052</v>
      </c>
      <c r="H159" s="50" t="s">
        <v>2053</v>
      </c>
      <c r="I159" s="51">
        <v>42658</v>
      </c>
      <c r="J159" s="51">
        <v>43373</v>
      </c>
      <c r="K159" s="50" t="s">
        <v>2054</v>
      </c>
      <c r="L159" s="52">
        <v>2473459.84</v>
      </c>
      <c r="M159" s="52">
        <v>2473459.84</v>
      </c>
      <c r="N159" s="108">
        <v>2102440.86</v>
      </c>
      <c r="O159" s="55"/>
    </row>
    <row r="160" spans="1:15" ht="81.599999999999994" x14ac:dyDescent="0.3">
      <c r="A160" s="109">
        <v>157</v>
      </c>
      <c r="B160" s="50" t="s">
        <v>2055</v>
      </c>
      <c r="C160" s="50" t="s">
        <v>2056</v>
      </c>
      <c r="D160" s="50" t="s">
        <v>1048</v>
      </c>
      <c r="E160" s="50" t="s">
        <v>1043</v>
      </c>
      <c r="F160" s="50" t="s">
        <v>544</v>
      </c>
      <c r="G160" s="50" t="s">
        <v>51</v>
      </c>
      <c r="H160" s="50" t="s">
        <v>52</v>
      </c>
      <c r="I160" s="51">
        <v>41640</v>
      </c>
      <c r="J160" s="51">
        <v>43465</v>
      </c>
      <c r="K160" s="50" t="s">
        <v>2057</v>
      </c>
      <c r="L160" s="52">
        <v>2048070.91</v>
      </c>
      <c r="M160" s="52">
        <v>2048070.91</v>
      </c>
      <c r="N160" s="108">
        <v>1740860.27</v>
      </c>
      <c r="O160" s="55"/>
    </row>
    <row r="161" spans="1:15" ht="51" x14ac:dyDescent="0.3">
      <c r="A161" s="109">
        <v>158</v>
      </c>
      <c r="B161" s="50" t="s">
        <v>2058</v>
      </c>
      <c r="C161" s="50" t="s">
        <v>2059</v>
      </c>
      <c r="D161" s="50" t="s">
        <v>2060</v>
      </c>
      <c r="E161" s="50" t="s">
        <v>1080</v>
      </c>
      <c r="F161" s="50" t="s">
        <v>2061</v>
      </c>
      <c r="G161" s="50" t="s">
        <v>2062</v>
      </c>
      <c r="H161" s="50" t="s">
        <v>2063</v>
      </c>
      <c r="I161" s="51">
        <v>41640</v>
      </c>
      <c r="J161" s="51">
        <v>43465</v>
      </c>
      <c r="K161" s="50" t="s">
        <v>2064</v>
      </c>
      <c r="L161" s="52">
        <v>6900000</v>
      </c>
      <c r="M161" s="52">
        <v>6550247.7800000003</v>
      </c>
      <c r="N161" s="108">
        <v>5567710.6100000003</v>
      </c>
      <c r="O161" s="55"/>
    </row>
    <row r="162" spans="1:15" ht="110.25" customHeight="1" x14ac:dyDescent="0.3">
      <c r="A162" s="109">
        <v>159</v>
      </c>
      <c r="B162" s="50" t="s">
        <v>2065</v>
      </c>
      <c r="C162" s="50" t="s">
        <v>2066</v>
      </c>
      <c r="D162" s="50" t="s">
        <v>2067</v>
      </c>
      <c r="E162" s="50" t="s">
        <v>1062</v>
      </c>
      <c r="F162" s="50" t="s">
        <v>190</v>
      </c>
      <c r="G162" s="50" t="s">
        <v>191</v>
      </c>
      <c r="H162" s="50" t="s">
        <v>192</v>
      </c>
      <c r="I162" s="51">
        <v>41640</v>
      </c>
      <c r="J162" s="51">
        <v>43373</v>
      </c>
      <c r="K162" s="50" t="s">
        <v>2068</v>
      </c>
      <c r="L162" s="52">
        <v>2787870.07</v>
      </c>
      <c r="M162" s="52">
        <v>2784180.07</v>
      </c>
      <c r="N162" s="108">
        <v>2366553.0499999998</v>
      </c>
      <c r="O162" s="55"/>
    </row>
    <row r="163" spans="1:15" ht="99" customHeight="1" x14ac:dyDescent="0.3">
      <c r="A163" s="109">
        <v>160</v>
      </c>
      <c r="B163" s="50" t="s">
        <v>2069</v>
      </c>
      <c r="C163" s="50" t="s">
        <v>2070</v>
      </c>
      <c r="D163" s="50" t="s">
        <v>2071</v>
      </c>
      <c r="E163" s="50" t="s">
        <v>1127</v>
      </c>
      <c r="F163" s="50" t="s">
        <v>388</v>
      </c>
      <c r="G163" s="50" t="s">
        <v>389</v>
      </c>
      <c r="H163" s="50" t="s">
        <v>2072</v>
      </c>
      <c r="I163" s="51">
        <v>41640</v>
      </c>
      <c r="J163" s="51">
        <v>43465</v>
      </c>
      <c r="K163" s="50" t="s">
        <v>2073</v>
      </c>
      <c r="L163" s="52">
        <v>1828200</v>
      </c>
      <c r="M163" s="52">
        <v>1517261.24</v>
      </c>
      <c r="N163" s="108">
        <v>1289672.05</v>
      </c>
      <c r="O163" s="55"/>
    </row>
    <row r="164" spans="1:15" ht="78" customHeight="1" x14ac:dyDescent="0.3">
      <c r="A164" s="109">
        <v>161</v>
      </c>
      <c r="B164" s="50" t="s">
        <v>2074</v>
      </c>
      <c r="C164" s="50" t="s">
        <v>2075</v>
      </c>
      <c r="D164" s="50" t="s">
        <v>2076</v>
      </c>
      <c r="E164" s="50" t="s">
        <v>1099</v>
      </c>
      <c r="F164" s="50" t="s">
        <v>2077</v>
      </c>
      <c r="G164" s="50" t="s">
        <v>2052</v>
      </c>
      <c r="H164" s="50" t="s">
        <v>2078</v>
      </c>
      <c r="I164" s="51">
        <v>41640</v>
      </c>
      <c r="J164" s="51">
        <v>43646</v>
      </c>
      <c r="K164" s="50" t="s">
        <v>2079</v>
      </c>
      <c r="L164" s="52">
        <v>6905798.0700000003</v>
      </c>
      <c r="M164" s="52">
        <v>6846685.5</v>
      </c>
      <c r="N164" s="108">
        <v>5819682.6699999999</v>
      </c>
      <c r="O164" s="55"/>
    </row>
    <row r="165" spans="1:15" ht="97.5" customHeight="1" x14ac:dyDescent="0.3">
      <c r="A165" s="109">
        <v>162</v>
      </c>
      <c r="B165" s="50" t="s">
        <v>2080</v>
      </c>
      <c r="C165" s="50" t="s">
        <v>2081</v>
      </c>
      <c r="D165" s="50" t="s">
        <v>1096</v>
      </c>
      <c r="E165" s="50" t="s">
        <v>1043</v>
      </c>
      <c r="F165" s="50" t="s">
        <v>132</v>
      </c>
      <c r="G165" s="50" t="s">
        <v>133</v>
      </c>
      <c r="H165" s="50" t="s">
        <v>1651</v>
      </c>
      <c r="I165" s="51">
        <v>41640</v>
      </c>
      <c r="J165" s="51">
        <v>43343</v>
      </c>
      <c r="K165" s="50" t="s">
        <v>2082</v>
      </c>
      <c r="L165" s="52">
        <v>2042015</v>
      </c>
      <c r="M165" s="52">
        <v>1691465</v>
      </c>
      <c r="N165" s="108">
        <v>1437745.25</v>
      </c>
      <c r="O165" s="55"/>
    </row>
    <row r="166" spans="1:15" ht="71.400000000000006" x14ac:dyDescent="0.3">
      <c r="A166" s="109">
        <v>163</v>
      </c>
      <c r="B166" s="50" t="s">
        <v>2083</v>
      </c>
      <c r="C166" s="50" t="s">
        <v>2084</v>
      </c>
      <c r="D166" s="50" t="s">
        <v>2085</v>
      </c>
      <c r="E166" s="50" t="s">
        <v>1080</v>
      </c>
      <c r="F166" s="50" t="s">
        <v>378</v>
      </c>
      <c r="G166" s="50" t="s">
        <v>379</v>
      </c>
      <c r="H166" s="50" t="s">
        <v>2086</v>
      </c>
      <c r="I166" s="51">
        <v>41640</v>
      </c>
      <c r="J166" s="51">
        <v>43312</v>
      </c>
      <c r="K166" s="50" t="s">
        <v>2474</v>
      </c>
      <c r="L166" s="52">
        <v>1327474</v>
      </c>
      <c r="M166" s="52">
        <v>1326674.5</v>
      </c>
      <c r="N166" s="108">
        <v>1127673.32</v>
      </c>
      <c r="O166" s="55"/>
    </row>
    <row r="167" spans="1:15" ht="61.2" x14ac:dyDescent="0.3">
      <c r="A167" s="109">
        <v>164</v>
      </c>
      <c r="B167" s="50" t="s">
        <v>2087</v>
      </c>
      <c r="C167" s="50" t="s">
        <v>2088</v>
      </c>
      <c r="D167" s="50" t="s">
        <v>2089</v>
      </c>
      <c r="E167" s="50" t="s">
        <v>1062</v>
      </c>
      <c r="F167" s="50" t="s">
        <v>245</v>
      </c>
      <c r="G167" s="50" t="s">
        <v>2090</v>
      </c>
      <c r="H167" s="50" t="s">
        <v>2091</v>
      </c>
      <c r="I167" s="51">
        <v>41640</v>
      </c>
      <c r="J167" s="51">
        <v>43769</v>
      </c>
      <c r="K167" s="50" t="s">
        <v>2092</v>
      </c>
      <c r="L167" s="52">
        <v>7000000</v>
      </c>
      <c r="M167" s="52">
        <v>7000000</v>
      </c>
      <c r="N167" s="108">
        <v>5950000</v>
      </c>
      <c r="O167" s="55"/>
    </row>
    <row r="168" spans="1:15" ht="158.25" customHeight="1" x14ac:dyDescent="0.3">
      <c r="A168" s="109">
        <v>165</v>
      </c>
      <c r="B168" s="50" t="s">
        <v>2093</v>
      </c>
      <c r="C168" s="50" t="s">
        <v>2094</v>
      </c>
      <c r="D168" s="50" t="s">
        <v>2095</v>
      </c>
      <c r="E168" s="50" t="s">
        <v>1045</v>
      </c>
      <c r="F168" s="50" t="s">
        <v>410</v>
      </c>
      <c r="G168" s="50" t="s">
        <v>411</v>
      </c>
      <c r="H168" s="50" t="s">
        <v>2096</v>
      </c>
      <c r="I168" s="51">
        <v>41640</v>
      </c>
      <c r="J168" s="51">
        <v>43404</v>
      </c>
      <c r="K168" s="50" t="s">
        <v>2097</v>
      </c>
      <c r="L168" s="52">
        <v>5191355.1900000004</v>
      </c>
      <c r="M168" s="52">
        <v>5191355.1900000004</v>
      </c>
      <c r="N168" s="108">
        <v>4412651.91</v>
      </c>
      <c r="O168" s="55"/>
    </row>
    <row r="169" spans="1:15" ht="124.5" customHeight="1" x14ac:dyDescent="0.3">
      <c r="A169" s="109">
        <v>166</v>
      </c>
      <c r="B169" s="50" t="s">
        <v>2098</v>
      </c>
      <c r="C169" s="50" t="s">
        <v>2099</v>
      </c>
      <c r="D169" s="50" t="s">
        <v>2100</v>
      </c>
      <c r="E169" s="50" t="s">
        <v>1070</v>
      </c>
      <c r="F169" s="50" t="s">
        <v>2101</v>
      </c>
      <c r="G169" s="50" t="s">
        <v>2102</v>
      </c>
      <c r="H169" s="50" t="s">
        <v>2103</v>
      </c>
      <c r="I169" s="51">
        <v>41640</v>
      </c>
      <c r="J169" s="51">
        <v>43404</v>
      </c>
      <c r="K169" s="50" t="s">
        <v>2104</v>
      </c>
      <c r="L169" s="52">
        <v>4251839.5</v>
      </c>
      <c r="M169" s="52">
        <v>4251839.5</v>
      </c>
      <c r="N169" s="108">
        <v>3614063.57</v>
      </c>
      <c r="O169" s="55"/>
    </row>
    <row r="170" spans="1:15" ht="132.6" x14ac:dyDescent="0.3">
      <c r="A170" s="109">
        <v>167</v>
      </c>
      <c r="B170" s="50" t="s">
        <v>2105</v>
      </c>
      <c r="C170" s="50" t="s">
        <v>2106</v>
      </c>
      <c r="D170" s="50" t="s">
        <v>1133</v>
      </c>
      <c r="E170" s="50" t="s">
        <v>1073</v>
      </c>
      <c r="F170" s="50" t="s">
        <v>184</v>
      </c>
      <c r="G170" s="50" t="s">
        <v>185</v>
      </c>
      <c r="H170" s="50" t="s">
        <v>186</v>
      </c>
      <c r="I170" s="51">
        <v>41640</v>
      </c>
      <c r="J170" s="51">
        <v>43555</v>
      </c>
      <c r="K170" s="50" t="s">
        <v>2107</v>
      </c>
      <c r="L170" s="52">
        <v>3067757.75</v>
      </c>
      <c r="M170" s="52">
        <v>2992034.75</v>
      </c>
      <c r="N170" s="108">
        <v>2543229.5299999998</v>
      </c>
      <c r="O170" s="55"/>
    </row>
    <row r="171" spans="1:15" ht="171" customHeight="1" x14ac:dyDescent="0.3">
      <c r="A171" s="109">
        <v>168</v>
      </c>
      <c r="B171" s="50" t="s">
        <v>2108</v>
      </c>
      <c r="C171" s="50" t="s">
        <v>2109</v>
      </c>
      <c r="D171" s="50" t="s">
        <v>2110</v>
      </c>
      <c r="E171" s="50" t="s">
        <v>1059</v>
      </c>
      <c r="F171" s="50" t="s">
        <v>1272</v>
      </c>
      <c r="G171" s="50" t="s">
        <v>1273</v>
      </c>
      <c r="H171" s="50" t="s">
        <v>1317</v>
      </c>
      <c r="I171" s="51">
        <v>41640</v>
      </c>
      <c r="J171" s="51">
        <v>43190</v>
      </c>
      <c r="K171" s="50" t="s">
        <v>2111</v>
      </c>
      <c r="L171" s="52">
        <v>3004500</v>
      </c>
      <c r="M171" s="52">
        <v>3000000</v>
      </c>
      <c r="N171" s="108">
        <v>2400000</v>
      </c>
      <c r="O171" s="55"/>
    </row>
    <row r="172" spans="1:15" ht="51" x14ac:dyDescent="0.3">
      <c r="A172" s="109">
        <v>169</v>
      </c>
      <c r="B172" s="50" t="s">
        <v>2112</v>
      </c>
      <c r="C172" s="50" t="s">
        <v>2113</v>
      </c>
      <c r="D172" s="50" t="s">
        <v>2114</v>
      </c>
      <c r="E172" s="50" t="s">
        <v>1078</v>
      </c>
      <c r="F172" s="50" t="s">
        <v>548</v>
      </c>
      <c r="G172" s="50" t="s">
        <v>549</v>
      </c>
      <c r="H172" s="50" t="s">
        <v>2115</v>
      </c>
      <c r="I172" s="51">
        <v>41640</v>
      </c>
      <c r="J172" s="51">
        <v>43281</v>
      </c>
      <c r="K172" s="50" t="s">
        <v>2116</v>
      </c>
      <c r="L172" s="52">
        <v>1704300</v>
      </c>
      <c r="M172" s="52">
        <v>1703685</v>
      </c>
      <c r="N172" s="108">
        <v>1448132.25</v>
      </c>
      <c r="O172" s="55"/>
    </row>
    <row r="173" spans="1:15" ht="61.2" x14ac:dyDescent="0.3">
      <c r="A173" s="109">
        <v>170</v>
      </c>
      <c r="B173" s="50" t="s">
        <v>2117</v>
      </c>
      <c r="C173" s="50" t="s">
        <v>2118</v>
      </c>
      <c r="D173" s="50" t="s">
        <v>2119</v>
      </c>
      <c r="E173" s="50" t="s">
        <v>1129</v>
      </c>
      <c r="F173" s="50" t="s">
        <v>316</v>
      </c>
      <c r="G173" s="50" t="s">
        <v>317</v>
      </c>
      <c r="H173" s="50" t="s">
        <v>2120</v>
      </c>
      <c r="I173" s="51">
        <v>41640</v>
      </c>
      <c r="J173" s="51">
        <v>43373</v>
      </c>
      <c r="K173" s="50" t="s">
        <v>2121</v>
      </c>
      <c r="L173" s="52">
        <v>4426733.9400000004</v>
      </c>
      <c r="M173" s="52">
        <v>4411110.9400000004</v>
      </c>
      <c r="N173" s="108">
        <v>3749444.29</v>
      </c>
      <c r="O173" s="55"/>
    </row>
    <row r="174" spans="1:15" ht="90" customHeight="1" x14ac:dyDescent="0.3">
      <c r="A174" s="109">
        <v>171</v>
      </c>
      <c r="B174" s="50" t="s">
        <v>2122</v>
      </c>
      <c r="C174" s="50" t="s">
        <v>2123</v>
      </c>
      <c r="D174" s="50" t="s">
        <v>1149</v>
      </c>
      <c r="E174" s="50" t="s">
        <v>1078</v>
      </c>
      <c r="F174" s="50" t="s">
        <v>218</v>
      </c>
      <c r="G174" s="50" t="s">
        <v>219</v>
      </c>
      <c r="H174" s="50" t="s">
        <v>220</v>
      </c>
      <c r="I174" s="51">
        <v>41640</v>
      </c>
      <c r="J174" s="51">
        <v>43404</v>
      </c>
      <c r="K174" s="50" t="s">
        <v>2124</v>
      </c>
      <c r="L174" s="52">
        <v>2335984</v>
      </c>
      <c r="M174" s="52">
        <v>2335984</v>
      </c>
      <c r="N174" s="108">
        <v>1985586.4</v>
      </c>
      <c r="O174" s="55"/>
    </row>
    <row r="175" spans="1:15" ht="159" customHeight="1" x14ac:dyDescent="0.3">
      <c r="A175" s="109">
        <v>172</v>
      </c>
      <c r="B175" s="50" t="s">
        <v>2125</v>
      </c>
      <c r="C175" s="50" t="s">
        <v>2126</v>
      </c>
      <c r="D175" s="50" t="s">
        <v>2127</v>
      </c>
      <c r="E175" s="50" t="s">
        <v>1083</v>
      </c>
      <c r="F175" s="50" t="s">
        <v>596</v>
      </c>
      <c r="G175" s="50" t="s">
        <v>597</v>
      </c>
      <c r="H175" s="50" t="s">
        <v>2128</v>
      </c>
      <c r="I175" s="51">
        <v>41640</v>
      </c>
      <c r="J175" s="51">
        <v>43465</v>
      </c>
      <c r="K175" s="50" t="s">
        <v>2129</v>
      </c>
      <c r="L175" s="52">
        <v>3719186.65</v>
      </c>
      <c r="M175" s="52">
        <v>3712052.65</v>
      </c>
      <c r="N175" s="108">
        <v>3155244.75</v>
      </c>
      <c r="O175" s="55"/>
    </row>
    <row r="176" spans="1:15" ht="51" x14ac:dyDescent="0.3">
      <c r="A176" s="109">
        <v>173</v>
      </c>
      <c r="B176" s="50" t="s">
        <v>1540</v>
      </c>
      <c r="C176" s="50" t="s">
        <v>1541</v>
      </c>
      <c r="D176" s="50" t="s">
        <v>1542</v>
      </c>
      <c r="E176" s="50" t="s">
        <v>1051</v>
      </c>
      <c r="F176" s="50" t="s">
        <v>348</v>
      </c>
      <c r="G176" s="50" t="s">
        <v>349</v>
      </c>
      <c r="H176" s="50" t="s">
        <v>2130</v>
      </c>
      <c r="I176" s="51">
        <v>41640</v>
      </c>
      <c r="J176" s="51">
        <v>43404</v>
      </c>
      <c r="K176" s="50" t="s">
        <v>1543</v>
      </c>
      <c r="L176" s="52">
        <v>11983102</v>
      </c>
      <c r="M176" s="52">
        <v>10000000</v>
      </c>
      <c r="N176" s="108">
        <v>8500000</v>
      </c>
      <c r="O176" s="55"/>
    </row>
    <row r="177" spans="1:15" ht="96" customHeight="1" x14ac:dyDescent="0.3">
      <c r="A177" s="109">
        <v>174</v>
      </c>
      <c r="B177" s="50" t="s">
        <v>2131</v>
      </c>
      <c r="C177" s="50" t="s">
        <v>1361</v>
      </c>
      <c r="D177" s="50" t="s">
        <v>1362</v>
      </c>
      <c r="E177" s="50" t="s">
        <v>1056</v>
      </c>
      <c r="F177" s="50" t="s">
        <v>1363</v>
      </c>
      <c r="G177" s="50" t="s">
        <v>1364</v>
      </c>
      <c r="H177" s="50" t="s">
        <v>1365</v>
      </c>
      <c r="I177" s="51">
        <v>41640</v>
      </c>
      <c r="J177" s="51">
        <v>43008</v>
      </c>
      <c r="K177" s="50" t="s">
        <v>1313</v>
      </c>
      <c r="L177" s="52">
        <v>1283831</v>
      </c>
      <c r="M177" s="52">
        <v>1000000</v>
      </c>
      <c r="N177" s="108">
        <v>850000</v>
      </c>
      <c r="O177" s="55"/>
    </row>
    <row r="178" spans="1:15" ht="40.799999999999997" x14ac:dyDescent="0.3">
      <c r="A178" s="109">
        <v>175</v>
      </c>
      <c r="B178" s="50" t="s">
        <v>2132</v>
      </c>
      <c r="C178" s="50" t="s">
        <v>1382</v>
      </c>
      <c r="D178" s="50" t="s">
        <v>1383</v>
      </c>
      <c r="E178" s="50" t="s">
        <v>1089</v>
      </c>
      <c r="F178" s="50" t="s">
        <v>1384</v>
      </c>
      <c r="G178" s="50" t="s">
        <v>1385</v>
      </c>
      <c r="H178" s="50" t="s">
        <v>1386</v>
      </c>
      <c r="I178" s="51">
        <v>41640</v>
      </c>
      <c r="J178" s="51">
        <v>43281</v>
      </c>
      <c r="K178" s="50" t="s">
        <v>1387</v>
      </c>
      <c r="L178" s="52">
        <v>1064775.77</v>
      </c>
      <c r="M178" s="52">
        <v>979726.72</v>
      </c>
      <c r="N178" s="108">
        <v>832767.71</v>
      </c>
      <c r="O178" s="55"/>
    </row>
    <row r="179" spans="1:15" ht="61.2" x14ac:dyDescent="0.3">
      <c r="A179" s="109">
        <v>176</v>
      </c>
      <c r="B179" s="50" t="s">
        <v>2133</v>
      </c>
      <c r="C179" s="50" t="s">
        <v>2134</v>
      </c>
      <c r="D179" s="50" t="s">
        <v>2135</v>
      </c>
      <c r="E179" s="50" t="s">
        <v>1062</v>
      </c>
      <c r="F179" s="50" t="s">
        <v>245</v>
      </c>
      <c r="G179" s="50" t="s">
        <v>900</v>
      </c>
      <c r="H179" s="50" t="s">
        <v>2136</v>
      </c>
      <c r="I179" s="51">
        <v>41640</v>
      </c>
      <c r="J179" s="51">
        <v>43465</v>
      </c>
      <c r="K179" s="50" t="s">
        <v>2137</v>
      </c>
      <c r="L179" s="52">
        <v>8085000</v>
      </c>
      <c r="M179" s="52">
        <v>8085000</v>
      </c>
      <c r="N179" s="108">
        <v>6872250</v>
      </c>
      <c r="O179" s="55"/>
    </row>
    <row r="180" spans="1:15" ht="122.4" x14ac:dyDescent="0.3">
      <c r="A180" s="109">
        <v>177</v>
      </c>
      <c r="B180" s="50" t="s">
        <v>2138</v>
      </c>
      <c r="C180" s="50" t="s">
        <v>2139</v>
      </c>
      <c r="D180" s="50" t="s">
        <v>2140</v>
      </c>
      <c r="E180" s="50" t="s">
        <v>1089</v>
      </c>
      <c r="F180" s="50" t="s">
        <v>2141</v>
      </c>
      <c r="G180" s="50" t="s">
        <v>2142</v>
      </c>
      <c r="H180" s="50" t="s">
        <v>2143</v>
      </c>
      <c r="I180" s="51">
        <v>41640</v>
      </c>
      <c r="J180" s="51">
        <v>43465</v>
      </c>
      <c r="K180" s="50" t="s">
        <v>2144</v>
      </c>
      <c r="L180" s="52">
        <v>5852821.9800000004</v>
      </c>
      <c r="M180" s="52">
        <v>4301438.4000000004</v>
      </c>
      <c r="N180" s="108">
        <v>3656222.64</v>
      </c>
      <c r="O180" s="55"/>
    </row>
    <row r="181" spans="1:15" ht="112.2" x14ac:dyDescent="0.3">
      <c r="A181" s="109">
        <v>178</v>
      </c>
      <c r="B181" s="50" t="s">
        <v>2145</v>
      </c>
      <c r="C181" s="50" t="s">
        <v>2146</v>
      </c>
      <c r="D181" s="50" t="s">
        <v>2147</v>
      </c>
      <c r="E181" s="50" t="s">
        <v>1078</v>
      </c>
      <c r="F181" s="50" t="s">
        <v>498</v>
      </c>
      <c r="G181" s="50" t="s">
        <v>499</v>
      </c>
      <c r="H181" s="50" t="s">
        <v>2148</v>
      </c>
      <c r="I181" s="51">
        <v>41640</v>
      </c>
      <c r="J181" s="51">
        <v>43465</v>
      </c>
      <c r="K181" s="50" t="s">
        <v>2149</v>
      </c>
      <c r="L181" s="52">
        <v>1161238.67</v>
      </c>
      <c r="M181" s="52">
        <v>1161238.67</v>
      </c>
      <c r="N181" s="108">
        <v>987052.86</v>
      </c>
      <c r="O181" s="55"/>
    </row>
    <row r="182" spans="1:15" ht="74.25" customHeight="1" x14ac:dyDescent="0.3">
      <c r="A182" s="109">
        <v>179</v>
      </c>
      <c r="B182" s="50" t="s">
        <v>2736</v>
      </c>
      <c r="C182" s="50" t="s">
        <v>2737</v>
      </c>
      <c r="D182" s="50" t="s">
        <v>2738</v>
      </c>
      <c r="E182" s="50" t="s">
        <v>1073</v>
      </c>
      <c r="F182" s="50" t="s">
        <v>819</v>
      </c>
      <c r="G182" s="50" t="s">
        <v>2739</v>
      </c>
      <c r="H182" s="50" t="s">
        <v>2754</v>
      </c>
      <c r="I182" s="51">
        <v>41640</v>
      </c>
      <c r="J182" s="51">
        <v>43281</v>
      </c>
      <c r="K182" s="50" t="s">
        <v>2753</v>
      </c>
      <c r="L182" s="52">
        <v>22800701.02</v>
      </c>
      <c r="M182" s="52">
        <v>9999989.9800000004</v>
      </c>
      <c r="N182" s="108">
        <v>8499991.4800000004</v>
      </c>
      <c r="O182" s="55"/>
    </row>
    <row r="183" spans="1:15" ht="144.75" customHeight="1" x14ac:dyDescent="0.3">
      <c r="A183" s="109">
        <v>180</v>
      </c>
      <c r="B183" s="319" t="s">
        <v>2150</v>
      </c>
      <c r="C183" s="319" t="s">
        <v>2151</v>
      </c>
      <c r="D183" s="319" t="s">
        <v>2152</v>
      </c>
      <c r="E183" s="319" t="s">
        <v>2153</v>
      </c>
      <c r="F183" s="319" t="s">
        <v>482</v>
      </c>
      <c r="G183" s="319" t="s">
        <v>2154</v>
      </c>
      <c r="H183" s="319" t="s">
        <v>2155</v>
      </c>
      <c r="I183" s="320">
        <v>41640</v>
      </c>
      <c r="J183" s="320">
        <v>43465</v>
      </c>
      <c r="K183" s="319" t="s">
        <v>2156</v>
      </c>
      <c r="L183" s="321">
        <v>6006934.54</v>
      </c>
      <c r="M183" s="321">
        <v>4000000</v>
      </c>
      <c r="N183" s="322">
        <v>3400000</v>
      </c>
      <c r="O183" s="55"/>
    </row>
    <row r="184" spans="1:15" ht="144.75" customHeight="1" x14ac:dyDescent="0.3">
      <c r="A184" s="109">
        <v>181</v>
      </c>
      <c r="B184" s="319" t="s">
        <v>2740</v>
      </c>
      <c r="C184" s="319" t="s">
        <v>2741</v>
      </c>
      <c r="D184" s="319" t="s">
        <v>2742</v>
      </c>
      <c r="E184" s="319" t="s">
        <v>1127</v>
      </c>
      <c r="F184" s="319" t="s">
        <v>2743</v>
      </c>
      <c r="G184" s="319" t="s">
        <v>2744</v>
      </c>
      <c r="H184" s="319" t="s">
        <v>2745</v>
      </c>
      <c r="I184" s="320">
        <v>41640</v>
      </c>
      <c r="J184" s="320">
        <v>43373</v>
      </c>
      <c r="K184" s="319" t="s">
        <v>1313</v>
      </c>
      <c r="L184" s="321">
        <v>2044196.04</v>
      </c>
      <c r="M184" s="321">
        <v>1000000</v>
      </c>
      <c r="N184" s="322">
        <v>850000</v>
      </c>
      <c r="O184" s="55"/>
    </row>
    <row r="185" spans="1:15" ht="318" customHeight="1" x14ac:dyDescent="0.3">
      <c r="A185" s="109">
        <v>182</v>
      </c>
      <c r="B185" s="319" t="s">
        <v>3233</v>
      </c>
      <c r="C185" s="319" t="s">
        <v>3234</v>
      </c>
      <c r="D185" s="319" t="s">
        <v>1714</v>
      </c>
      <c r="E185" s="319" t="s">
        <v>1059</v>
      </c>
      <c r="F185" s="319" t="s">
        <v>76</v>
      </c>
      <c r="G185" s="319" t="s">
        <v>275</v>
      </c>
      <c r="H185" s="319" t="s">
        <v>1187</v>
      </c>
      <c r="I185" s="320">
        <v>41640</v>
      </c>
      <c r="J185" s="320">
        <v>43646</v>
      </c>
      <c r="K185" s="319" t="s">
        <v>3235</v>
      </c>
      <c r="L185" s="321">
        <v>23401247.609999999</v>
      </c>
      <c r="M185" s="321">
        <v>22071000</v>
      </c>
      <c r="N185" s="322">
        <v>18539640</v>
      </c>
      <c r="O185" s="55"/>
    </row>
    <row r="186" spans="1:15" ht="96.75" customHeight="1" x14ac:dyDescent="0.3">
      <c r="A186" s="109">
        <v>183</v>
      </c>
      <c r="B186" s="319" t="s">
        <v>2157</v>
      </c>
      <c r="C186" s="319" t="s">
        <v>1189</v>
      </c>
      <c r="D186" s="319" t="s">
        <v>1190</v>
      </c>
      <c r="E186" s="319" t="s">
        <v>1073</v>
      </c>
      <c r="F186" s="319" t="s">
        <v>874</v>
      </c>
      <c r="G186" s="319" t="s">
        <v>875</v>
      </c>
      <c r="H186" s="319" t="s">
        <v>1191</v>
      </c>
      <c r="I186" s="320">
        <v>41640</v>
      </c>
      <c r="J186" s="320">
        <v>43373</v>
      </c>
      <c r="K186" s="319" t="s">
        <v>1192</v>
      </c>
      <c r="L186" s="321">
        <v>49629000</v>
      </c>
      <c r="M186" s="321">
        <v>44426000</v>
      </c>
      <c r="N186" s="322">
        <v>37762100</v>
      </c>
      <c r="O186" s="55"/>
    </row>
    <row r="187" spans="1:15" ht="142.80000000000001" x14ac:dyDescent="0.3">
      <c r="A187" s="109">
        <v>184</v>
      </c>
      <c r="B187" s="319" t="s">
        <v>2158</v>
      </c>
      <c r="C187" s="319" t="s">
        <v>2159</v>
      </c>
      <c r="D187" s="319" t="s">
        <v>1047</v>
      </c>
      <c r="E187" s="319" t="s">
        <v>1045</v>
      </c>
      <c r="F187" s="319" t="s">
        <v>45</v>
      </c>
      <c r="G187" s="319" t="s">
        <v>46</v>
      </c>
      <c r="H187" s="319" t="s">
        <v>47</v>
      </c>
      <c r="I187" s="320">
        <v>41640</v>
      </c>
      <c r="J187" s="320">
        <v>43496</v>
      </c>
      <c r="K187" s="319" t="s">
        <v>2475</v>
      </c>
      <c r="L187" s="321">
        <v>10967345.65</v>
      </c>
      <c r="M187" s="321">
        <v>10957345.65</v>
      </c>
      <c r="N187" s="322">
        <v>9313743.8000000007</v>
      </c>
      <c r="O187" s="55"/>
    </row>
    <row r="188" spans="1:15" ht="135" customHeight="1" x14ac:dyDescent="0.3">
      <c r="A188" s="109">
        <v>185</v>
      </c>
      <c r="B188" s="319" t="s">
        <v>2160</v>
      </c>
      <c r="C188" s="319" t="s">
        <v>2161</v>
      </c>
      <c r="D188" s="319" t="s">
        <v>2162</v>
      </c>
      <c r="E188" s="319" t="s">
        <v>1073</v>
      </c>
      <c r="F188" s="319" t="s">
        <v>819</v>
      </c>
      <c r="G188" s="319" t="s">
        <v>820</v>
      </c>
      <c r="H188" s="319" t="s">
        <v>2163</v>
      </c>
      <c r="I188" s="320">
        <v>41640</v>
      </c>
      <c r="J188" s="320">
        <v>43830</v>
      </c>
      <c r="K188" s="319" t="s">
        <v>2164</v>
      </c>
      <c r="L188" s="321">
        <v>15000000</v>
      </c>
      <c r="M188" s="321">
        <v>15000000</v>
      </c>
      <c r="N188" s="322">
        <v>12750000</v>
      </c>
      <c r="O188" s="55"/>
    </row>
    <row r="189" spans="1:15" ht="144.75" customHeight="1" x14ac:dyDescent="0.3">
      <c r="A189" s="109">
        <v>186</v>
      </c>
      <c r="B189" s="319" t="s">
        <v>2165</v>
      </c>
      <c r="C189" s="319" t="s">
        <v>2166</v>
      </c>
      <c r="D189" s="319" t="s">
        <v>1302</v>
      </c>
      <c r="E189" s="319" t="s">
        <v>1083</v>
      </c>
      <c r="F189" s="319" t="s">
        <v>285</v>
      </c>
      <c r="G189" s="319" t="s">
        <v>286</v>
      </c>
      <c r="H189" s="319" t="s">
        <v>1326</v>
      </c>
      <c r="I189" s="320">
        <v>41640</v>
      </c>
      <c r="J189" s="320">
        <v>43312</v>
      </c>
      <c r="K189" s="319" t="s">
        <v>2167</v>
      </c>
      <c r="L189" s="321">
        <v>2800000</v>
      </c>
      <c r="M189" s="321">
        <v>2800000</v>
      </c>
      <c r="N189" s="322">
        <v>2380000</v>
      </c>
      <c r="O189" s="55"/>
    </row>
    <row r="190" spans="1:15" ht="51" x14ac:dyDescent="0.3">
      <c r="A190" s="109">
        <v>187</v>
      </c>
      <c r="B190" s="319" t="s">
        <v>1551</v>
      </c>
      <c r="C190" s="319" t="s">
        <v>1552</v>
      </c>
      <c r="D190" s="319" t="s">
        <v>1553</v>
      </c>
      <c r="E190" s="319" t="s">
        <v>1059</v>
      </c>
      <c r="F190" s="319" t="s">
        <v>76</v>
      </c>
      <c r="G190" s="319" t="s">
        <v>824</v>
      </c>
      <c r="H190" s="319" t="s">
        <v>1582</v>
      </c>
      <c r="I190" s="320">
        <v>41640</v>
      </c>
      <c r="J190" s="320">
        <v>43891</v>
      </c>
      <c r="K190" s="319" t="s">
        <v>1592</v>
      </c>
      <c r="L190" s="321">
        <v>10432419.65</v>
      </c>
      <c r="M190" s="321">
        <v>10432419.65</v>
      </c>
      <c r="N190" s="322">
        <v>8345935.7199999997</v>
      </c>
      <c r="O190" s="55"/>
    </row>
    <row r="191" spans="1:15" ht="104.25" customHeight="1" x14ac:dyDescent="0.3">
      <c r="A191" s="109">
        <v>188</v>
      </c>
      <c r="B191" s="319" t="s">
        <v>1554</v>
      </c>
      <c r="C191" s="319" t="s">
        <v>1555</v>
      </c>
      <c r="D191" s="319" t="s">
        <v>1556</v>
      </c>
      <c r="E191" s="319" t="s">
        <v>1129</v>
      </c>
      <c r="F191" s="319" t="s">
        <v>170</v>
      </c>
      <c r="G191" s="319" t="s">
        <v>987</v>
      </c>
      <c r="H191" s="319" t="s">
        <v>1583</v>
      </c>
      <c r="I191" s="320">
        <v>41640</v>
      </c>
      <c r="J191" s="320">
        <v>43465</v>
      </c>
      <c r="K191" s="319" t="s">
        <v>1585</v>
      </c>
      <c r="L191" s="321">
        <v>14667621.279999999</v>
      </c>
      <c r="M191" s="321">
        <v>12712393.699999999</v>
      </c>
      <c r="N191" s="322">
        <v>10805534.640000001</v>
      </c>
      <c r="O191" s="55"/>
    </row>
    <row r="192" spans="1:15" ht="112.2" x14ac:dyDescent="0.3">
      <c r="A192" s="109">
        <v>189</v>
      </c>
      <c r="B192" s="319" t="s">
        <v>2168</v>
      </c>
      <c r="C192" s="319" t="s">
        <v>2169</v>
      </c>
      <c r="D192" s="319" t="s">
        <v>1369</v>
      </c>
      <c r="E192" s="319" t="s">
        <v>1070</v>
      </c>
      <c r="F192" s="319" t="s">
        <v>174</v>
      </c>
      <c r="G192" s="319" t="s">
        <v>974</v>
      </c>
      <c r="H192" s="319" t="s">
        <v>1370</v>
      </c>
      <c r="I192" s="320">
        <v>41640</v>
      </c>
      <c r="J192" s="320">
        <v>43861</v>
      </c>
      <c r="K192" s="319" t="s">
        <v>2476</v>
      </c>
      <c r="L192" s="321">
        <v>8150516.9299999997</v>
      </c>
      <c r="M192" s="321">
        <v>8150516.9299999997</v>
      </c>
      <c r="N192" s="322">
        <v>6927939.3899999997</v>
      </c>
      <c r="O192" s="55"/>
    </row>
    <row r="193" spans="1:15" ht="117.75" customHeight="1" x14ac:dyDescent="0.3">
      <c r="A193" s="109">
        <v>190</v>
      </c>
      <c r="B193" s="319" t="s">
        <v>2170</v>
      </c>
      <c r="C193" s="319" t="s">
        <v>2171</v>
      </c>
      <c r="D193" s="319" t="s">
        <v>2172</v>
      </c>
      <c r="E193" s="319" t="s">
        <v>1080</v>
      </c>
      <c r="F193" s="319" t="s">
        <v>157</v>
      </c>
      <c r="G193" s="319" t="s">
        <v>2173</v>
      </c>
      <c r="H193" s="319" t="s">
        <v>2174</v>
      </c>
      <c r="I193" s="320">
        <v>41640</v>
      </c>
      <c r="J193" s="320">
        <v>43282</v>
      </c>
      <c r="K193" s="319" t="s">
        <v>2477</v>
      </c>
      <c r="L193" s="321">
        <v>6671500</v>
      </c>
      <c r="M193" s="321">
        <v>5033852.95</v>
      </c>
      <c r="N193" s="322">
        <v>4278775</v>
      </c>
      <c r="O193" s="55"/>
    </row>
    <row r="194" spans="1:15" ht="112.2" x14ac:dyDescent="0.3">
      <c r="A194" s="109">
        <v>191</v>
      </c>
      <c r="B194" s="319" t="s">
        <v>2175</v>
      </c>
      <c r="C194" s="319" t="s">
        <v>2176</v>
      </c>
      <c r="D194" s="319" t="s">
        <v>2172</v>
      </c>
      <c r="E194" s="319" t="s">
        <v>1080</v>
      </c>
      <c r="F194" s="319" t="s">
        <v>157</v>
      </c>
      <c r="G194" s="319" t="s">
        <v>2173</v>
      </c>
      <c r="H194" s="319" t="s">
        <v>2174</v>
      </c>
      <c r="I194" s="320">
        <v>41640</v>
      </c>
      <c r="J194" s="320">
        <v>43281</v>
      </c>
      <c r="K194" s="319" t="s">
        <v>2177</v>
      </c>
      <c r="L194" s="321">
        <v>3540000</v>
      </c>
      <c r="M194" s="321">
        <v>3520000</v>
      </c>
      <c r="N194" s="322">
        <v>2992000</v>
      </c>
      <c r="O194" s="55"/>
    </row>
    <row r="195" spans="1:15" ht="84" customHeight="1" x14ac:dyDescent="0.3">
      <c r="A195" s="109">
        <v>192</v>
      </c>
      <c r="B195" s="319" t="s">
        <v>2178</v>
      </c>
      <c r="C195" s="319" t="s">
        <v>2179</v>
      </c>
      <c r="D195" s="319" t="s">
        <v>1357</v>
      </c>
      <c r="E195" s="319" t="s">
        <v>1062</v>
      </c>
      <c r="F195" s="319" t="s">
        <v>245</v>
      </c>
      <c r="G195" s="319" t="s">
        <v>454</v>
      </c>
      <c r="H195" s="319" t="s">
        <v>1358</v>
      </c>
      <c r="I195" s="320">
        <v>41640</v>
      </c>
      <c r="J195" s="320">
        <v>43496</v>
      </c>
      <c r="K195" s="319" t="s">
        <v>2180</v>
      </c>
      <c r="L195" s="321">
        <v>13385547</v>
      </c>
      <c r="M195" s="321">
        <v>13385547</v>
      </c>
      <c r="N195" s="322">
        <v>11377714.939999999</v>
      </c>
      <c r="O195" s="55"/>
    </row>
    <row r="196" spans="1:15" ht="256.5" customHeight="1" x14ac:dyDescent="0.3">
      <c r="A196" s="109">
        <v>193</v>
      </c>
      <c r="B196" s="319" t="s">
        <v>2181</v>
      </c>
      <c r="C196" s="319" t="s">
        <v>2182</v>
      </c>
      <c r="D196" s="319" t="s">
        <v>2183</v>
      </c>
      <c r="E196" s="319" t="s">
        <v>1062</v>
      </c>
      <c r="F196" s="319" t="s">
        <v>245</v>
      </c>
      <c r="G196" s="319" t="s">
        <v>1003</v>
      </c>
      <c r="H196" s="319" t="s">
        <v>2184</v>
      </c>
      <c r="I196" s="320">
        <v>41640</v>
      </c>
      <c r="J196" s="320">
        <v>43465</v>
      </c>
      <c r="K196" s="319" t="s">
        <v>2478</v>
      </c>
      <c r="L196" s="321">
        <v>13832561.07</v>
      </c>
      <c r="M196" s="321">
        <v>13832561.07</v>
      </c>
      <c r="N196" s="322">
        <v>11757676.91</v>
      </c>
      <c r="O196" s="55"/>
    </row>
    <row r="197" spans="1:15" ht="265.2" x14ac:dyDescent="0.3">
      <c r="A197" s="109">
        <v>194</v>
      </c>
      <c r="B197" s="319" t="s">
        <v>2185</v>
      </c>
      <c r="C197" s="319" t="s">
        <v>2186</v>
      </c>
      <c r="D197" s="319" t="s">
        <v>1542</v>
      </c>
      <c r="E197" s="319" t="s">
        <v>1051</v>
      </c>
      <c r="F197" s="319" t="s">
        <v>348</v>
      </c>
      <c r="G197" s="319" t="s">
        <v>349</v>
      </c>
      <c r="H197" s="319" t="s">
        <v>2130</v>
      </c>
      <c r="I197" s="320">
        <v>41640</v>
      </c>
      <c r="J197" s="320">
        <v>43373</v>
      </c>
      <c r="K197" s="319" t="s">
        <v>2187</v>
      </c>
      <c r="L197" s="321">
        <v>4456882.28</v>
      </c>
      <c r="M197" s="321">
        <v>4401095.28</v>
      </c>
      <c r="N197" s="322">
        <v>3740930.98</v>
      </c>
      <c r="O197" s="55"/>
    </row>
    <row r="198" spans="1:15" ht="112.2" x14ac:dyDescent="0.3">
      <c r="A198" s="109">
        <v>195</v>
      </c>
      <c r="B198" s="319" t="s">
        <v>2188</v>
      </c>
      <c r="C198" s="319" t="s">
        <v>2189</v>
      </c>
      <c r="D198" s="319" t="s">
        <v>1349</v>
      </c>
      <c r="E198" s="319" t="s">
        <v>1070</v>
      </c>
      <c r="F198" s="319" t="s">
        <v>174</v>
      </c>
      <c r="G198" s="319" t="s">
        <v>889</v>
      </c>
      <c r="H198" s="319" t="s">
        <v>1725</v>
      </c>
      <c r="I198" s="320">
        <v>41640</v>
      </c>
      <c r="J198" s="320">
        <v>43555</v>
      </c>
      <c r="K198" s="319" t="s">
        <v>2190</v>
      </c>
      <c r="L198" s="321">
        <v>14477782</v>
      </c>
      <c r="M198" s="321">
        <v>14476552</v>
      </c>
      <c r="N198" s="322">
        <v>12305069.199999999</v>
      </c>
      <c r="O198" s="55"/>
    </row>
    <row r="199" spans="1:15" ht="85.5" customHeight="1" x14ac:dyDescent="0.3">
      <c r="A199" s="109">
        <v>196</v>
      </c>
      <c r="B199" s="319" t="s">
        <v>2191</v>
      </c>
      <c r="C199" s="319" t="s">
        <v>2192</v>
      </c>
      <c r="D199" s="319" t="s">
        <v>1181</v>
      </c>
      <c r="E199" s="319" t="s">
        <v>1043</v>
      </c>
      <c r="F199" s="319" t="s">
        <v>132</v>
      </c>
      <c r="G199" s="319" t="s">
        <v>458</v>
      </c>
      <c r="H199" s="319" t="s">
        <v>1182</v>
      </c>
      <c r="I199" s="320">
        <v>41640</v>
      </c>
      <c r="J199" s="320">
        <v>43646</v>
      </c>
      <c r="K199" s="319" t="s">
        <v>2193</v>
      </c>
      <c r="L199" s="321">
        <v>14440000</v>
      </c>
      <c r="M199" s="321">
        <v>14339591.310000001</v>
      </c>
      <c r="N199" s="322">
        <v>12188652.609999999</v>
      </c>
      <c r="O199" s="55"/>
    </row>
    <row r="200" spans="1:15" ht="121.5" customHeight="1" x14ac:dyDescent="0.3">
      <c r="A200" s="109">
        <v>197</v>
      </c>
      <c r="B200" s="319" t="s">
        <v>1557</v>
      </c>
      <c r="C200" s="319" t="s">
        <v>1558</v>
      </c>
      <c r="D200" s="319" t="s">
        <v>1559</v>
      </c>
      <c r="E200" s="319" t="s">
        <v>1129</v>
      </c>
      <c r="F200" s="319" t="s">
        <v>170</v>
      </c>
      <c r="G200" s="319" t="s">
        <v>524</v>
      </c>
      <c r="H200" s="319" t="s">
        <v>1593</v>
      </c>
      <c r="I200" s="320">
        <v>41640</v>
      </c>
      <c r="J200" s="320">
        <v>43312</v>
      </c>
      <c r="K200" s="319" t="s">
        <v>1586</v>
      </c>
      <c r="L200" s="321">
        <v>15004797</v>
      </c>
      <c r="M200" s="321">
        <v>15000000</v>
      </c>
      <c r="N200" s="322">
        <v>12750000</v>
      </c>
      <c r="O200" s="55"/>
    </row>
    <row r="201" spans="1:15" ht="181.5" customHeight="1" x14ac:dyDescent="0.3">
      <c r="A201" s="109">
        <v>198</v>
      </c>
      <c r="B201" s="319" t="s">
        <v>2194</v>
      </c>
      <c r="C201" s="319" t="s">
        <v>2195</v>
      </c>
      <c r="D201" s="319" t="s">
        <v>1181</v>
      </c>
      <c r="E201" s="319" t="s">
        <v>1043</v>
      </c>
      <c r="F201" s="319" t="s">
        <v>132</v>
      </c>
      <c r="G201" s="319" t="s">
        <v>458</v>
      </c>
      <c r="H201" s="319" t="s">
        <v>1182</v>
      </c>
      <c r="I201" s="320">
        <v>41640</v>
      </c>
      <c r="J201" s="320">
        <v>43921</v>
      </c>
      <c r="K201" s="319" t="s">
        <v>2196</v>
      </c>
      <c r="L201" s="321">
        <v>15000000</v>
      </c>
      <c r="M201" s="321">
        <v>15000000</v>
      </c>
      <c r="N201" s="322">
        <v>12750000</v>
      </c>
      <c r="O201" s="55"/>
    </row>
    <row r="202" spans="1:15" ht="144.75" customHeight="1" x14ac:dyDescent="0.3">
      <c r="A202" s="109">
        <v>199</v>
      </c>
      <c r="B202" s="50" t="s">
        <v>2197</v>
      </c>
      <c r="C202" s="50" t="s">
        <v>2198</v>
      </c>
      <c r="D202" s="50" t="s">
        <v>1314</v>
      </c>
      <c r="E202" s="50" t="s">
        <v>1059</v>
      </c>
      <c r="F202" s="50" t="s">
        <v>76</v>
      </c>
      <c r="G202" s="50" t="s">
        <v>428</v>
      </c>
      <c r="H202" s="50" t="s">
        <v>1330</v>
      </c>
      <c r="I202" s="51">
        <v>41640</v>
      </c>
      <c r="J202" s="51">
        <v>43312</v>
      </c>
      <c r="K202" s="50" t="s">
        <v>2199</v>
      </c>
      <c r="L202" s="52">
        <v>1400350</v>
      </c>
      <c r="M202" s="52">
        <v>1400350</v>
      </c>
      <c r="N202" s="108">
        <v>1120280</v>
      </c>
      <c r="O202" s="55"/>
    </row>
    <row r="203" spans="1:15" ht="183.6" x14ac:dyDescent="0.3">
      <c r="A203" s="109">
        <v>200</v>
      </c>
      <c r="B203" s="50" t="s">
        <v>2200</v>
      </c>
      <c r="C203" s="50" t="s">
        <v>2201</v>
      </c>
      <c r="D203" s="50" t="s">
        <v>1379</v>
      </c>
      <c r="E203" s="50" t="s">
        <v>1073</v>
      </c>
      <c r="F203" s="50" t="s">
        <v>1033</v>
      </c>
      <c r="G203" s="50" t="s">
        <v>1380</v>
      </c>
      <c r="H203" s="50" t="s">
        <v>1381</v>
      </c>
      <c r="I203" s="51">
        <v>41640</v>
      </c>
      <c r="J203" s="51">
        <v>43343</v>
      </c>
      <c r="K203" s="50" t="s">
        <v>2202</v>
      </c>
      <c r="L203" s="52">
        <v>5549889.96</v>
      </c>
      <c r="M203" s="52">
        <v>5526791.8600000003</v>
      </c>
      <c r="N203" s="108">
        <v>4697773.08</v>
      </c>
      <c r="O203" s="55"/>
    </row>
    <row r="204" spans="1:15" ht="147" customHeight="1" x14ac:dyDescent="0.3">
      <c r="A204" s="109">
        <v>201</v>
      </c>
      <c r="B204" s="50" t="s">
        <v>2203</v>
      </c>
      <c r="C204" s="50" t="s">
        <v>2204</v>
      </c>
      <c r="D204" s="50" t="s">
        <v>1287</v>
      </c>
      <c r="E204" s="50" t="s">
        <v>1045</v>
      </c>
      <c r="F204" s="50" t="s">
        <v>45</v>
      </c>
      <c r="G204" s="50" t="s">
        <v>432</v>
      </c>
      <c r="H204" s="50" t="s">
        <v>1321</v>
      </c>
      <c r="I204" s="51">
        <v>41640</v>
      </c>
      <c r="J204" s="51">
        <v>43646</v>
      </c>
      <c r="K204" s="50" t="s">
        <v>2205</v>
      </c>
      <c r="L204" s="52">
        <v>15222454.050000001</v>
      </c>
      <c r="M204" s="52">
        <v>15000000</v>
      </c>
      <c r="N204" s="108">
        <v>12750000</v>
      </c>
      <c r="O204" s="55"/>
    </row>
    <row r="205" spans="1:15" ht="63.75" customHeight="1" x14ac:dyDescent="0.3">
      <c r="A205" s="109">
        <v>202</v>
      </c>
      <c r="B205" s="50" t="s">
        <v>2206</v>
      </c>
      <c r="C205" s="50" t="s">
        <v>2207</v>
      </c>
      <c r="D205" s="50" t="s">
        <v>104</v>
      </c>
      <c r="E205" s="50" t="s">
        <v>1059</v>
      </c>
      <c r="F205" s="50" t="s">
        <v>76</v>
      </c>
      <c r="G205" s="50" t="s">
        <v>105</v>
      </c>
      <c r="H205" s="50" t="s">
        <v>106</v>
      </c>
      <c r="I205" s="51">
        <v>41640</v>
      </c>
      <c r="J205" s="51">
        <v>43251</v>
      </c>
      <c r="K205" s="50" t="s">
        <v>2208</v>
      </c>
      <c r="L205" s="52">
        <v>8322632.8600000003</v>
      </c>
      <c r="M205" s="52">
        <v>8310132.8600000003</v>
      </c>
      <c r="N205" s="108">
        <v>6648106.2800000003</v>
      </c>
      <c r="O205" s="55"/>
    </row>
    <row r="206" spans="1:15" ht="108" customHeight="1" x14ac:dyDescent="0.3">
      <c r="A206" s="109">
        <v>203</v>
      </c>
      <c r="B206" s="50" t="s">
        <v>1560</v>
      </c>
      <c r="C206" s="50" t="s">
        <v>1388</v>
      </c>
      <c r="D206" s="50" t="s">
        <v>1389</v>
      </c>
      <c r="E206" s="50" t="s">
        <v>1059</v>
      </c>
      <c r="F206" s="50" t="s">
        <v>76</v>
      </c>
      <c r="G206" s="50" t="s">
        <v>105</v>
      </c>
      <c r="H206" s="50" t="s">
        <v>106</v>
      </c>
      <c r="I206" s="51">
        <v>41640</v>
      </c>
      <c r="J206" s="51">
        <v>43190</v>
      </c>
      <c r="K206" s="50" t="s">
        <v>1390</v>
      </c>
      <c r="L206" s="52">
        <v>3728903.77</v>
      </c>
      <c r="M206" s="52">
        <v>3716403.77</v>
      </c>
      <c r="N206" s="108">
        <v>2973123.01</v>
      </c>
      <c r="O206" s="55"/>
    </row>
    <row r="207" spans="1:15" ht="122.4" x14ac:dyDescent="0.3">
      <c r="A207" s="109">
        <v>204</v>
      </c>
      <c r="B207" s="50" t="s">
        <v>1561</v>
      </c>
      <c r="C207" s="50" t="s">
        <v>1562</v>
      </c>
      <c r="D207" s="50" t="s">
        <v>1563</v>
      </c>
      <c r="E207" s="50" t="s">
        <v>1059</v>
      </c>
      <c r="F207" s="50" t="s">
        <v>76</v>
      </c>
      <c r="G207" s="50" t="s">
        <v>836</v>
      </c>
      <c r="H207" s="50" t="s">
        <v>2209</v>
      </c>
      <c r="I207" s="51">
        <v>41640</v>
      </c>
      <c r="J207" s="51">
        <v>43616</v>
      </c>
      <c r="K207" s="50" t="s">
        <v>2479</v>
      </c>
      <c r="L207" s="52">
        <v>12534703.35</v>
      </c>
      <c r="M207" s="52">
        <v>12533473.35</v>
      </c>
      <c r="N207" s="108">
        <v>10026778.68</v>
      </c>
      <c r="O207" s="55"/>
    </row>
    <row r="208" spans="1:15" ht="102" x14ac:dyDescent="0.3">
      <c r="A208" s="109">
        <v>205</v>
      </c>
      <c r="B208" s="50" t="s">
        <v>2210</v>
      </c>
      <c r="C208" s="50" t="s">
        <v>2211</v>
      </c>
      <c r="D208" s="50" t="s">
        <v>2212</v>
      </c>
      <c r="E208" s="50" t="s">
        <v>1089</v>
      </c>
      <c r="F208" s="50" t="s">
        <v>436</v>
      </c>
      <c r="G208" s="50" t="s">
        <v>978</v>
      </c>
      <c r="H208" s="50" t="s">
        <v>2213</v>
      </c>
      <c r="I208" s="51">
        <v>41640</v>
      </c>
      <c r="J208" s="51">
        <v>43434</v>
      </c>
      <c r="K208" s="50" t="s">
        <v>2480</v>
      </c>
      <c r="L208" s="52">
        <v>1077480</v>
      </c>
      <c r="M208" s="52">
        <v>1077480</v>
      </c>
      <c r="N208" s="108">
        <v>915858</v>
      </c>
      <c r="O208" s="55"/>
    </row>
    <row r="209" spans="1:15" ht="87" customHeight="1" x14ac:dyDescent="0.3">
      <c r="A209" s="109">
        <v>206</v>
      </c>
      <c r="B209" s="50" t="s">
        <v>2214</v>
      </c>
      <c r="C209" s="50" t="s">
        <v>2215</v>
      </c>
      <c r="D209" s="50" t="s">
        <v>2212</v>
      </c>
      <c r="E209" s="50" t="s">
        <v>1089</v>
      </c>
      <c r="F209" s="50" t="s">
        <v>436</v>
      </c>
      <c r="G209" s="50" t="s">
        <v>978</v>
      </c>
      <c r="H209" s="50" t="s">
        <v>2213</v>
      </c>
      <c r="I209" s="51">
        <v>41640</v>
      </c>
      <c r="J209" s="51">
        <v>43404</v>
      </c>
      <c r="K209" s="50" t="s">
        <v>2216</v>
      </c>
      <c r="L209" s="52">
        <v>1433600</v>
      </c>
      <c r="M209" s="52">
        <v>1433600</v>
      </c>
      <c r="N209" s="108">
        <v>1218560</v>
      </c>
      <c r="O209" s="55"/>
    </row>
    <row r="210" spans="1:15" ht="71.400000000000006" x14ac:dyDescent="0.3">
      <c r="A210" s="109">
        <v>207</v>
      </c>
      <c r="B210" s="50" t="s">
        <v>2217</v>
      </c>
      <c r="C210" s="50" t="s">
        <v>2218</v>
      </c>
      <c r="D210" s="50" t="s">
        <v>1185</v>
      </c>
      <c r="E210" s="50" t="s">
        <v>1089</v>
      </c>
      <c r="F210" s="50" t="s">
        <v>436</v>
      </c>
      <c r="G210" s="50" t="s">
        <v>437</v>
      </c>
      <c r="H210" s="50" t="s">
        <v>1710</v>
      </c>
      <c r="I210" s="51">
        <v>41640</v>
      </c>
      <c r="J210" s="51">
        <v>43281</v>
      </c>
      <c r="K210" s="50" t="s">
        <v>2219</v>
      </c>
      <c r="L210" s="52">
        <v>1459118</v>
      </c>
      <c r="M210" s="52">
        <v>1459118</v>
      </c>
      <c r="N210" s="108">
        <v>1240250.3</v>
      </c>
      <c r="O210" s="55"/>
    </row>
    <row r="211" spans="1:15" ht="51" x14ac:dyDescent="0.3">
      <c r="A211" s="109">
        <v>208</v>
      </c>
      <c r="B211" s="50" t="s">
        <v>1564</v>
      </c>
      <c r="C211" s="50" t="s">
        <v>1565</v>
      </c>
      <c r="D211" s="50" t="s">
        <v>1566</v>
      </c>
      <c r="E211" s="50" t="s">
        <v>1059</v>
      </c>
      <c r="F211" s="50" t="s">
        <v>76</v>
      </c>
      <c r="G211" s="50" t="s">
        <v>1567</v>
      </c>
      <c r="H211" s="50" t="s">
        <v>1584</v>
      </c>
      <c r="I211" s="51">
        <v>41640</v>
      </c>
      <c r="J211" s="51">
        <v>43373</v>
      </c>
      <c r="K211" s="50" t="s">
        <v>1587</v>
      </c>
      <c r="L211" s="52">
        <v>14811207</v>
      </c>
      <c r="M211" s="52">
        <v>14811207</v>
      </c>
      <c r="N211" s="108">
        <v>11848965.6</v>
      </c>
      <c r="O211" s="55"/>
    </row>
    <row r="212" spans="1:15" ht="81.599999999999994" x14ac:dyDescent="0.3">
      <c r="A212" s="109">
        <v>209</v>
      </c>
      <c r="B212" s="50" t="s">
        <v>1568</v>
      </c>
      <c r="C212" s="50" t="s">
        <v>1569</v>
      </c>
      <c r="D212" s="50" t="s">
        <v>1570</v>
      </c>
      <c r="E212" s="50" t="s">
        <v>1059</v>
      </c>
      <c r="F212" s="50" t="s">
        <v>76</v>
      </c>
      <c r="G212" s="50" t="s">
        <v>840</v>
      </c>
      <c r="H212" s="50" t="s">
        <v>2220</v>
      </c>
      <c r="I212" s="51">
        <v>41640</v>
      </c>
      <c r="J212" s="51">
        <v>44196</v>
      </c>
      <c r="K212" s="50" t="s">
        <v>1588</v>
      </c>
      <c r="L212" s="52">
        <v>14897850</v>
      </c>
      <c r="M212" s="52">
        <v>14897850</v>
      </c>
      <c r="N212" s="108">
        <v>11918280</v>
      </c>
      <c r="O212" s="55"/>
    </row>
    <row r="213" spans="1:15" ht="133.5" customHeight="1" x14ac:dyDescent="0.3">
      <c r="A213" s="109">
        <v>210</v>
      </c>
      <c r="B213" s="50" t="s">
        <v>2221</v>
      </c>
      <c r="C213" s="50" t="s">
        <v>2222</v>
      </c>
      <c r="D213" s="50" t="s">
        <v>1573</v>
      </c>
      <c r="E213" s="50" t="s">
        <v>1043</v>
      </c>
      <c r="F213" s="50" t="s">
        <v>132</v>
      </c>
      <c r="G213" s="50" t="s">
        <v>830</v>
      </c>
      <c r="H213" s="50" t="s">
        <v>2223</v>
      </c>
      <c r="I213" s="51">
        <v>41640</v>
      </c>
      <c r="J213" s="51">
        <v>43830</v>
      </c>
      <c r="K213" s="50" t="s">
        <v>2224</v>
      </c>
      <c r="L213" s="52">
        <v>14743080.4</v>
      </c>
      <c r="M213" s="52">
        <v>14743080.4</v>
      </c>
      <c r="N213" s="108">
        <v>12531618.33</v>
      </c>
      <c r="O213" s="55"/>
    </row>
    <row r="214" spans="1:15" ht="163.5" customHeight="1" x14ac:dyDescent="0.3">
      <c r="A214" s="109">
        <v>211</v>
      </c>
      <c r="B214" s="50" t="s">
        <v>1571</v>
      </c>
      <c r="C214" s="50" t="s">
        <v>1572</v>
      </c>
      <c r="D214" s="50" t="s">
        <v>1573</v>
      </c>
      <c r="E214" s="50" t="s">
        <v>1043</v>
      </c>
      <c r="F214" s="50" t="s">
        <v>132</v>
      </c>
      <c r="G214" s="50" t="s">
        <v>830</v>
      </c>
      <c r="H214" s="50" t="s">
        <v>2223</v>
      </c>
      <c r="I214" s="51">
        <v>41640</v>
      </c>
      <c r="J214" s="51">
        <v>43830</v>
      </c>
      <c r="K214" s="50" t="s">
        <v>1589</v>
      </c>
      <c r="L214" s="52">
        <v>14420941.34</v>
      </c>
      <c r="M214" s="52">
        <v>14420941.34</v>
      </c>
      <c r="N214" s="108">
        <v>12257800.119999999</v>
      </c>
      <c r="O214" s="55"/>
    </row>
    <row r="215" spans="1:15" ht="102" x14ac:dyDescent="0.3">
      <c r="A215" s="109">
        <v>212</v>
      </c>
      <c r="B215" s="50" t="s">
        <v>2225</v>
      </c>
      <c r="C215" s="50" t="s">
        <v>2226</v>
      </c>
      <c r="D215" s="50" t="s">
        <v>2227</v>
      </c>
      <c r="E215" s="50" t="s">
        <v>1070</v>
      </c>
      <c r="F215" s="50" t="s">
        <v>174</v>
      </c>
      <c r="G215" s="50" t="s">
        <v>2228</v>
      </c>
      <c r="H215" s="50" t="s">
        <v>2229</v>
      </c>
      <c r="I215" s="51">
        <v>41640</v>
      </c>
      <c r="J215" s="51">
        <v>43296</v>
      </c>
      <c r="K215" s="50" t="s">
        <v>2230</v>
      </c>
      <c r="L215" s="52">
        <v>5683000</v>
      </c>
      <c r="M215" s="52">
        <v>5683000</v>
      </c>
      <c r="N215" s="108">
        <v>4830550</v>
      </c>
      <c r="O215" s="55"/>
    </row>
    <row r="216" spans="1:15" ht="91.8" x14ac:dyDescent="0.3">
      <c r="A216" s="109">
        <v>213</v>
      </c>
      <c r="B216" s="50" t="s">
        <v>2231</v>
      </c>
      <c r="C216" s="50" t="s">
        <v>2232</v>
      </c>
      <c r="D216" s="50" t="s">
        <v>2233</v>
      </c>
      <c r="E216" s="50" t="s">
        <v>1083</v>
      </c>
      <c r="F216" s="50" t="s">
        <v>285</v>
      </c>
      <c r="G216" s="50" t="s">
        <v>944</v>
      </c>
      <c r="H216" s="50" t="s">
        <v>2234</v>
      </c>
      <c r="I216" s="51">
        <v>41640</v>
      </c>
      <c r="J216" s="51">
        <v>44012</v>
      </c>
      <c r="K216" s="50" t="s">
        <v>2235</v>
      </c>
      <c r="L216" s="52">
        <v>12332037.9</v>
      </c>
      <c r="M216" s="52">
        <v>12332037.9</v>
      </c>
      <c r="N216" s="108">
        <v>10482232.210000001</v>
      </c>
      <c r="O216" s="55"/>
    </row>
    <row r="217" spans="1:15" ht="81.599999999999994" x14ac:dyDescent="0.3">
      <c r="A217" s="109">
        <v>214</v>
      </c>
      <c r="B217" s="50" t="s">
        <v>2236</v>
      </c>
      <c r="C217" s="50" t="s">
        <v>2237</v>
      </c>
      <c r="D217" s="50" t="s">
        <v>1755</v>
      </c>
      <c r="E217" s="50" t="s">
        <v>1078</v>
      </c>
      <c r="F217" s="50" t="s">
        <v>361</v>
      </c>
      <c r="G217" s="50" t="s">
        <v>448</v>
      </c>
      <c r="H217" s="50" t="s">
        <v>1360</v>
      </c>
      <c r="I217" s="51">
        <v>41640</v>
      </c>
      <c r="J217" s="51">
        <v>43312</v>
      </c>
      <c r="K217" s="50" t="s">
        <v>2238</v>
      </c>
      <c r="L217" s="52">
        <v>4327654.5</v>
      </c>
      <c r="M217" s="52">
        <v>4315654.5</v>
      </c>
      <c r="N217" s="108">
        <v>3668306.32</v>
      </c>
      <c r="O217" s="55"/>
    </row>
    <row r="218" spans="1:15" ht="102" x14ac:dyDescent="0.3">
      <c r="A218" s="109">
        <v>215</v>
      </c>
      <c r="B218" s="50" t="s">
        <v>2239</v>
      </c>
      <c r="C218" s="50" t="s">
        <v>2240</v>
      </c>
      <c r="D218" s="50" t="s">
        <v>2152</v>
      </c>
      <c r="E218" s="50" t="s">
        <v>2153</v>
      </c>
      <c r="F218" s="50" t="s">
        <v>482</v>
      </c>
      <c r="G218" s="50" t="s">
        <v>2154</v>
      </c>
      <c r="H218" s="50" t="s">
        <v>2155</v>
      </c>
      <c r="I218" s="51">
        <v>41640</v>
      </c>
      <c r="J218" s="51">
        <v>43281</v>
      </c>
      <c r="K218" s="50" t="s">
        <v>2241</v>
      </c>
      <c r="L218" s="52">
        <v>4188472.84</v>
      </c>
      <c r="M218" s="52">
        <v>4188472.84</v>
      </c>
      <c r="N218" s="108">
        <v>3560201.91</v>
      </c>
      <c r="O218" s="55"/>
    </row>
    <row r="219" spans="1:15" ht="99.75" customHeight="1" x14ac:dyDescent="0.3">
      <c r="A219" s="109">
        <v>216</v>
      </c>
      <c r="B219" s="50" t="s">
        <v>2242</v>
      </c>
      <c r="C219" s="50" t="s">
        <v>2243</v>
      </c>
      <c r="D219" s="50" t="s">
        <v>2244</v>
      </c>
      <c r="E219" s="50" t="s">
        <v>1080</v>
      </c>
      <c r="F219" s="50" t="s">
        <v>157</v>
      </c>
      <c r="G219" s="50" t="s">
        <v>921</v>
      </c>
      <c r="H219" s="50" t="s">
        <v>2245</v>
      </c>
      <c r="I219" s="51">
        <v>41640</v>
      </c>
      <c r="J219" s="51">
        <v>43220</v>
      </c>
      <c r="K219" s="50" t="s">
        <v>2246</v>
      </c>
      <c r="L219" s="52">
        <v>6523500</v>
      </c>
      <c r="M219" s="52">
        <v>6523500</v>
      </c>
      <c r="N219" s="108">
        <v>5544975</v>
      </c>
      <c r="O219" s="55"/>
    </row>
    <row r="220" spans="1:15" ht="132" customHeight="1" x14ac:dyDescent="0.3">
      <c r="A220" s="109">
        <v>217</v>
      </c>
      <c r="B220" s="50" t="s">
        <v>1574</v>
      </c>
      <c r="C220" s="50" t="s">
        <v>1575</v>
      </c>
      <c r="D220" s="50" t="s">
        <v>1096</v>
      </c>
      <c r="E220" s="50" t="s">
        <v>1043</v>
      </c>
      <c r="F220" s="50" t="s">
        <v>132</v>
      </c>
      <c r="G220" s="50" t="s">
        <v>133</v>
      </c>
      <c r="H220" s="50" t="s">
        <v>1651</v>
      </c>
      <c r="I220" s="51">
        <v>41640</v>
      </c>
      <c r="J220" s="51">
        <v>43524</v>
      </c>
      <c r="K220" s="50" t="s">
        <v>2247</v>
      </c>
      <c r="L220" s="52">
        <v>5225817.01</v>
      </c>
      <c r="M220" s="52">
        <v>5142549.01</v>
      </c>
      <c r="N220" s="108">
        <v>4371166.6500000004</v>
      </c>
      <c r="O220" s="55"/>
    </row>
    <row r="221" spans="1:15" ht="91.8" x14ac:dyDescent="0.3">
      <c r="A221" s="109">
        <v>218</v>
      </c>
      <c r="B221" s="50" t="s">
        <v>2248</v>
      </c>
      <c r="C221" s="50" t="s">
        <v>2249</v>
      </c>
      <c r="D221" s="50" t="s">
        <v>2250</v>
      </c>
      <c r="E221" s="50" t="s">
        <v>1059</v>
      </c>
      <c r="F221" s="50" t="s">
        <v>76</v>
      </c>
      <c r="G221" s="50" t="s">
        <v>2251</v>
      </c>
      <c r="H221" s="50" t="s">
        <v>2252</v>
      </c>
      <c r="I221" s="51">
        <v>41640</v>
      </c>
      <c r="J221" s="51">
        <v>43646</v>
      </c>
      <c r="K221" s="50" t="s">
        <v>2253</v>
      </c>
      <c r="L221" s="52">
        <v>7503634.5999999996</v>
      </c>
      <c r="M221" s="52">
        <v>7492541.9900000002</v>
      </c>
      <c r="N221" s="108">
        <v>5994033.5899999999</v>
      </c>
      <c r="O221" s="55"/>
    </row>
    <row r="222" spans="1:15" ht="126" customHeight="1" x14ac:dyDescent="0.3">
      <c r="A222" s="109">
        <v>219</v>
      </c>
      <c r="B222" s="50" t="s">
        <v>1576</v>
      </c>
      <c r="C222" s="50" t="s">
        <v>1577</v>
      </c>
      <c r="D222" s="50" t="s">
        <v>1578</v>
      </c>
      <c r="E222" s="50" t="s">
        <v>1073</v>
      </c>
      <c r="F222" s="50" t="s">
        <v>819</v>
      </c>
      <c r="G222" s="50" t="s">
        <v>820</v>
      </c>
      <c r="H222" s="50" t="s">
        <v>2254</v>
      </c>
      <c r="I222" s="51">
        <v>41640</v>
      </c>
      <c r="J222" s="51">
        <v>43646</v>
      </c>
      <c r="K222" s="50" t="s">
        <v>1590</v>
      </c>
      <c r="L222" s="52">
        <v>7747150</v>
      </c>
      <c r="M222" s="52">
        <v>6908483.3300000001</v>
      </c>
      <c r="N222" s="108">
        <v>5872210.8300000001</v>
      </c>
      <c r="O222" s="55"/>
    </row>
    <row r="223" spans="1:15" ht="117" customHeight="1" x14ac:dyDescent="0.3">
      <c r="A223" s="109">
        <v>220</v>
      </c>
      <c r="B223" s="50" t="s">
        <v>2255</v>
      </c>
      <c r="C223" s="50" t="s">
        <v>2256</v>
      </c>
      <c r="D223" s="50" t="s">
        <v>2257</v>
      </c>
      <c r="E223" s="50" t="s">
        <v>1078</v>
      </c>
      <c r="F223" s="50" t="s">
        <v>361</v>
      </c>
      <c r="G223" s="50" t="s">
        <v>2258</v>
      </c>
      <c r="H223" s="50" t="s">
        <v>2259</v>
      </c>
      <c r="I223" s="51">
        <v>41640</v>
      </c>
      <c r="J223" s="51">
        <v>43373</v>
      </c>
      <c r="K223" s="50" t="s">
        <v>2260</v>
      </c>
      <c r="L223" s="52">
        <v>5506154.21</v>
      </c>
      <c r="M223" s="52">
        <v>4719766.84</v>
      </c>
      <c r="N223" s="108">
        <v>4011801.81</v>
      </c>
      <c r="O223" s="55"/>
    </row>
    <row r="224" spans="1:15" ht="81.599999999999994" x14ac:dyDescent="0.3">
      <c r="A224" s="109">
        <v>221</v>
      </c>
      <c r="B224" s="50" t="s">
        <v>2261</v>
      </c>
      <c r="C224" s="50" t="s">
        <v>2262</v>
      </c>
      <c r="D224" s="50" t="s">
        <v>2263</v>
      </c>
      <c r="E224" s="50" t="s">
        <v>1059</v>
      </c>
      <c r="F224" s="50" t="s">
        <v>76</v>
      </c>
      <c r="G224" s="50" t="s">
        <v>2264</v>
      </c>
      <c r="H224" s="50" t="s">
        <v>2265</v>
      </c>
      <c r="I224" s="51">
        <v>41640</v>
      </c>
      <c r="J224" s="51">
        <v>43555</v>
      </c>
      <c r="K224" s="50" t="s">
        <v>2266</v>
      </c>
      <c r="L224" s="52">
        <v>8968785.2699999996</v>
      </c>
      <c r="M224" s="52">
        <v>8608345.2699999996</v>
      </c>
      <c r="N224" s="108">
        <v>6886676.21</v>
      </c>
      <c r="O224" s="55"/>
    </row>
    <row r="225" spans="1:15" ht="120" customHeight="1" x14ac:dyDescent="0.3">
      <c r="A225" s="109">
        <v>222</v>
      </c>
      <c r="B225" s="50" t="s">
        <v>2267</v>
      </c>
      <c r="C225" s="50" t="s">
        <v>2268</v>
      </c>
      <c r="D225" s="50" t="s">
        <v>2269</v>
      </c>
      <c r="E225" s="50" t="s">
        <v>1062</v>
      </c>
      <c r="F225" s="50" t="s">
        <v>1939</v>
      </c>
      <c r="G225" s="50" t="s">
        <v>1940</v>
      </c>
      <c r="H225" s="50" t="s">
        <v>2270</v>
      </c>
      <c r="I225" s="51">
        <v>41640</v>
      </c>
      <c r="J225" s="51">
        <v>43738</v>
      </c>
      <c r="K225" s="50" t="s">
        <v>2271</v>
      </c>
      <c r="L225" s="52">
        <v>7403724.8399999999</v>
      </c>
      <c r="M225" s="52">
        <v>4471733.8</v>
      </c>
      <c r="N225" s="108">
        <v>3800973.73</v>
      </c>
      <c r="O225" s="55"/>
    </row>
    <row r="226" spans="1:15" ht="114.75" customHeight="1" x14ac:dyDescent="0.3">
      <c r="A226" s="109">
        <v>223</v>
      </c>
      <c r="B226" s="50" t="s">
        <v>2272</v>
      </c>
      <c r="C226" s="50" t="s">
        <v>2273</v>
      </c>
      <c r="D226" s="50" t="s">
        <v>1542</v>
      </c>
      <c r="E226" s="50" t="s">
        <v>1051</v>
      </c>
      <c r="F226" s="50" t="s">
        <v>348</v>
      </c>
      <c r="G226" s="50" t="s">
        <v>349</v>
      </c>
      <c r="H226" s="50" t="s">
        <v>2130</v>
      </c>
      <c r="I226" s="51">
        <v>41640</v>
      </c>
      <c r="J226" s="51">
        <v>43343</v>
      </c>
      <c r="K226" s="50" t="s">
        <v>2481</v>
      </c>
      <c r="L226" s="52">
        <v>8469845.2799999993</v>
      </c>
      <c r="M226" s="52">
        <v>8469395.2799999993</v>
      </c>
      <c r="N226" s="108">
        <v>7198985.9800000004</v>
      </c>
      <c r="O226" s="55"/>
    </row>
    <row r="227" spans="1:15" ht="112.2" x14ac:dyDescent="0.3">
      <c r="A227" s="109">
        <v>224</v>
      </c>
      <c r="B227" s="50" t="s">
        <v>2274</v>
      </c>
      <c r="C227" s="50" t="s">
        <v>2275</v>
      </c>
      <c r="D227" s="50" t="s">
        <v>2276</v>
      </c>
      <c r="E227" s="50" t="s">
        <v>1059</v>
      </c>
      <c r="F227" s="50" t="s">
        <v>76</v>
      </c>
      <c r="G227" s="50" t="s">
        <v>999</v>
      </c>
      <c r="H227" s="50" t="s">
        <v>2277</v>
      </c>
      <c r="I227" s="51">
        <v>41640</v>
      </c>
      <c r="J227" s="51">
        <v>43555</v>
      </c>
      <c r="K227" s="50" t="s">
        <v>2278</v>
      </c>
      <c r="L227" s="52">
        <v>14953862.57</v>
      </c>
      <c r="M227" s="52">
        <v>14951033.57</v>
      </c>
      <c r="N227" s="108">
        <v>11960826.85</v>
      </c>
      <c r="O227" s="55"/>
    </row>
    <row r="228" spans="1:15" ht="145.5" customHeight="1" x14ac:dyDescent="0.3">
      <c r="A228" s="109">
        <v>225</v>
      </c>
      <c r="B228" s="50" t="s">
        <v>2279</v>
      </c>
      <c r="C228" s="50" t="s">
        <v>2280</v>
      </c>
      <c r="D228" s="50" t="s">
        <v>1759</v>
      </c>
      <c r="E228" s="50" t="s">
        <v>1043</v>
      </c>
      <c r="F228" s="50" t="s">
        <v>132</v>
      </c>
      <c r="G228" s="50" t="s">
        <v>931</v>
      </c>
      <c r="H228" s="50" t="s">
        <v>1760</v>
      </c>
      <c r="I228" s="51">
        <v>41640</v>
      </c>
      <c r="J228" s="51">
        <v>43555</v>
      </c>
      <c r="K228" s="50" t="s">
        <v>2281</v>
      </c>
      <c r="L228" s="52">
        <v>20029710.620000001</v>
      </c>
      <c r="M228" s="52">
        <v>20029710.620000001</v>
      </c>
      <c r="N228" s="108">
        <v>17025254.02</v>
      </c>
      <c r="O228" s="55"/>
    </row>
    <row r="229" spans="1:15" ht="102" x14ac:dyDescent="0.3">
      <c r="A229" s="109">
        <v>226</v>
      </c>
      <c r="B229" s="50" t="s">
        <v>2282</v>
      </c>
      <c r="C229" s="50" t="s">
        <v>2283</v>
      </c>
      <c r="D229" s="50" t="s">
        <v>2284</v>
      </c>
      <c r="E229" s="50" t="s">
        <v>1045</v>
      </c>
      <c r="F229" s="50" t="s">
        <v>45</v>
      </c>
      <c r="G229" s="50" t="s">
        <v>2285</v>
      </c>
      <c r="H229" s="50" t="s">
        <v>2286</v>
      </c>
      <c r="I229" s="51">
        <v>42804</v>
      </c>
      <c r="J229" s="51">
        <v>43343</v>
      </c>
      <c r="K229" s="50" t="s">
        <v>2287</v>
      </c>
      <c r="L229" s="52">
        <v>1155483.6100000001</v>
      </c>
      <c r="M229" s="52">
        <v>1155483.6100000001</v>
      </c>
      <c r="N229" s="108">
        <v>982161.06</v>
      </c>
      <c r="O229" s="55"/>
    </row>
    <row r="230" spans="1:15" ht="105.75" customHeight="1" x14ac:dyDescent="0.3">
      <c r="A230" s="109">
        <v>227</v>
      </c>
      <c r="B230" s="50" t="s">
        <v>2288</v>
      </c>
      <c r="C230" s="50" t="s">
        <v>2289</v>
      </c>
      <c r="D230" s="50" t="s">
        <v>1357</v>
      </c>
      <c r="E230" s="50" t="s">
        <v>1062</v>
      </c>
      <c r="F230" s="50" t="s">
        <v>245</v>
      </c>
      <c r="G230" s="50" t="s">
        <v>454</v>
      </c>
      <c r="H230" s="50" t="s">
        <v>1358</v>
      </c>
      <c r="I230" s="51">
        <v>41640</v>
      </c>
      <c r="J230" s="51">
        <v>43312</v>
      </c>
      <c r="K230" s="50" t="s">
        <v>2290</v>
      </c>
      <c r="L230" s="52">
        <v>2895504.97</v>
      </c>
      <c r="M230" s="52">
        <v>2788054.97</v>
      </c>
      <c r="N230" s="108">
        <v>2369846.7200000002</v>
      </c>
      <c r="O230" s="55"/>
    </row>
    <row r="231" spans="1:15" ht="91.8" x14ac:dyDescent="0.3">
      <c r="A231" s="109">
        <v>228</v>
      </c>
      <c r="B231" s="50" t="s">
        <v>2291</v>
      </c>
      <c r="C231" s="50" t="s">
        <v>2292</v>
      </c>
      <c r="D231" s="50" t="s">
        <v>1788</v>
      </c>
      <c r="E231" s="50" t="s">
        <v>1045</v>
      </c>
      <c r="F231" s="50" t="s">
        <v>45</v>
      </c>
      <c r="G231" s="50" t="s">
        <v>780</v>
      </c>
      <c r="H231" s="50" t="s">
        <v>2293</v>
      </c>
      <c r="I231" s="51">
        <v>41640</v>
      </c>
      <c r="J231" s="51">
        <v>43434</v>
      </c>
      <c r="K231" s="50" t="s">
        <v>2482</v>
      </c>
      <c r="L231" s="52">
        <v>3370585.54</v>
      </c>
      <c r="M231" s="52">
        <v>3366034.54</v>
      </c>
      <c r="N231" s="108">
        <v>2861129.35</v>
      </c>
      <c r="O231" s="55"/>
    </row>
    <row r="232" spans="1:15" ht="102" x14ac:dyDescent="0.3">
      <c r="A232" s="109">
        <v>229</v>
      </c>
      <c r="B232" s="50" t="s">
        <v>2294</v>
      </c>
      <c r="C232" s="50" t="s">
        <v>2295</v>
      </c>
      <c r="D232" s="50" t="s">
        <v>2296</v>
      </c>
      <c r="E232" s="50" t="s">
        <v>2153</v>
      </c>
      <c r="F232" s="50" t="s">
        <v>482</v>
      </c>
      <c r="G232" s="50" t="s">
        <v>2297</v>
      </c>
      <c r="H232" s="50" t="s">
        <v>2298</v>
      </c>
      <c r="I232" s="51">
        <v>41640</v>
      </c>
      <c r="J232" s="51">
        <v>43434</v>
      </c>
      <c r="K232" s="50" t="s">
        <v>2299</v>
      </c>
      <c r="L232" s="52">
        <v>38222381.469999999</v>
      </c>
      <c r="M232" s="52">
        <v>21588648.219999999</v>
      </c>
      <c r="N232" s="108">
        <v>18350350.98</v>
      </c>
      <c r="O232" s="55"/>
    </row>
    <row r="233" spans="1:15" ht="153" x14ac:dyDescent="0.3">
      <c r="A233" s="109">
        <v>230</v>
      </c>
      <c r="B233" s="50" t="s">
        <v>2300</v>
      </c>
      <c r="C233" s="50" t="s">
        <v>2301</v>
      </c>
      <c r="D233" s="50" t="s">
        <v>1285</v>
      </c>
      <c r="E233" s="50" t="s">
        <v>1073</v>
      </c>
      <c r="F233" s="50" t="s">
        <v>1033</v>
      </c>
      <c r="G233" s="50" t="s">
        <v>1034</v>
      </c>
      <c r="H233" s="50" t="s">
        <v>2302</v>
      </c>
      <c r="I233" s="51">
        <v>41640</v>
      </c>
      <c r="J233" s="51">
        <v>43646</v>
      </c>
      <c r="K233" s="50" t="s">
        <v>2303</v>
      </c>
      <c r="L233" s="52">
        <v>30000000</v>
      </c>
      <c r="M233" s="52">
        <v>30000000</v>
      </c>
      <c r="N233" s="108">
        <v>25500000</v>
      </c>
      <c r="O233" s="55"/>
    </row>
    <row r="234" spans="1:15" ht="112.2" x14ac:dyDescent="0.3">
      <c r="A234" s="109">
        <v>231</v>
      </c>
      <c r="B234" s="50" t="s">
        <v>2304</v>
      </c>
      <c r="C234" s="50" t="s">
        <v>2305</v>
      </c>
      <c r="D234" s="50" t="s">
        <v>2306</v>
      </c>
      <c r="E234" s="50" t="s">
        <v>1070</v>
      </c>
      <c r="F234" s="50" t="s">
        <v>174</v>
      </c>
      <c r="G234" s="50" t="s">
        <v>974</v>
      </c>
      <c r="H234" s="50" t="s">
        <v>1370</v>
      </c>
      <c r="I234" s="51">
        <v>41640</v>
      </c>
      <c r="J234" s="51">
        <v>43830</v>
      </c>
      <c r="K234" s="50" t="s">
        <v>2307</v>
      </c>
      <c r="L234" s="52">
        <v>29999007.510000002</v>
      </c>
      <c r="M234" s="52">
        <v>29472215.73</v>
      </c>
      <c r="N234" s="108">
        <v>25051383.370000001</v>
      </c>
      <c r="O234" s="55"/>
    </row>
    <row r="235" spans="1:15" ht="112.2" x14ac:dyDescent="0.3">
      <c r="A235" s="109">
        <v>232</v>
      </c>
      <c r="B235" s="50" t="s">
        <v>2308</v>
      </c>
      <c r="C235" s="50" t="s">
        <v>2309</v>
      </c>
      <c r="D235" s="50" t="s">
        <v>2310</v>
      </c>
      <c r="E235" s="50" t="s">
        <v>1080</v>
      </c>
      <c r="F235" s="50" t="s">
        <v>157</v>
      </c>
      <c r="G235" s="50" t="s">
        <v>925</v>
      </c>
      <c r="H235" s="50" t="s">
        <v>2311</v>
      </c>
      <c r="I235" s="51">
        <v>41640</v>
      </c>
      <c r="J235" s="51">
        <v>43616</v>
      </c>
      <c r="K235" s="50" t="s">
        <v>2312</v>
      </c>
      <c r="L235" s="52">
        <v>12879566.949999999</v>
      </c>
      <c r="M235" s="52">
        <v>11661653.779999999</v>
      </c>
      <c r="N235" s="108">
        <v>9912405.7100000009</v>
      </c>
      <c r="O235" s="55"/>
    </row>
    <row r="236" spans="1:15" ht="85.5" customHeight="1" x14ac:dyDescent="0.3">
      <c r="A236" s="109">
        <v>233</v>
      </c>
      <c r="B236" s="50" t="s">
        <v>2313</v>
      </c>
      <c r="C236" s="50" t="s">
        <v>2314</v>
      </c>
      <c r="D236" s="50" t="s">
        <v>2315</v>
      </c>
      <c r="E236" s="50" t="s">
        <v>1078</v>
      </c>
      <c r="F236" s="50" t="s">
        <v>361</v>
      </c>
      <c r="G236" s="50" t="s">
        <v>362</v>
      </c>
      <c r="H236" s="50" t="s">
        <v>2316</v>
      </c>
      <c r="I236" s="51">
        <v>41640</v>
      </c>
      <c r="J236" s="51">
        <v>43373</v>
      </c>
      <c r="K236" s="50" t="s">
        <v>2483</v>
      </c>
      <c r="L236" s="52">
        <v>8480158.5399999991</v>
      </c>
      <c r="M236" s="52">
        <v>7526491.54</v>
      </c>
      <c r="N236" s="108">
        <v>6397517.7999999998</v>
      </c>
      <c r="O236" s="55"/>
    </row>
    <row r="237" spans="1:15" ht="86.25" customHeight="1" x14ac:dyDescent="0.3">
      <c r="A237" s="109">
        <v>234</v>
      </c>
      <c r="B237" s="50" t="s">
        <v>2317</v>
      </c>
      <c r="C237" s="50" t="s">
        <v>2318</v>
      </c>
      <c r="D237" s="50" t="s">
        <v>1185</v>
      </c>
      <c r="E237" s="50" t="s">
        <v>1089</v>
      </c>
      <c r="F237" s="50" t="s">
        <v>436</v>
      </c>
      <c r="G237" s="50" t="s">
        <v>437</v>
      </c>
      <c r="H237" s="50" t="s">
        <v>1710</v>
      </c>
      <c r="I237" s="51">
        <v>41640</v>
      </c>
      <c r="J237" s="51">
        <v>43373</v>
      </c>
      <c r="K237" s="50" t="s">
        <v>2319</v>
      </c>
      <c r="L237" s="52">
        <v>4881188.55</v>
      </c>
      <c r="M237" s="52">
        <v>4871348.55</v>
      </c>
      <c r="N237" s="108">
        <v>4140646.26</v>
      </c>
      <c r="O237" s="55"/>
    </row>
    <row r="238" spans="1:15" ht="98.25" customHeight="1" x14ac:dyDescent="0.3">
      <c r="A238" s="109">
        <v>235</v>
      </c>
      <c r="B238" s="114" t="s">
        <v>2320</v>
      </c>
      <c r="C238" s="114" t="s">
        <v>2321</v>
      </c>
      <c r="D238" s="114" t="s">
        <v>2322</v>
      </c>
      <c r="E238" s="114" t="s">
        <v>2153</v>
      </c>
      <c r="F238" s="114" t="s">
        <v>938</v>
      </c>
      <c r="G238" s="114" t="s">
        <v>939</v>
      </c>
      <c r="H238" s="114" t="s">
        <v>2323</v>
      </c>
      <c r="I238" s="115">
        <v>41640</v>
      </c>
      <c r="J238" s="115">
        <v>43830</v>
      </c>
      <c r="K238" s="114" t="s">
        <v>2324</v>
      </c>
      <c r="L238" s="116">
        <v>8797465.2300000004</v>
      </c>
      <c r="M238" s="116">
        <v>8747797.8800000008</v>
      </c>
      <c r="N238" s="116">
        <v>7435628.1900000004</v>
      </c>
    </row>
    <row r="239" spans="1:15" ht="109.5" customHeight="1" x14ac:dyDescent="0.3">
      <c r="A239" s="109">
        <v>236</v>
      </c>
      <c r="B239" s="117" t="s">
        <v>2325</v>
      </c>
      <c r="C239" s="117" t="s">
        <v>2326</v>
      </c>
      <c r="D239" s="117" t="s">
        <v>2162</v>
      </c>
      <c r="E239" s="117" t="s">
        <v>1073</v>
      </c>
      <c r="F239" s="117" t="s">
        <v>819</v>
      </c>
      <c r="G239" s="117" t="s">
        <v>820</v>
      </c>
      <c r="H239" s="117" t="s">
        <v>2163</v>
      </c>
      <c r="I239" s="118">
        <v>41640</v>
      </c>
      <c r="J239" s="118">
        <v>43738</v>
      </c>
      <c r="K239" s="117" t="s">
        <v>2484</v>
      </c>
      <c r="L239" s="119">
        <v>11175540</v>
      </c>
      <c r="M239" s="119">
        <v>11175540</v>
      </c>
      <c r="N239" s="119">
        <v>9499209</v>
      </c>
    </row>
    <row r="240" spans="1:15" ht="120" customHeight="1" x14ac:dyDescent="0.3">
      <c r="A240" s="109">
        <v>237</v>
      </c>
      <c r="B240" s="117" t="s">
        <v>2327</v>
      </c>
      <c r="C240" s="117" t="s">
        <v>2328</v>
      </c>
      <c r="D240" s="117" t="s">
        <v>2329</v>
      </c>
      <c r="E240" s="117" t="s">
        <v>1127</v>
      </c>
      <c r="F240" s="117" t="s">
        <v>441</v>
      </c>
      <c r="G240" s="117" t="s">
        <v>2330</v>
      </c>
      <c r="H240" s="117" t="s">
        <v>2331</v>
      </c>
      <c r="I240" s="118">
        <v>41640</v>
      </c>
      <c r="J240" s="118">
        <v>43555</v>
      </c>
      <c r="K240" s="117" t="s">
        <v>2723</v>
      </c>
      <c r="L240" s="119">
        <v>13948004.65</v>
      </c>
      <c r="M240" s="119">
        <v>13948004.65</v>
      </c>
      <c r="N240" s="119">
        <v>11855803.949999999</v>
      </c>
    </row>
    <row r="241" spans="1:14" ht="87.75" customHeight="1" x14ac:dyDescent="0.3">
      <c r="A241" s="109">
        <v>238</v>
      </c>
      <c r="B241" s="117" t="s">
        <v>2332</v>
      </c>
      <c r="C241" s="117" t="s">
        <v>2333</v>
      </c>
      <c r="D241" s="117" t="s">
        <v>1573</v>
      </c>
      <c r="E241" s="117" t="s">
        <v>1043</v>
      </c>
      <c r="F241" s="117" t="s">
        <v>132</v>
      </c>
      <c r="G241" s="117" t="s">
        <v>830</v>
      </c>
      <c r="H241" s="117" t="s">
        <v>2223</v>
      </c>
      <c r="I241" s="118">
        <v>41640</v>
      </c>
      <c r="J241" s="118">
        <v>43830</v>
      </c>
      <c r="K241" s="117" t="s">
        <v>2485</v>
      </c>
      <c r="L241" s="119">
        <v>25368706.629999999</v>
      </c>
      <c r="M241" s="119">
        <v>25368706.629999999</v>
      </c>
      <c r="N241" s="119">
        <v>21563400.629999999</v>
      </c>
    </row>
    <row r="242" spans="1:14" ht="138.75" customHeight="1" x14ac:dyDescent="0.3">
      <c r="A242" s="109">
        <v>239</v>
      </c>
      <c r="B242" s="117" t="s">
        <v>2334</v>
      </c>
      <c r="C242" s="117" t="s">
        <v>2335</v>
      </c>
      <c r="D242" s="117" t="s">
        <v>1553</v>
      </c>
      <c r="E242" s="117" t="s">
        <v>1059</v>
      </c>
      <c r="F242" s="117" t="s">
        <v>76</v>
      </c>
      <c r="G242" s="117" t="s">
        <v>824</v>
      </c>
      <c r="H242" s="117" t="s">
        <v>1582</v>
      </c>
      <c r="I242" s="118">
        <v>41640</v>
      </c>
      <c r="J242" s="118">
        <v>43708</v>
      </c>
      <c r="K242" s="117" t="s">
        <v>2336</v>
      </c>
      <c r="L242" s="119">
        <v>29866906.379999999</v>
      </c>
      <c r="M242" s="119">
        <v>24680172.579999998</v>
      </c>
      <c r="N242" s="119">
        <v>19744138.059999999</v>
      </c>
    </row>
    <row r="243" spans="1:14" ht="163.5" customHeight="1" x14ac:dyDescent="0.3">
      <c r="A243" s="109">
        <v>240</v>
      </c>
      <c r="B243" s="117" t="s">
        <v>2337</v>
      </c>
      <c r="C243" s="117" t="s">
        <v>2338</v>
      </c>
      <c r="D243" s="117" t="s">
        <v>2339</v>
      </c>
      <c r="E243" s="117" t="s">
        <v>1080</v>
      </c>
      <c r="F243" s="117" t="s">
        <v>157</v>
      </c>
      <c r="G243" s="117" t="s">
        <v>2340</v>
      </c>
      <c r="H243" s="117" t="s">
        <v>2341</v>
      </c>
      <c r="I243" s="118">
        <v>41640</v>
      </c>
      <c r="J243" s="118">
        <v>43373</v>
      </c>
      <c r="K243" s="117" t="s">
        <v>2342</v>
      </c>
      <c r="L243" s="119">
        <v>12636607.470000001</v>
      </c>
      <c r="M243" s="119">
        <v>12636607.470000001</v>
      </c>
      <c r="N243" s="119">
        <v>10741116.34</v>
      </c>
    </row>
    <row r="244" spans="1:14" ht="142.80000000000001" x14ac:dyDescent="0.3">
      <c r="A244" s="109">
        <v>241</v>
      </c>
      <c r="B244" s="117" t="s">
        <v>2343</v>
      </c>
      <c r="C244" s="117" t="s">
        <v>2344</v>
      </c>
      <c r="D244" s="117" t="s">
        <v>2345</v>
      </c>
      <c r="E244" s="117" t="s">
        <v>1059</v>
      </c>
      <c r="F244" s="117" t="s">
        <v>76</v>
      </c>
      <c r="G244" s="117" t="s">
        <v>1567</v>
      </c>
      <c r="H244" s="117" t="s">
        <v>1584</v>
      </c>
      <c r="I244" s="118">
        <v>41640</v>
      </c>
      <c r="J244" s="118">
        <v>43373</v>
      </c>
      <c r="K244" s="117" t="s">
        <v>2346</v>
      </c>
      <c r="L244" s="119">
        <v>6916469.3600000003</v>
      </c>
      <c r="M244" s="119">
        <v>6910319.3600000003</v>
      </c>
      <c r="N244" s="119">
        <v>5528255.4800000004</v>
      </c>
    </row>
    <row r="245" spans="1:14" ht="163.5" customHeight="1" x14ac:dyDescent="0.3">
      <c r="A245" s="109">
        <v>242</v>
      </c>
      <c r="B245" s="117" t="s">
        <v>2347</v>
      </c>
      <c r="C245" s="117" t="s">
        <v>2348</v>
      </c>
      <c r="D245" s="117" t="s">
        <v>1289</v>
      </c>
      <c r="E245" s="117" t="s">
        <v>1089</v>
      </c>
      <c r="F245" s="117" t="s">
        <v>436</v>
      </c>
      <c r="G245" s="117" t="s">
        <v>995</v>
      </c>
      <c r="H245" s="117" t="s">
        <v>1322</v>
      </c>
      <c r="I245" s="118">
        <v>41640</v>
      </c>
      <c r="J245" s="118">
        <v>43555</v>
      </c>
      <c r="K245" s="117" t="s">
        <v>2349</v>
      </c>
      <c r="L245" s="119">
        <v>11783870.939999999</v>
      </c>
      <c r="M245" s="119">
        <v>11783870.939999999</v>
      </c>
      <c r="N245" s="119">
        <v>10016290.289999999</v>
      </c>
    </row>
    <row r="246" spans="1:14" ht="336" customHeight="1" x14ac:dyDescent="0.3">
      <c r="A246" s="109">
        <v>243</v>
      </c>
      <c r="B246" s="117" t="s">
        <v>2350</v>
      </c>
      <c r="C246" s="117" t="s">
        <v>2351</v>
      </c>
      <c r="D246" s="117" t="s">
        <v>2352</v>
      </c>
      <c r="E246" s="117" t="s">
        <v>1043</v>
      </c>
      <c r="F246" s="117" t="s">
        <v>132</v>
      </c>
      <c r="G246" s="117" t="s">
        <v>2353</v>
      </c>
      <c r="H246" s="117" t="s">
        <v>2354</v>
      </c>
      <c r="I246" s="118">
        <v>41640</v>
      </c>
      <c r="J246" s="118">
        <v>43555</v>
      </c>
      <c r="K246" s="117" t="s">
        <v>2355</v>
      </c>
      <c r="L246" s="119">
        <v>5316259.87</v>
      </c>
      <c r="M246" s="119">
        <v>5316259.87</v>
      </c>
      <c r="N246" s="119">
        <v>4503005.01</v>
      </c>
    </row>
    <row r="247" spans="1:14" ht="124.5" customHeight="1" x14ac:dyDescent="0.3">
      <c r="A247" s="109">
        <v>244</v>
      </c>
      <c r="B247" s="117" t="s">
        <v>2356</v>
      </c>
      <c r="C247" s="117" t="s">
        <v>2357</v>
      </c>
      <c r="D247" s="117" t="s">
        <v>1047</v>
      </c>
      <c r="E247" s="117" t="s">
        <v>1045</v>
      </c>
      <c r="F247" s="117" t="s">
        <v>45</v>
      </c>
      <c r="G247" s="117" t="s">
        <v>46</v>
      </c>
      <c r="H247" s="117" t="s">
        <v>47</v>
      </c>
      <c r="I247" s="118">
        <v>41640</v>
      </c>
      <c r="J247" s="118">
        <v>44043</v>
      </c>
      <c r="K247" s="117" t="s">
        <v>2358</v>
      </c>
      <c r="L247" s="119">
        <v>12813602.109999999</v>
      </c>
      <c r="M247" s="119">
        <v>12803602.109999999</v>
      </c>
      <c r="N247" s="119">
        <v>10883061.789999999</v>
      </c>
    </row>
    <row r="248" spans="1:14" ht="122.4" x14ac:dyDescent="0.3">
      <c r="A248" s="109">
        <v>245</v>
      </c>
      <c r="B248" s="117" t="s">
        <v>2359</v>
      </c>
      <c r="C248" s="117" t="s">
        <v>2360</v>
      </c>
      <c r="D248" s="117" t="s">
        <v>2089</v>
      </c>
      <c r="E248" s="117" t="s">
        <v>1062</v>
      </c>
      <c r="F248" s="117" t="s">
        <v>245</v>
      </c>
      <c r="G248" s="117" t="s">
        <v>2090</v>
      </c>
      <c r="H248" s="117" t="s">
        <v>2091</v>
      </c>
      <c r="I248" s="118">
        <v>41640</v>
      </c>
      <c r="J248" s="118">
        <v>43496</v>
      </c>
      <c r="K248" s="117" t="s">
        <v>2361</v>
      </c>
      <c r="L248" s="119">
        <v>28872801.120000001</v>
      </c>
      <c r="M248" s="119">
        <v>28872801.120000001</v>
      </c>
      <c r="N248" s="119">
        <v>24541880.949999999</v>
      </c>
    </row>
    <row r="249" spans="1:14" ht="81.599999999999994" x14ac:dyDescent="0.3">
      <c r="A249" s="109">
        <v>246</v>
      </c>
      <c r="B249" s="117" t="s">
        <v>2362</v>
      </c>
      <c r="C249" s="117" t="s">
        <v>2363</v>
      </c>
      <c r="D249" s="117" t="s">
        <v>2364</v>
      </c>
      <c r="E249" s="117" t="s">
        <v>1056</v>
      </c>
      <c r="F249" s="117" t="s">
        <v>265</v>
      </c>
      <c r="G249" s="117" t="s">
        <v>849</v>
      </c>
      <c r="H249" s="117" t="s">
        <v>2365</v>
      </c>
      <c r="I249" s="118">
        <v>41640</v>
      </c>
      <c r="J249" s="118">
        <v>43280</v>
      </c>
      <c r="K249" s="117" t="s">
        <v>2366</v>
      </c>
      <c r="L249" s="119">
        <v>8776600</v>
      </c>
      <c r="M249" s="119">
        <v>8776600</v>
      </c>
      <c r="N249" s="119">
        <v>7460110</v>
      </c>
    </row>
    <row r="250" spans="1:14" ht="81.599999999999994" x14ac:dyDescent="0.3">
      <c r="A250" s="109">
        <v>247</v>
      </c>
      <c r="B250" s="117" t="s">
        <v>2367</v>
      </c>
      <c r="C250" s="117" t="s">
        <v>2368</v>
      </c>
      <c r="D250" s="117" t="s">
        <v>1294</v>
      </c>
      <c r="E250" s="117" t="s">
        <v>1070</v>
      </c>
      <c r="F250" s="117" t="s">
        <v>174</v>
      </c>
      <c r="G250" s="117" t="s">
        <v>956</v>
      </c>
      <c r="H250" s="117" t="s">
        <v>1324</v>
      </c>
      <c r="I250" s="118">
        <v>42736</v>
      </c>
      <c r="J250" s="118">
        <v>43404</v>
      </c>
      <c r="K250" s="117" t="s">
        <v>2724</v>
      </c>
      <c r="L250" s="119">
        <v>10715338.710000001</v>
      </c>
      <c r="M250" s="119">
        <v>10715338.710000001</v>
      </c>
      <c r="N250" s="119">
        <v>9108037.9000000004</v>
      </c>
    </row>
    <row r="251" spans="1:14" ht="112.2" x14ac:dyDescent="0.3">
      <c r="A251" s="109">
        <v>248</v>
      </c>
      <c r="B251" s="117" t="s">
        <v>2369</v>
      </c>
      <c r="C251" s="117" t="s">
        <v>2370</v>
      </c>
      <c r="D251" s="117" t="s">
        <v>2152</v>
      </c>
      <c r="E251" s="117" t="s">
        <v>2153</v>
      </c>
      <c r="F251" s="117" t="s">
        <v>482</v>
      </c>
      <c r="G251" s="117" t="s">
        <v>2154</v>
      </c>
      <c r="H251" s="117" t="s">
        <v>2155</v>
      </c>
      <c r="I251" s="118">
        <v>41640</v>
      </c>
      <c r="J251" s="118">
        <v>44286</v>
      </c>
      <c r="K251" s="117" t="s">
        <v>2371</v>
      </c>
      <c r="L251" s="119">
        <v>27133831.850000001</v>
      </c>
      <c r="M251" s="119">
        <v>27133831.850000001</v>
      </c>
      <c r="N251" s="119">
        <v>23063757.07</v>
      </c>
    </row>
    <row r="252" spans="1:14" ht="122.4" x14ac:dyDescent="0.3">
      <c r="A252" s="109">
        <v>249</v>
      </c>
      <c r="B252" s="117" t="s">
        <v>2372</v>
      </c>
      <c r="C252" s="117" t="s">
        <v>2373</v>
      </c>
      <c r="D252" s="117" t="s">
        <v>2374</v>
      </c>
      <c r="E252" s="117" t="s">
        <v>1080</v>
      </c>
      <c r="F252" s="117" t="s">
        <v>157</v>
      </c>
      <c r="G252" s="117" t="s">
        <v>2375</v>
      </c>
      <c r="H252" s="117" t="s">
        <v>2376</v>
      </c>
      <c r="I252" s="118">
        <v>41640</v>
      </c>
      <c r="J252" s="118">
        <v>43555</v>
      </c>
      <c r="K252" s="117" t="s">
        <v>2377</v>
      </c>
      <c r="L252" s="119">
        <v>16836033.870000001</v>
      </c>
      <c r="M252" s="119">
        <v>16715024.529999999</v>
      </c>
      <c r="N252" s="119">
        <v>14207770.85</v>
      </c>
    </row>
    <row r="253" spans="1:14" ht="158.25" customHeight="1" x14ac:dyDescent="0.3">
      <c r="A253" s="109">
        <v>250</v>
      </c>
      <c r="B253" s="117" t="s">
        <v>2378</v>
      </c>
      <c r="C253" s="117" t="s">
        <v>2379</v>
      </c>
      <c r="D253" s="117" t="s">
        <v>2227</v>
      </c>
      <c r="E253" s="117" t="s">
        <v>1070</v>
      </c>
      <c r="F253" s="117" t="s">
        <v>174</v>
      </c>
      <c r="G253" s="117" t="s">
        <v>2228</v>
      </c>
      <c r="H253" s="117" t="s">
        <v>2229</v>
      </c>
      <c r="I253" s="118">
        <v>41640</v>
      </c>
      <c r="J253" s="118">
        <v>44377</v>
      </c>
      <c r="K253" s="117" t="s">
        <v>2380</v>
      </c>
      <c r="L253" s="119">
        <v>27809434.539999999</v>
      </c>
      <c r="M253" s="119">
        <v>27809434.539999999</v>
      </c>
      <c r="N253" s="119">
        <v>23638019.350000001</v>
      </c>
    </row>
    <row r="254" spans="1:14" ht="112.2" x14ac:dyDescent="0.3">
      <c r="A254" s="109">
        <v>251</v>
      </c>
      <c r="B254" s="117" t="s">
        <v>2381</v>
      </c>
      <c r="C254" s="117" t="s">
        <v>2382</v>
      </c>
      <c r="D254" s="117" t="s">
        <v>2383</v>
      </c>
      <c r="E254" s="117" t="s">
        <v>1073</v>
      </c>
      <c r="F254" s="117" t="s">
        <v>1033</v>
      </c>
      <c r="G254" s="117" t="s">
        <v>2384</v>
      </c>
      <c r="H254" s="117" t="s">
        <v>2385</v>
      </c>
      <c r="I254" s="118">
        <v>42753</v>
      </c>
      <c r="J254" s="118">
        <v>43921</v>
      </c>
      <c r="K254" s="117" t="s">
        <v>2386</v>
      </c>
      <c r="L254" s="119">
        <v>29970335.539999999</v>
      </c>
      <c r="M254" s="119">
        <v>29660335.539999999</v>
      </c>
      <c r="N254" s="119">
        <v>25211285.199999999</v>
      </c>
    </row>
    <row r="255" spans="1:14" ht="194.25" customHeight="1" x14ac:dyDescent="0.3">
      <c r="A255" s="109">
        <v>252</v>
      </c>
      <c r="B255" s="117" t="s">
        <v>2387</v>
      </c>
      <c r="C255" s="117" t="s">
        <v>2388</v>
      </c>
      <c r="D255" s="117" t="s">
        <v>1314</v>
      </c>
      <c r="E255" s="117" t="s">
        <v>1059</v>
      </c>
      <c r="F255" s="117" t="s">
        <v>76</v>
      </c>
      <c r="G255" s="117" t="s">
        <v>428</v>
      </c>
      <c r="H255" s="117" t="s">
        <v>1330</v>
      </c>
      <c r="I255" s="118">
        <v>41640</v>
      </c>
      <c r="J255" s="118">
        <v>43646</v>
      </c>
      <c r="K255" s="117" t="s">
        <v>2389</v>
      </c>
      <c r="L255" s="119">
        <v>12778876.800000001</v>
      </c>
      <c r="M255" s="119">
        <v>12778876.800000001</v>
      </c>
      <c r="N255" s="119">
        <v>10223101.439999999</v>
      </c>
    </row>
    <row r="256" spans="1:14" ht="224.4" x14ac:dyDescent="0.3">
      <c r="A256" s="109">
        <v>253</v>
      </c>
      <c r="B256" s="117" t="s">
        <v>2390</v>
      </c>
      <c r="C256" s="117" t="s">
        <v>2391</v>
      </c>
      <c r="D256" s="117" t="s">
        <v>2392</v>
      </c>
      <c r="E256" s="117" t="s">
        <v>1059</v>
      </c>
      <c r="F256" s="117" t="s">
        <v>76</v>
      </c>
      <c r="G256" s="117" t="s">
        <v>2393</v>
      </c>
      <c r="H256" s="117" t="s">
        <v>2394</v>
      </c>
      <c r="I256" s="118">
        <v>41640</v>
      </c>
      <c r="J256" s="118">
        <v>43465</v>
      </c>
      <c r="K256" s="117" t="s">
        <v>2395</v>
      </c>
      <c r="L256" s="119">
        <v>11243100</v>
      </c>
      <c r="M256" s="119">
        <v>11243100</v>
      </c>
      <c r="N256" s="119">
        <v>8994480</v>
      </c>
    </row>
    <row r="257" spans="1:14" ht="255" x14ac:dyDescent="0.3">
      <c r="A257" s="109">
        <v>254</v>
      </c>
      <c r="B257" s="117" t="s">
        <v>2396</v>
      </c>
      <c r="C257" s="117" t="s">
        <v>2397</v>
      </c>
      <c r="D257" s="117" t="s">
        <v>1563</v>
      </c>
      <c r="E257" s="117" t="s">
        <v>1059</v>
      </c>
      <c r="F257" s="117" t="s">
        <v>76</v>
      </c>
      <c r="G257" s="117" t="s">
        <v>836</v>
      </c>
      <c r="H257" s="117" t="s">
        <v>2209</v>
      </c>
      <c r="I257" s="118">
        <v>41640</v>
      </c>
      <c r="J257" s="118">
        <v>43434</v>
      </c>
      <c r="K257" s="117" t="s">
        <v>2398</v>
      </c>
      <c r="L257" s="119">
        <v>7911762.6399999997</v>
      </c>
      <c r="M257" s="119">
        <v>7910532.6399999997</v>
      </c>
      <c r="N257" s="119">
        <v>6328426.1100000003</v>
      </c>
    </row>
    <row r="258" spans="1:14" ht="112.2" x14ac:dyDescent="0.3">
      <c r="A258" s="109">
        <v>255</v>
      </c>
      <c r="B258" s="117" t="s">
        <v>2399</v>
      </c>
      <c r="C258" s="117" t="s">
        <v>2400</v>
      </c>
      <c r="D258" s="117" t="s">
        <v>1389</v>
      </c>
      <c r="E258" s="117" t="s">
        <v>1059</v>
      </c>
      <c r="F258" s="117" t="s">
        <v>76</v>
      </c>
      <c r="G258" s="117" t="s">
        <v>105</v>
      </c>
      <c r="H258" s="117" t="s">
        <v>106</v>
      </c>
      <c r="I258" s="118">
        <v>41640</v>
      </c>
      <c r="J258" s="118">
        <v>43524</v>
      </c>
      <c r="K258" s="117" t="s">
        <v>2401</v>
      </c>
      <c r="L258" s="119">
        <v>19712066.82</v>
      </c>
      <c r="M258" s="119">
        <v>19496950.359999999</v>
      </c>
      <c r="N258" s="119">
        <v>15597560.279999999</v>
      </c>
    </row>
    <row r="259" spans="1:14" ht="40.799999999999997" x14ac:dyDescent="0.3">
      <c r="A259" s="109">
        <v>256</v>
      </c>
      <c r="B259" s="117" t="s">
        <v>2402</v>
      </c>
      <c r="C259" s="117" t="s">
        <v>2403</v>
      </c>
      <c r="D259" s="117" t="s">
        <v>1581</v>
      </c>
      <c r="E259" s="117" t="s">
        <v>1059</v>
      </c>
      <c r="F259" s="117" t="s">
        <v>76</v>
      </c>
      <c r="G259" s="117" t="s">
        <v>991</v>
      </c>
      <c r="H259" s="117" t="s">
        <v>2404</v>
      </c>
      <c r="I259" s="118">
        <v>41640</v>
      </c>
      <c r="J259" s="118">
        <v>43343</v>
      </c>
      <c r="K259" s="117" t="s">
        <v>2405</v>
      </c>
      <c r="L259" s="119">
        <v>5420669.4500000002</v>
      </c>
      <c r="M259" s="119">
        <v>5420669.4500000002</v>
      </c>
      <c r="N259" s="119">
        <v>4336535.5599999996</v>
      </c>
    </row>
    <row r="260" spans="1:14" ht="112.2" x14ac:dyDescent="0.3">
      <c r="A260" s="109">
        <v>257</v>
      </c>
      <c r="B260" s="117" t="s">
        <v>2406</v>
      </c>
      <c r="C260" s="117" t="s">
        <v>2407</v>
      </c>
      <c r="D260" s="117" t="s">
        <v>2408</v>
      </c>
      <c r="E260" s="117" t="s">
        <v>1080</v>
      </c>
      <c r="F260" s="117" t="s">
        <v>157</v>
      </c>
      <c r="G260" s="117" t="s">
        <v>2409</v>
      </c>
      <c r="H260" s="117" t="s">
        <v>2410</v>
      </c>
      <c r="I260" s="118">
        <v>41640</v>
      </c>
      <c r="J260" s="118">
        <v>43465</v>
      </c>
      <c r="K260" s="117" t="s">
        <v>2411</v>
      </c>
      <c r="L260" s="119">
        <v>10103842.189999999</v>
      </c>
      <c r="M260" s="119">
        <v>8978835.3499999996</v>
      </c>
      <c r="N260" s="119">
        <v>7632010.04</v>
      </c>
    </row>
    <row r="261" spans="1:14" ht="139.5" customHeight="1" x14ac:dyDescent="0.3">
      <c r="A261" s="109">
        <v>258</v>
      </c>
      <c r="B261" s="117" t="s">
        <v>2412</v>
      </c>
      <c r="C261" s="117" t="s">
        <v>2413</v>
      </c>
      <c r="D261" s="117" t="s">
        <v>2244</v>
      </c>
      <c r="E261" s="117" t="s">
        <v>1080</v>
      </c>
      <c r="F261" s="117" t="s">
        <v>157</v>
      </c>
      <c r="G261" s="117" t="s">
        <v>921</v>
      </c>
      <c r="H261" s="117" t="s">
        <v>2245</v>
      </c>
      <c r="I261" s="118">
        <v>42795</v>
      </c>
      <c r="J261" s="118">
        <v>43646</v>
      </c>
      <c r="K261" s="117" t="s">
        <v>2414</v>
      </c>
      <c r="L261" s="119">
        <v>19795800</v>
      </c>
      <c r="M261" s="119">
        <v>19795800</v>
      </c>
      <c r="N261" s="119">
        <v>16826430</v>
      </c>
    </row>
    <row r="262" spans="1:14" ht="177.75" customHeight="1" x14ac:dyDescent="0.3">
      <c r="A262" s="109">
        <v>259</v>
      </c>
      <c r="B262" s="117" t="s">
        <v>2415</v>
      </c>
      <c r="C262" s="117" t="s">
        <v>2416</v>
      </c>
      <c r="D262" s="117" t="s">
        <v>2417</v>
      </c>
      <c r="E262" s="117" t="s">
        <v>1073</v>
      </c>
      <c r="F262" s="117" t="s">
        <v>819</v>
      </c>
      <c r="G262" s="117" t="s">
        <v>820</v>
      </c>
      <c r="H262" s="117" t="s">
        <v>2254</v>
      </c>
      <c r="I262" s="118">
        <v>41640</v>
      </c>
      <c r="J262" s="118">
        <v>44196</v>
      </c>
      <c r="K262" s="117" t="s">
        <v>2418</v>
      </c>
      <c r="L262" s="119">
        <v>29673144.510000002</v>
      </c>
      <c r="M262" s="119">
        <v>29601804.510000002</v>
      </c>
      <c r="N262" s="119">
        <v>25161533.829999998</v>
      </c>
    </row>
    <row r="263" spans="1:14" ht="61.2" x14ac:dyDescent="0.3">
      <c r="A263" s="109">
        <v>260</v>
      </c>
      <c r="B263" s="117" t="s">
        <v>1579</v>
      </c>
      <c r="C263" s="117" t="s">
        <v>1580</v>
      </c>
      <c r="D263" s="117" t="s">
        <v>1581</v>
      </c>
      <c r="E263" s="117" t="s">
        <v>1059</v>
      </c>
      <c r="F263" s="117" t="s">
        <v>76</v>
      </c>
      <c r="G263" s="117" t="s">
        <v>991</v>
      </c>
      <c r="H263" s="117" t="s">
        <v>2404</v>
      </c>
      <c r="I263" s="118">
        <v>41640</v>
      </c>
      <c r="J263" s="118">
        <v>43038</v>
      </c>
      <c r="K263" s="117" t="s">
        <v>1591</v>
      </c>
      <c r="L263" s="119">
        <v>13240155.439999999</v>
      </c>
      <c r="M263" s="119">
        <v>13234497.439999999</v>
      </c>
      <c r="N263" s="119">
        <v>10587597.949999999</v>
      </c>
    </row>
    <row r="264" spans="1:14" ht="61.2" x14ac:dyDescent="0.3">
      <c r="A264" s="109">
        <v>261</v>
      </c>
      <c r="B264" s="117" t="s">
        <v>2419</v>
      </c>
      <c r="C264" s="117" t="s">
        <v>2420</v>
      </c>
      <c r="D264" s="117" t="s">
        <v>1098</v>
      </c>
      <c r="E264" s="117" t="s">
        <v>1099</v>
      </c>
      <c r="F264" s="117" t="s">
        <v>142</v>
      </c>
      <c r="G264" s="117" t="s">
        <v>143</v>
      </c>
      <c r="H264" s="117" t="s">
        <v>144</v>
      </c>
      <c r="I264" s="118">
        <v>41640</v>
      </c>
      <c r="J264" s="118">
        <v>43434</v>
      </c>
      <c r="K264" s="117" t="s">
        <v>2421</v>
      </c>
      <c r="L264" s="119">
        <v>22835000</v>
      </c>
      <c r="M264" s="119">
        <v>20035000</v>
      </c>
      <c r="N264" s="119">
        <v>17029750</v>
      </c>
    </row>
    <row r="265" spans="1:14" ht="142.80000000000001" x14ac:dyDescent="0.3">
      <c r="A265" s="109">
        <v>262</v>
      </c>
      <c r="B265" s="117" t="s">
        <v>2422</v>
      </c>
      <c r="C265" s="117" t="s">
        <v>2423</v>
      </c>
      <c r="D265" s="117" t="s">
        <v>2424</v>
      </c>
      <c r="E265" s="117" t="s">
        <v>1056</v>
      </c>
      <c r="F265" s="117" t="s">
        <v>265</v>
      </c>
      <c r="G265" s="117" t="s">
        <v>2425</v>
      </c>
      <c r="H265" s="117" t="s">
        <v>2426</v>
      </c>
      <c r="I265" s="118">
        <v>42957</v>
      </c>
      <c r="J265" s="118">
        <v>43179</v>
      </c>
      <c r="K265" s="117" t="s">
        <v>2427</v>
      </c>
      <c r="L265" s="119">
        <v>11953157.26</v>
      </c>
      <c r="M265" s="119">
        <v>11950672.66</v>
      </c>
      <c r="N265" s="119">
        <v>10158071.76</v>
      </c>
    </row>
    <row r="266" spans="1:14" ht="229.5" customHeight="1" x14ac:dyDescent="0.3">
      <c r="A266" s="109">
        <v>263</v>
      </c>
      <c r="B266" s="117" t="s">
        <v>2428</v>
      </c>
      <c r="C266" s="117" t="s">
        <v>2429</v>
      </c>
      <c r="D266" s="117" t="s">
        <v>2345</v>
      </c>
      <c r="E266" s="117" t="s">
        <v>1059</v>
      </c>
      <c r="F266" s="117" t="s">
        <v>76</v>
      </c>
      <c r="G266" s="117" t="s">
        <v>1567</v>
      </c>
      <c r="H266" s="117" t="s">
        <v>1584</v>
      </c>
      <c r="I266" s="118">
        <v>41640</v>
      </c>
      <c r="J266" s="118">
        <v>43555</v>
      </c>
      <c r="K266" s="117" t="s">
        <v>2430</v>
      </c>
      <c r="L266" s="119">
        <v>46709481.850000001</v>
      </c>
      <c r="M266" s="119">
        <v>46708251.850000001</v>
      </c>
      <c r="N266" s="119">
        <v>37366601.479999997</v>
      </c>
    </row>
    <row r="267" spans="1:14" ht="229.5" customHeight="1" x14ac:dyDescent="0.3">
      <c r="A267" s="109">
        <v>264</v>
      </c>
      <c r="B267" s="125" t="s">
        <v>2746</v>
      </c>
      <c r="C267" s="117" t="s">
        <v>2747</v>
      </c>
      <c r="D267" s="117" t="s">
        <v>1581</v>
      </c>
      <c r="E267" s="117" t="s">
        <v>1059</v>
      </c>
      <c r="F267" s="117" t="s">
        <v>76</v>
      </c>
      <c r="G267" s="117" t="s">
        <v>2749</v>
      </c>
      <c r="H267" s="117" t="s">
        <v>2748</v>
      </c>
      <c r="I267" s="118">
        <v>41640</v>
      </c>
      <c r="J267" s="118">
        <v>43251</v>
      </c>
      <c r="K267" s="117" t="s">
        <v>2755</v>
      </c>
      <c r="L267" s="119">
        <v>6655412</v>
      </c>
      <c r="M267" s="119">
        <v>6650000</v>
      </c>
      <c r="N267" s="119">
        <v>5320000</v>
      </c>
    </row>
    <row r="268" spans="1:14" ht="81.599999999999994" x14ac:dyDescent="0.3">
      <c r="A268" s="109">
        <v>265</v>
      </c>
      <c r="B268" s="117" t="s">
        <v>2431</v>
      </c>
      <c r="C268" s="117" t="s">
        <v>2432</v>
      </c>
      <c r="D268" s="117" t="s">
        <v>2433</v>
      </c>
      <c r="E268" s="117" t="s">
        <v>1051</v>
      </c>
      <c r="F268" s="117" t="s">
        <v>348</v>
      </c>
      <c r="G268" s="117" t="s">
        <v>2434</v>
      </c>
      <c r="H268" s="117" t="s">
        <v>2435</v>
      </c>
      <c r="I268" s="118">
        <v>41640</v>
      </c>
      <c r="J268" s="118">
        <v>43465</v>
      </c>
      <c r="K268" s="117" t="s">
        <v>2436</v>
      </c>
      <c r="L268" s="119">
        <v>33220947.129999999</v>
      </c>
      <c r="M268" s="119">
        <v>31415206.399999999</v>
      </c>
      <c r="N268" s="119">
        <v>26702925.440000001</v>
      </c>
    </row>
    <row r="269" spans="1:14" ht="183.6" x14ac:dyDescent="0.3">
      <c r="A269" s="109">
        <v>266</v>
      </c>
      <c r="B269" s="117" t="s">
        <v>2437</v>
      </c>
      <c r="C269" s="117" t="s">
        <v>2438</v>
      </c>
      <c r="D269" s="117" t="s">
        <v>2439</v>
      </c>
      <c r="E269" s="117" t="s">
        <v>1083</v>
      </c>
      <c r="F269" s="117" t="s">
        <v>285</v>
      </c>
      <c r="G269" s="117" t="s">
        <v>2440</v>
      </c>
      <c r="H269" s="117" t="s">
        <v>2441</v>
      </c>
      <c r="I269" s="118">
        <v>41640</v>
      </c>
      <c r="J269" s="118">
        <v>43677</v>
      </c>
      <c r="K269" s="117" t="s">
        <v>2442</v>
      </c>
      <c r="L269" s="119">
        <v>23804784.989999998</v>
      </c>
      <c r="M269" s="119">
        <v>23736373</v>
      </c>
      <c r="N269" s="119">
        <v>20175917.050000001</v>
      </c>
    </row>
    <row r="270" spans="1:14" ht="122.4" x14ac:dyDescent="0.3">
      <c r="A270" s="109">
        <v>267</v>
      </c>
      <c r="B270" s="117" t="s">
        <v>2443</v>
      </c>
      <c r="C270" s="117" t="s">
        <v>2444</v>
      </c>
      <c r="D270" s="117" t="s">
        <v>2424</v>
      </c>
      <c r="E270" s="117" t="s">
        <v>1056</v>
      </c>
      <c r="F270" s="117" t="s">
        <v>265</v>
      </c>
      <c r="G270" s="117" t="s">
        <v>2425</v>
      </c>
      <c r="H270" s="117" t="s">
        <v>2426</v>
      </c>
      <c r="I270" s="118">
        <v>41640</v>
      </c>
      <c r="J270" s="118">
        <v>43646</v>
      </c>
      <c r="K270" s="117" t="s">
        <v>2445</v>
      </c>
      <c r="L270" s="119">
        <v>22013695</v>
      </c>
      <c r="M270" s="119">
        <v>22000000</v>
      </c>
      <c r="N270" s="119">
        <v>18700000</v>
      </c>
    </row>
    <row r="271" spans="1:14" ht="122.4" x14ac:dyDescent="0.3">
      <c r="A271" s="109">
        <v>268</v>
      </c>
      <c r="B271" s="117" t="s">
        <v>2446</v>
      </c>
      <c r="C271" s="117" t="s">
        <v>2447</v>
      </c>
      <c r="D271" s="117" t="s">
        <v>1190</v>
      </c>
      <c r="E271" s="117" t="s">
        <v>1073</v>
      </c>
      <c r="F271" s="117" t="s">
        <v>874</v>
      </c>
      <c r="G271" s="117" t="s">
        <v>875</v>
      </c>
      <c r="H271" s="117" t="s">
        <v>1191</v>
      </c>
      <c r="I271" s="118">
        <v>41640</v>
      </c>
      <c r="J271" s="118">
        <v>43373</v>
      </c>
      <c r="K271" s="117" t="s">
        <v>2448</v>
      </c>
      <c r="L271" s="119">
        <v>54232780</v>
      </c>
      <c r="M271" s="119">
        <v>42943650</v>
      </c>
      <c r="N271" s="119">
        <v>36502102.5</v>
      </c>
    </row>
    <row r="272" spans="1:14" ht="61.2" x14ac:dyDescent="0.3">
      <c r="A272" s="109">
        <v>269</v>
      </c>
      <c r="B272" s="110" t="s">
        <v>2486</v>
      </c>
      <c r="C272" s="110" t="s">
        <v>251</v>
      </c>
      <c r="D272" s="110" t="s">
        <v>60</v>
      </c>
      <c r="E272" s="110" t="s">
        <v>61</v>
      </c>
      <c r="F272" s="110" t="s">
        <v>62</v>
      </c>
      <c r="G272" s="110" t="s">
        <v>63</v>
      </c>
      <c r="H272" s="110" t="s">
        <v>252</v>
      </c>
      <c r="I272" s="111">
        <v>39083</v>
      </c>
      <c r="J272" s="111">
        <v>40816</v>
      </c>
      <c r="K272" s="111" t="s">
        <v>253</v>
      </c>
      <c r="L272" s="112">
        <v>580232</v>
      </c>
      <c r="M272" s="112">
        <v>580232</v>
      </c>
      <c r="N272" s="112">
        <v>493197.2</v>
      </c>
    </row>
    <row r="273" spans="1:14" ht="61.2" x14ac:dyDescent="0.3">
      <c r="A273" s="109">
        <v>270</v>
      </c>
      <c r="B273" s="110" t="s">
        <v>2487</v>
      </c>
      <c r="C273" s="110" t="s">
        <v>254</v>
      </c>
      <c r="D273" s="110" t="s">
        <v>255</v>
      </c>
      <c r="E273" s="110" t="s">
        <v>141</v>
      </c>
      <c r="F273" s="110" t="s">
        <v>256</v>
      </c>
      <c r="G273" s="110" t="s">
        <v>257</v>
      </c>
      <c r="H273" s="110" t="s">
        <v>258</v>
      </c>
      <c r="I273" s="111">
        <v>39083</v>
      </c>
      <c r="J273" s="111">
        <v>41213</v>
      </c>
      <c r="K273" s="111" t="s">
        <v>259</v>
      </c>
      <c r="L273" s="112">
        <v>15730760</v>
      </c>
      <c r="M273" s="112">
        <v>11202540</v>
      </c>
      <c r="N273" s="112">
        <v>9522159</v>
      </c>
    </row>
    <row r="274" spans="1:14" ht="61.2" x14ac:dyDescent="0.3">
      <c r="A274" s="109">
        <v>271</v>
      </c>
      <c r="B274" s="110" t="s">
        <v>2488</v>
      </c>
      <c r="C274" s="110" t="s">
        <v>260</v>
      </c>
      <c r="D274" s="110" t="s">
        <v>261</v>
      </c>
      <c r="E274" s="110" t="s">
        <v>71</v>
      </c>
      <c r="F274" s="110" t="s">
        <v>72</v>
      </c>
      <c r="G274" s="110" t="s">
        <v>73</v>
      </c>
      <c r="H274" s="110" t="s">
        <v>262</v>
      </c>
      <c r="I274" s="111">
        <v>39083</v>
      </c>
      <c r="J274" s="111">
        <v>41455</v>
      </c>
      <c r="K274" s="111" t="s">
        <v>253</v>
      </c>
      <c r="L274" s="112">
        <v>906428.75</v>
      </c>
      <c r="M274" s="112">
        <v>902768.75</v>
      </c>
      <c r="N274" s="112">
        <v>767353.43</v>
      </c>
    </row>
    <row r="275" spans="1:14" ht="91.8" x14ac:dyDescent="0.3">
      <c r="A275" s="109">
        <v>272</v>
      </c>
      <c r="B275" s="110" t="s">
        <v>2489</v>
      </c>
      <c r="C275" s="110" t="s">
        <v>263</v>
      </c>
      <c r="D275" s="110" t="s">
        <v>264</v>
      </c>
      <c r="E275" s="110" t="s">
        <v>56</v>
      </c>
      <c r="F275" s="110" t="s">
        <v>265</v>
      </c>
      <c r="G275" s="110" t="s">
        <v>266</v>
      </c>
      <c r="H275" s="110" t="s">
        <v>267</v>
      </c>
      <c r="I275" s="111">
        <v>39083</v>
      </c>
      <c r="J275" s="111">
        <v>41213</v>
      </c>
      <c r="K275" s="111" t="s">
        <v>259</v>
      </c>
      <c r="L275" s="112">
        <v>13310377.52</v>
      </c>
      <c r="M275" s="112">
        <v>11228000</v>
      </c>
      <c r="N275" s="112">
        <v>9543800</v>
      </c>
    </row>
    <row r="276" spans="1:14" ht="71.400000000000006" x14ac:dyDescent="0.3">
      <c r="A276" s="109">
        <v>273</v>
      </c>
      <c r="B276" s="110" t="s">
        <v>2490</v>
      </c>
      <c r="C276" s="110" t="s">
        <v>268</v>
      </c>
      <c r="D276" s="110" t="s">
        <v>269</v>
      </c>
      <c r="E276" s="110" t="s">
        <v>85</v>
      </c>
      <c r="F276" s="110" t="s">
        <v>270</v>
      </c>
      <c r="G276" s="110" t="s">
        <v>271</v>
      </c>
      <c r="H276" s="110" t="s">
        <v>272</v>
      </c>
      <c r="I276" s="111">
        <v>39083</v>
      </c>
      <c r="J276" s="111">
        <v>41152</v>
      </c>
      <c r="K276" s="111" t="s">
        <v>253</v>
      </c>
      <c r="L276" s="112">
        <v>1517474.06</v>
      </c>
      <c r="M276" s="112">
        <v>1517474.06</v>
      </c>
      <c r="N276" s="112">
        <v>1289852.95</v>
      </c>
    </row>
    <row r="277" spans="1:14" ht="61.2" x14ac:dyDescent="0.3">
      <c r="A277" s="109">
        <v>274</v>
      </c>
      <c r="B277" s="110" t="s">
        <v>2491</v>
      </c>
      <c r="C277" s="110" t="s">
        <v>273</v>
      </c>
      <c r="D277" s="110" t="s">
        <v>274</v>
      </c>
      <c r="E277" s="110" t="s">
        <v>61</v>
      </c>
      <c r="F277" s="110" t="s">
        <v>76</v>
      </c>
      <c r="G277" s="110" t="s">
        <v>275</v>
      </c>
      <c r="H277" s="110" t="s">
        <v>276</v>
      </c>
      <c r="I277" s="111">
        <v>39083</v>
      </c>
      <c r="J277" s="111">
        <v>42004</v>
      </c>
      <c r="K277" s="111" t="s">
        <v>277</v>
      </c>
      <c r="L277" s="112">
        <v>25365481.899999999</v>
      </c>
      <c r="M277" s="112">
        <v>25097987.07</v>
      </c>
      <c r="N277" s="112">
        <v>21333289.010000002</v>
      </c>
    </row>
    <row r="278" spans="1:14" ht="61.2" x14ac:dyDescent="0.3">
      <c r="A278" s="109">
        <v>275</v>
      </c>
      <c r="B278" s="110" t="s">
        <v>2492</v>
      </c>
      <c r="C278" s="110" t="s">
        <v>278</v>
      </c>
      <c r="D278" s="110" t="s">
        <v>279</v>
      </c>
      <c r="E278" s="110" t="s">
        <v>85</v>
      </c>
      <c r="F278" s="110" t="s">
        <v>174</v>
      </c>
      <c r="G278" s="110" t="s">
        <v>280</v>
      </c>
      <c r="H278" s="110" t="s">
        <v>281</v>
      </c>
      <c r="I278" s="111">
        <v>39083</v>
      </c>
      <c r="J278" s="111">
        <v>41060</v>
      </c>
      <c r="K278" s="111" t="s">
        <v>282</v>
      </c>
      <c r="L278" s="112">
        <v>11243000</v>
      </c>
      <c r="M278" s="112">
        <v>11243000</v>
      </c>
      <c r="N278" s="112">
        <v>9556550</v>
      </c>
    </row>
    <row r="279" spans="1:14" ht="81.599999999999994" x14ac:dyDescent="0.3">
      <c r="A279" s="109">
        <v>276</v>
      </c>
      <c r="B279" s="110" t="s">
        <v>2493</v>
      </c>
      <c r="C279" s="110" t="s">
        <v>283</v>
      </c>
      <c r="D279" s="110" t="s">
        <v>284</v>
      </c>
      <c r="E279" s="110" t="s">
        <v>151</v>
      </c>
      <c r="F279" s="110" t="s">
        <v>285</v>
      </c>
      <c r="G279" s="110" t="s">
        <v>286</v>
      </c>
      <c r="H279" s="110" t="s">
        <v>287</v>
      </c>
      <c r="I279" s="111">
        <v>40326</v>
      </c>
      <c r="J279" s="111">
        <v>41578</v>
      </c>
      <c r="K279" s="111" t="s">
        <v>288</v>
      </c>
      <c r="L279" s="112">
        <v>11610386</v>
      </c>
      <c r="M279" s="112">
        <v>11243000</v>
      </c>
      <c r="N279" s="112">
        <v>9556550</v>
      </c>
    </row>
    <row r="280" spans="1:14" ht="30.6" x14ac:dyDescent="0.3">
      <c r="A280" s="109">
        <v>277</v>
      </c>
      <c r="B280" s="110" t="s">
        <v>2494</v>
      </c>
      <c r="C280" s="110" t="s">
        <v>289</v>
      </c>
      <c r="D280" s="110" t="s">
        <v>290</v>
      </c>
      <c r="E280" s="110" t="s">
        <v>291</v>
      </c>
      <c r="F280" s="110" t="s">
        <v>292</v>
      </c>
      <c r="G280" s="110" t="s">
        <v>293</v>
      </c>
      <c r="H280" s="110" t="s">
        <v>294</v>
      </c>
      <c r="I280" s="111">
        <v>39083</v>
      </c>
      <c r="J280" s="111">
        <v>40816</v>
      </c>
      <c r="K280" s="111" t="s">
        <v>253</v>
      </c>
      <c r="L280" s="112">
        <v>2126740.2599999998</v>
      </c>
      <c r="M280" s="112">
        <v>2126740.2599999998</v>
      </c>
      <c r="N280" s="112">
        <v>1807729.22</v>
      </c>
    </row>
    <row r="281" spans="1:14" ht="81.599999999999994" x14ac:dyDescent="0.3">
      <c r="A281" s="109">
        <v>278</v>
      </c>
      <c r="B281" s="110" t="s">
        <v>2495</v>
      </c>
      <c r="C281" s="110" t="s">
        <v>295</v>
      </c>
      <c r="D281" s="110" t="s">
        <v>150</v>
      </c>
      <c r="E281" s="110" t="s">
        <v>151</v>
      </c>
      <c r="F281" s="110" t="s">
        <v>296</v>
      </c>
      <c r="G281" s="110" t="s">
        <v>153</v>
      </c>
      <c r="H281" s="110" t="s">
        <v>297</v>
      </c>
      <c r="I281" s="111">
        <v>39083</v>
      </c>
      <c r="J281" s="111">
        <v>41090</v>
      </c>
      <c r="K281" s="111" t="s">
        <v>253</v>
      </c>
      <c r="L281" s="112">
        <v>3093883.18</v>
      </c>
      <c r="M281" s="112">
        <v>3075461.18</v>
      </c>
      <c r="N281" s="112">
        <v>2614142</v>
      </c>
    </row>
    <row r="282" spans="1:14" ht="71.400000000000006" x14ac:dyDescent="0.3">
      <c r="A282" s="109">
        <v>279</v>
      </c>
      <c r="B282" s="110" t="s">
        <v>2496</v>
      </c>
      <c r="C282" s="110" t="s">
        <v>298</v>
      </c>
      <c r="D282" s="110" t="s">
        <v>299</v>
      </c>
      <c r="E282" s="110" t="s">
        <v>61</v>
      </c>
      <c r="F282" s="110" t="s">
        <v>300</v>
      </c>
      <c r="G282" s="110" t="s">
        <v>301</v>
      </c>
      <c r="H282" s="110" t="s">
        <v>302</v>
      </c>
      <c r="I282" s="111">
        <v>39083</v>
      </c>
      <c r="J282" s="111">
        <v>41274</v>
      </c>
      <c r="K282" s="111" t="s">
        <v>253</v>
      </c>
      <c r="L282" s="112">
        <v>1139627.8700000001</v>
      </c>
      <c r="M282" s="112">
        <v>954698.4</v>
      </c>
      <c r="N282" s="112">
        <v>811493.64</v>
      </c>
    </row>
    <row r="283" spans="1:14" ht="71.400000000000006" x14ac:dyDescent="0.3">
      <c r="A283" s="109">
        <v>280</v>
      </c>
      <c r="B283" s="110" t="s">
        <v>2497</v>
      </c>
      <c r="C283" s="110" t="s">
        <v>303</v>
      </c>
      <c r="D283" s="110" t="s">
        <v>194</v>
      </c>
      <c r="E283" s="110" t="s">
        <v>71</v>
      </c>
      <c r="F283" s="110" t="s">
        <v>195</v>
      </c>
      <c r="G283" s="110" t="s">
        <v>196</v>
      </c>
      <c r="H283" s="110" t="s">
        <v>304</v>
      </c>
      <c r="I283" s="111">
        <v>39083</v>
      </c>
      <c r="J283" s="111">
        <v>40939</v>
      </c>
      <c r="K283" s="111" t="s">
        <v>253</v>
      </c>
      <c r="L283" s="112">
        <v>2463850.39</v>
      </c>
      <c r="M283" s="112">
        <v>2463850.39</v>
      </c>
      <c r="N283" s="112">
        <v>2094272.83</v>
      </c>
    </row>
    <row r="284" spans="1:14" ht="81.599999999999994" x14ac:dyDescent="0.3">
      <c r="A284" s="109">
        <v>281</v>
      </c>
      <c r="B284" s="110" t="s">
        <v>2498</v>
      </c>
      <c r="C284" s="110" t="s">
        <v>305</v>
      </c>
      <c r="D284" s="110" t="s">
        <v>306</v>
      </c>
      <c r="E284" s="110" t="s">
        <v>61</v>
      </c>
      <c r="F284" s="110" t="s">
        <v>76</v>
      </c>
      <c r="G284" s="110" t="s">
        <v>307</v>
      </c>
      <c r="H284" s="110" t="s">
        <v>308</v>
      </c>
      <c r="I284" s="111">
        <v>39083</v>
      </c>
      <c r="J284" s="111">
        <v>41547</v>
      </c>
      <c r="K284" s="111" t="s">
        <v>253</v>
      </c>
      <c r="L284" s="112">
        <v>1981358.86</v>
      </c>
      <c r="M284" s="112">
        <v>1977484.36</v>
      </c>
      <c r="N284" s="112">
        <v>1680861.7</v>
      </c>
    </row>
    <row r="285" spans="1:14" ht="61.2" x14ac:dyDescent="0.3">
      <c r="A285" s="109">
        <v>282</v>
      </c>
      <c r="B285" s="110" t="s">
        <v>2499</v>
      </c>
      <c r="C285" s="110" t="s">
        <v>309</v>
      </c>
      <c r="D285" s="110" t="s">
        <v>310</v>
      </c>
      <c r="E285" s="110" t="s">
        <v>61</v>
      </c>
      <c r="F285" s="110" t="s">
        <v>311</v>
      </c>
      <c r="G285" s="110" t="s">
        <v>312</v>
      </c>
      <c r="H285" s="110" t="s">
        <v>313</v>
      </c>
      <c r="I285" s="111">
        <v>39083</v>
      </c>
      <c r="J285" s="111">
        <v>41425</v>
      </c>
      <c r="K285" s="111" t="s">
        <v>253</v>
      </c>
      <c r="L285" s="112">
        <v>1786748.94</v>
      </c>
      <c r="M285" s="112">
        <v>1626868.79</v>
      </c>
      <c r="N285" s="112">
        <v>1382838.47</v>
      </c>
    </row>
    <row r="286" spans="1:14" ht="61.2" x14ac:dyDescent="0.3">
      <c r="A286" s="109">
        <v>283</v>
      </c>
      <c r="B286" s="110" t="s">
        <v>2500</v>
      </c>
      <c r="C286" s="110" t="s">
        <v>314</v>
      </c>
      <c r="D286" s="110" t="s">
        <v>315</v>
      </c>
      <c r="E286" s="110" t="s">
        <v>169</v>
      </c>
      <c r="F286" s="110" t="s">
        <v>316</v>
      </c>
      <c r="G286" s="110" t="s">
        <v>317</v>
      </c>
      <c r="H286" s="110" t="s">
        <v>318</v>
      </c>
      <c r="I286" s="111">
        <v>39083</v>
      </c>
      <c r="J286" s="111">
        <v>41090</v>
      </c>
      <c r="K286" s="111" t="s">
        <v>253</v>
      </c>
      <c r="L286" s="112">
        <v>4158523</v>
      </c>
      <c r="M286" s="112">
        <v>4158523</v>
      </c>
      <c r="N286" s="112">
        <v>3534744.55</v>
      </c>
    </row>
    <row r="287" spans="1:14" ht="61.2" x14ac:dyDescent="0.3">
      <c r="A287" s="109">
        <v>284</v>
      </c>
      <c r="B287" s="110" t="s">
        <v>2501</v>
      </c>
      <c r="C287" s="110" t="s">
        <v>319</v>
      </c>
      <c r="D287" s="110" t="s">
        <v>320</v>
      </c>
      <c r="E287" s="110" t="s">
        <v>169</v>
      </c>
      <c r="F287" s="110" t="s">
        <v>170</v>
      </c>
      <c r="G287" s="110" t="s">
        <v>171</v>
      </c>
      <c r="H287" s="110" t="s">
        <v>321</v>
      </c>
      <c r="I287" s="111">
        <v>39083</v>
      </c>
      <c r="J287" s="111">
        <v>41670</v>
      </c>
      <c r="K287" s="111" t="s">
        <v>253</v>
      </c>
      <c r="L287" s="112">
        <v>1889386.11</v>
      </c>
      <c r="M287" s="112">
        <v>1864225</v>
      </c>
      <c r="N287" s="112">
        <v>1584591.25</v>
      </c>
    </row>
    <row r="288" spans="1:14" ht="71.400000000000006" x14ac:dyDescent="0.3">
      <c r="A288" s="109">
        <v>285</v>
      </c>
      <c r="B288" s="110" t="s">
        <v>2502</v>
      </c>
      <c r="C288" s="110" t="s">
        <v>322</v>
      </c>
      <c r="D288" s="110" t="s">
        <v>323</v>
      </c>
      <c r="E288" s="110" t="s">
        <v>141</v>
      </c>
      <c r="F288" s="110" t="s">
        <v>324</v>
      </c>
      <c r="G288" s="110" t="s">
        <v>143</v>
      </c>
      <c r="H288" s="110" t="s">
        <v>325</v>
      </c>
      <c r="I288" s="111">
        <v>39083</v>
      </c>
      <c r="J288" s="111">
        <v>41790</v>
      </c>
      <c r="K288" s="111" t="s">
        <v>253</v>
      </c>
      <c r="L288" s="112">
        <v>6008563.3099999996</v>
      </c>
      <c r="M288" s="112">
        <v>4780269.0999999996</v>
      </c>
      <c r="N288" s="112">
        <v>4063228.73</v>
      </c>
    </row>
    <row r="289" spans="1:14" ht="61.2" x14ac:dyDescent="0.3">
      <c r="A289" s="109">
        <v>286</v>
      </c>
      <c r="B289" s="110" t="s">
        <v>2503</v>
      </c>
      <c r="C289" s="110" t="s">
        <v>326</v>
      </c>
      <c r="D289" s="110" t="s">
        <v>327</v>
      </c>
      <c r="E289" s="110" t="s">
        <v>178</v>
      </c>
      <c r="F289" s="110" t="s">
        <v>328</v>
      </c>
      <c r="G289" s="110" t="s">
        <v>329</v>
      </c>
      <c r="H289" s="110" t="s">
        <v>330</v>
      </c>
      <c r="I289" s="111">
        <v>39083</v>
      </c>
      <c r="J289" s="111">
        <v>41213</v>
      </c>
      <c r="K289" s="111" t="s">
        <v>253</v>
      </c>
      <c r="L289" s="112">
        <v>3464914.05</v>
      </c>
      <c r="M289" s="112">
        <v>2470302.0499999998</v>
      </c>
      <c r="N289" s="112">
        <v>2099756.7400000002</v>
      </c>
    </row>
    <row r="290" spans="1:14" ht="91.8" x14ac:dyDescent="0.3">
      <c r="A290" s="109">
        <v>287</v>
      </c>
      <c r="B290" s="110" t="s">
        <v>2504</v>
      </c>
      <c r="C290" s="110" t="s">
        <v>331</v>
      </c>
      <c r="D290" s="110" t="s">
        <v>332</v>
      </c>
      <c r="E290" s="110" t="s">
        <v>71</v>
      </c>
      <c r="F290" s="110" t="s">
        <v>333</v>
      </c>
      <c r="G290" s="110" t="s">
        <v>334</v>
      </c>
      <c r="H290" s="110" t="s">
        <v>335</v>
      </c>
      <c r="I290" s="111">
        <v>39083</v>
      </c>
      <c r="J290" s="111">
        <v>41639</v>
      </c>
      <c r="K290" s="111" t="s">
        <v>253</v>
      </c>
      <c r="L290" s="112">
        <v>937362.03</v>
      </c>
      <c r="M290" s="112">
        <v>937362.03</v>
      </c>
      <c r="N290" s="112">
        <v>796757.71</v>
      </c>
    </row>
    <row r="291" spans="1:14" ht="61.2" x14ac:dyDescent="0.3">
      <c r="A291" s="109">
        <v>288</v>
      </c>
      <c r="B291" s="110" t="s">
        <v>2505</v>
      </c>
      <c r="C291" s="110" t="s">
        <v>336</v>
      </c>
      <c r="D291" s="110" t="s">
        <v>337</v>
      </c>
      <c r="E291" s="110" t="s">
        <v>291</v>
      </c>
      <c r="F291" s="110" t="s">
        <v>338</v>
      </c>
      <c r="G291" s="110" t="s">
        <v>339</v>
      </c>
      <c r="H291" s="110" t="s">
        <v>340</v>
      </c>
      <c r="I291" s="111">
        <v>39083</v>
      </c>
      <c r="J291" s="111">
        <v>41090</v>
      </c>
      <c r="K291" s="111" t="s">
        <v>253</v>
      </c>
      <c r="L291" s="112">
        <v>1663213.74</v>
      </c>
      <c r="M291" s="112">
        <v>1663213.74</v>
      </c>
      <c r="N291" s="112">
        <v>1413731.67</v>
      </c>
    </row>
    <row r="292" spans="1:14" ht="71.400000000000006" x14ac:dyDescent="0.3">
      <c r="A292" s="109">
        <v>289</v>
      </c>
      <c r="B292" s="110" t="s">
        <v>2506</v>
      </c>
      <c r="C292" s="110" t="s">
        <v>341</v>
      </c>
      <c r="D292" s="110" t="s">
        <v>342</v>
      </c>
      <c r="E292" s="110" t="s">
        <v>96</v>
      </c>
      <c r="F292" s="110" t="s">
        <v>343</v>
      </c>
      <c r="G292" s="110" t="s">
        <v>344</v>
      </c>
      <c r="H292" s="110" t="s">
        <v>345</v>
      </c>
      <c r="I292" s="111">
        <v>39083</v>
      </c>
      <c r="J292" s="111">
        <v>40968</v>
      </c>
      <c r="K292" s="111" t="s">
        <v>253</v>
      </c>
      <c r="L292" s="112">
        <v>660657.21</v>
      </c>
      <c r="M292" s="112">
        <v>488720.48</v>
      </c>
      <c r="N292" s="112">
        <v>415412.4</v>
      </c>
    </row>
    <row r="293" spans="1:14" ht="91.8" x14ac:dyDescent="0.3">
      <c r="A293" s="109">
        <v>290</v>
      </c>
      <c r="B293" s="110" t="s">
        <v>2507</v>
      </c>
      <c r="C293" s="110" t="s">
        <v>346</v>
      </c>
      <c r="D293" s="110" t="s">
        <v>347</v>
      </c>
      <c r="E293" s="110" t="s">
        <v>112</v>
      </c>
      <c r="F293" s="110" t="s">
        <v>348</v>
      </c>
      <c r="G293" s="110" t="s">
        <v>349</v>
      </c>
      <c r="H293" s="110" t="s">
        <v>350</v>
      </c>
      <c r="I293" s="111">
        <v>39083</v>
      </c>
      <c r="J293" s="111">
        <v>40602</v>
      </c>
      <c r="K293" s="111" t="s">
        <v>253</v>
      </c>
      <c r="L293" s="112">
        <v>1178992.25</v>
      </c>
      <c r="M293" s="112">
        <v>967761.31</v>
      </c>
      <c r="N293" s="112">
        <v>822597.11</v>
      </c>
    </row>
    <row r="294" spans="1:14" ht="61.2" x14ac:dyDescent="0.3">
      <c r="A294" s="109">
        <v>291</v>
      </c>
      <c r="B294" s="110" t="s">
        <v>2508</v>
      </c>
      <c r="C294" s="110" t="s">
        <v>351</v>
      </c>
      <c r="D294" s="110" t="s">
        <v>352</v>
      </c>
      <c r="E294" s="110" t="s">
        <v>96</v>
      </c>
      <c r="F294" s="110" t="s">
        <v>157</v>
      </c>
      <c r="G294" s="110" t="s">
        <v>158</v>
      </c>
      <c r="H294" s="110" t="s">
        <v>353</v>
      </c>
      <c r="I294" s="111">
        <v>39083</v>
      </c>
      <c r="J294" s="111">
        <v>40999</v>
      </c>
      <c r="K294" s="111" t="s">
        <v>253</v>
      </c>
      <c r="L294" s="112">
        <v>2916589.72</v>
      </c>
      <c r="M294" s="112">
        <v>2687361.67</v>
      </c>
      <c r="N294" s="112">
        <v>2284257.41</v>
      </c>
    </row>
    <row r="295" spans="1:14" ht="71.400000000000006" x14ac:dyDescent="0.3">
      <c r="A295" s="109">
        <v>292</v>
      </c>
      <c r="B295" s="110" t="s">
        <v>2509</v>
      </c>
      <c r="C295" s="110" t="s">
        <v>354</v>
      </c>
      <c r="D295" s="110" t="s">
        <v>355</v>
      </c>
      <c r="E295" s="110" t="s">
        <v>56</v>
      </c>
      <c r="F295" s="110" t="s">
        <v>356</v>
      </c>
      <c r="G295" s="110" t="s">
        <v>357</v>
      </c>
      <c r="H295" s="110" t="s">
        <v>358</v>
      </c>
      <c r="I295" s="111">
        <v>39083</v>
      </c>
      <c r="J295" s="111">
        <v>41274</v>
      </c>
      <c r="K295" s="111" t="s">
        <v>253</v>
      </c>
      <c r="L295" s="112">
        <v>1224278</v>
      </c>
      <c r="M295" s="112">
        <v>1222448</v>
      </c>
      <c r="N295" s="112">
        <v>1039080.8</v>
      </c>
    </row>
    <row r="296" spans="1:14" ht="71.400000000000006" x14ac:dyDescent="0.3">
      <c r="A296" s="109">
        <v>293</v>
      </c>
      <c r="B296" s="110" t="s">
        <v>2510</v>
      </c>
      <c r="C296" s="110" t="s">
        <v>359</v>
      </c>
      <c r="D296" s="110" t="s">
        <v>360</v>
      </c>
      <c r="E296" s="110" t="s">
        <v>90</v>
      </c>
      <c r="F296" s="110" t="s">
        <v>361</v>
      </c>
      <c r="G296" s="110" t="s">
        <v>362</v>
      </c>
      <c r="H296" s="110" t="s">
        <v>363</v>
      </c>
      <c r="I296" s="111">
        <v>39083</v>
      </c>
      <c r="J296" s="111">
        <v>40877</v>
      </c>
      <c r="K296" s="111" t="s">
        <v>253</v>
      </c>
      <c r="L296" s="112">
        <v>833227.34</v>
      </c>
      <c r="M296" s="112">
        <v>823467.34</v>
      </c>
      <c r="N296" s="112">
        <v>699947.23</v>
      </c>
    </row>
    <row r="297" spans="1:14" ht="71.400000000000006" x14ac:dyDescent="0.3">
      <c r="A297" s="109">
        <v>294</v>
      </c>
      <c r="B297" s="110" t="s">
        <v>2511</v>
      </c>
      <c r="C297" s="110" t="s">
        <v>364</v>
      </c>
      <c r="D297" s="110" t="s">
        <v>365</v>
      </c>
      <c r="E297" s="110" t="s">
        <v>96</v>
      </c>
      <c r="F297" s="110" t="s">
        <v>366</v>
      </c>
      <c r="G297" s="110" t="s">
        <v>367</v>
      </c>
      <c r="H297" s="110" t="s">
        <v>368</v>
      </c>
      <c r="I297" s="111">
        <v>39083</v>
      </c>
      <c r="J297" s="111">
        <v>41060</v>
      </c>
      <c r="K297" s="111" t="s">
        <v>253</v>
      </c>
      <c r="L297" s="112">
        <v>698952.14</v>
      </c>
      <c r="M297" s="112">
        <v>698952.14</v>
      </c>
      <c r="N297" s="112">
        <v>594109.31000000006</v>
      </c>
    </row>
    <row r="298" spans="1:14" ht="71.400000000000006" x14ac:dyDescent="0.3">
      <c r="A298" s="109">
        <v>295</v>
      </c>
      <c r="B298" s="110" t="s">
        <v>2512</v>
      </c>
      <c r="C298" s="110" t="s">
        <v>369</v>
      </c>
      <c r="D298" s="110" t="s">
        <v>370</v>
      </c>
      <c r="E298" s="110" t="s">
        <v>85</v>
      </c>
      <c r="F298" s="110" t="s">
        <v>371</v>
      </c>
      <c r="G298" s="110" t="s">
        <v>372</v>
      </c>
      <c r="H298" s="110" t="s">
        <v>373</v>
      </c>
      <c r="I298" s="111">
        <v>39083</v>
      </c>
      <c r="J298" s="111">
        <v>40908</v>
      </c>
      <c r="K298" s="111" t="s">
        <v>253</v>
      </c>
      <c r="L298" s="112">
        <v>250000</v>
      </c>
      <c r="M298" s="112">
        <v>250000</v>
      </c>
      <c r="N298" s="112">
        <v>212500</v>
      </c>
    </row>
    <row r="299" spans="1:14" ht="61.2" x14ac:dyDescent="0.3">
      <c r="A299" s="109">
        <v>296</v>
      </c>
      <c r="B299" s="110" t="s">
        <v>2513</v>
      </c>
      <c r="C299" s="110" t="s">
        <v>374</v>
      </c>
      <c r="D299" s="110" t="s">
        <v>189</v>
      </c>
      <c r="E299" s="110" t="s">
        <v>71</v>
      </c>
      <c r="F299" s="110" t="s">
        <v>190</v>
      </c>
      <c r="G299" s="110" t="s">
        <v>191</v>
      </c>
      <c r="H299" s="110" t="s">
        <v>375</v>
      </c>
      <c r="I299" s="111">
        <v>39083</v>
      </c>
      <c r="J299" s="111">
        <v>41197</v>
      </c>
      <c r="K299" s="111" t="s">
        <v>253</v>
      </c>
      <c r="L299" s="112">
        <v>894250.1</v>
      </c>
      <c r="M299" s="112">
        <v>809005.04</v>
      </c>
      <c r="N299" s="112">
        <v>687654.28</v>
      </c>
    </row>
    <row r="300" spans="1:14" ht="51" x14ac:dyDescent="0.3">
      <c r="A300" s="109">
        <v>297</v>
      </c>
      <c r="B300" s="110" t="s">
        <v>2514</v>
      </c>
      <c r="C300" s="110" t="s">
        <v>376</v>
      </c>
      <c r="D300" s="110" t="s">
        <v>377</v>
      </c>
      <c r="E300" s="110" t="s">
        <v>96</v>
      </c>
      <c r="F300" s="110" t="s">
        <v>378</v>
      </c>
      <c r="G300" s="110" t="s">
        <v>379</v>
      </c>
      <c r="H300" s="110" t="s">
        <v>380</v>
      </c>
      <c r="I300" s="111">
        <v>39083</v>
      </c>
      <c r="J300" s="111">
        <v>41364</v>
      </c>
      <c r="K300" s="111" t="s">
        <v>253</v>
      </c>
      <c r="L300" s="112">
        <v>1192541.75</v>
      </c>
      <c r="M300" s="112">
        <v>1149841.75</v>
      </c>
      <c r="N300" s="112">
        <v>977365.48</v>
      </c>
    </row>
    <row r="301" spans="1:14" ht="61.2" x14ac:dyDescent="0.3">
      <c r="A301" s="109">
        <v>298</v>
      </c>
      <c r="B301" s="110" t="s">
        <v>2515</v>
      </c>
      <c r="C301" s="110" t="s">
        <v>381</v>
      </c>
      <c r="D301" s="110" t="s">
        <v>382</v>
      </c>
      <c r="E301" s="110" t="s">
        <v>71</v>
      </c>
      <c r="F301" s="110" t="s">
        <v>383</v>
      </c>
      <c r="G301" s="110" t="s">
        <v>384</v>
      </c>
      <c r="H301" s="110" t="s">
        <v>385</v>
      </c>
      <c r="I301" s="111">
        <v>39083</v>
      </c>
      <c r="J301" s="111">
        <v>40877</v>
      </c>
      <c r="K301" s="111" t="s">
        <v>253</v>
      </c>
      <c r="L301" s="112">
        <v>619575.02</v>
      </c>
      <c r="M301" s="112">
        <v>619575.02</v>
      </c>
      <c r="N301" s="112">
        <v>526638.77</v>
      </c>
    </row>
    <row r="302" spans="1:14" ht="102" x14ac:dyDescent="0.3">
      <c r="A302" s="109">
        <v>299</v>
      </c>
      <c r="B302" s="110" t="s">
        <v>2516</v>
      </c>
      <c r="C302" s="110" t="s">
        <v>386</v>
      </c>
      <c r="D302" s="110" t="s">
        <v>387</v>
      </c>
      <c r="E302" s="110" t="s">
        <v>164</v>
      </c>
      <c r="F302" s="110" t="s">
        <v>388</v>
      </c>
      <c r="G302" s="110" t="s">
        <v>389</v>
      </c>
      <c r="H302" s="110" t="s">
        <v>390</v>
      </c>
      <c r="I302" s="111">
        <v>39083</v>
      </c>
      <c r="J302" s="111">
        <v>41274</v>
      </c>
      <c r="K302" s="111" t="s">
        <v>253</v>
      </c>
      <c r="L302" s="112">
        <v>1674180.84</v>
      </c>
      <c r="M302" s="112">
        <v>1674180.84</v>
      </c>
      <c r="N302" s="112">
        <v>1423053.71</v>
      </c>
    </row>
    <row r="303" spans="1:14" ht="91.8" x14ac:dyDescent="0.3">
      <c r="A303" s="109">
        <v>300</v>
      </c>
      <c r="B303" s="110" t="s">
        <v>2517</v>
      </c>
      <c r="C303" s="110" t="s">
        <v>391</v>
      </c>
      <c r="D303" s="110" t="s">
        <v>392</v>
      </c>
      <c r="E303" s="110" t="s">
        <v>71</v>
      </c>
      <c r="F303" s="110" t="s">
        <v>393</v>
      </c>
      <c r="G303" s="110" t="s">
        <v>394</v>
      </c>
      <c r="H303" s="110" t="s">
        <v>395</v>
      </c>
      <c r="I303" s="111">
        <v>39083</v>
      </c>
      <c r="J303" s="111">
        <v>41425</v>
      </c>
      <c r="K303" s="111" t="s">
        <v>253</v>
      </c>
      <c r="L303" s="112">
        <v>2823977.95</v>
      </c>
      <c r="M303" s="112">
        <v>2772317.95</v>
      </c>
      <c r="N303" s="112">
        <v>2356470.25</v>
      </c>
    </row>
    <row r="304" spans="1:14" ht="61.2" x14ac:dyDescent="0.3">
      <c r="A304" s="109">
        <v>301</v>
      </c>
      <c r="B304" s="110" t="s">
        <v>2518</v>
      </c>
      <c r="C304" s="110" t="s">
        <v>396</v>
      </c>
      <c r="D304" s="110" t="s">
        <v>397</v>
      </c>
      <c r="E304" s="110" t="s">
        <v>39</v>
      </c>
      <c r="F304" s="110" t="s">
        <v>398</v>
      </c>
      <c r="G304" s="110" t="s">
        <v>399</v>
      </c>
      <c r="H304" s="110" t="s">
        <v>400</v>
      </c>
      <c r="I304" s="111">
        <v>39083</v>
      </c>
      <c r="J304" s="111">
        <v>40816</v>
      </c>
      <c r="K304" s="111" t="s">
        <v>253</v>
      </c>
      <c r="L304" s="112">
        <v>3265155.08</v>
      </c>
      <c r="M304" s="112">
        <v>3265155.08</v>
      </c>
      <c r="N304" s="112">
        <v>2775381.81</v>
      </c>
    </row>
    <row r="305" spans="1:14" ht="61.2" x14ac:dyDescent="0.3">
      <c r="A305" s="109">
        <v>302</v>
      </c>
      <c r="B305" s="110" t="s">
        <v>2519</v>
      </c>
      <c r="C305" s="110" t="s">
        <v>401</v>
      </c>
      <c r="D305" s="110" t="s">
        <v>402</v>
      </c>
      <c r="E305" s="110" t="s">
        <v>96</v>
      </c>
      <c r="F305" s="110" t="s">
        <v>137</v>
      </c>
      <c r="G305" s="110" t="s">
        <v>138</v>
      </c>
      <c r="H305" s="110" t="s">
        <v>403</v>
      </c>
      <c r="I305" s="111">
        <v>39083</v>
      </c>
      <c r="J305" s="111">
        <v>40999</v>
      </c>
      <c r="K305" s="111" t="s">
        <v>253</v>
      </c>
      <c r="L305" s="112">
        <v>693672.99</v>
      </c>
      <c r="M305" s="112">
        <v>693672.99</v>
      </c>
      <c r="N305" s="112">
        <v>589622.04</v>
      </c>
    </row>
    <row r="306" spans="1:14" ht="71.400000000000006" x14ac:dyDescent="0.3">
      <c r="A306" s="109">
        <v>303</v>
      </c>
      <c r="B306" s="110" t="s">
        <v>2520</v>
      </c>
      <c r="C306" s="110" t="s">
        <v>404</v>
      </c>
      <c r="D306" s="110" t="s">
        <v>405</v>
      </c>
      <c r="E306" s="110" t="s">
        <v>112</v>
      </c>
      <c r="F306" s="110" t="s">
        <v>406</v>
      </c>
      <c r="G306" s="110" t="s">
        <v>407</v>
      </c>
      <c r="H306" s="110" t="s">
        <v>408</v>
      </c>
      <c r="I306" s="111">
        <v>39083</v>
      </c>
      <c r="J306" s="111">
        <v>41182</v>
      </c>
      <c r="K306" s="111" t="s">
        <v>253</v>
      </c>
      <c r="L306" s="112">
        <v>898538</v>
      </c>
      <c r="M306" s="112">
        <v>898538</v>
      </c>
      <c r="N306" s="112">
        <v>763757.3</v>
      </c>
    </row>
    <row r="307" spans="1:14" ht="61.2" x14ac:dyDescent="0.3">
      <c r="A307" s="109">
        <v>304</v>
      </c>
      <c r="B307" s="110" t="s">
        <v>2521</v>
      </c>
      <c r="C307" s="110" t="s">
        <v>409</v>
      </c>
      <c r="D307" s="110" t="s">
        <v>290</v>
      </c>
      <c r="E307" s="110" t="s">
        <v>39</v>
      </c>
      <c r="F307" s="110" t="s">
        <v>410</v>
      </c>
      <c r="G307" s="110" t="s">
        <v>411</v>
      </c>
      <c r="H307" s="110" t="s">
        <v>412</v>
      </c>
      <c r="I307" s="111">
        <v>39083</v>
      </c>
      <c r="J307" s="111">
        <v>40877</v>
      </c>
      <c r="K307" s="111" t="s">
        <v>253</v>
      </c>
      <c r="L307" s="112">
        <v>6215220</v>
      </c>
      <c r="M307" s="112">
        <v>6215220</v>
      </c>
      <c r="N307" s="112">
        <v>5282937</v>
      </c>
    </row>
    <row r="308" spans="1:14" ht="71.400000000000006" x14ac:dyDescent="0.3">
      <c r="A308" s="109">
        <v>305</v>
      </c>
      <c r="B308" s="110" t="s">
        <v>2522</v>
      </c>
      <c r="C308" s="110" t="s">
        <v>413</v>
      </c>
      <c r="D308" s="110" t="s">
        <v>414</v>
      </c>
      <c r="E308" s="110" t="s">
        <v>164</v>
      </c>
      <c r="F308" s="110" t="s">
        <v>415</v>
      </c>
      <c r="G308" s="110" t="s">
        <v>416</v>
      </c>
      <c r="H308" s="110" t="s">
        <v>417</v>
      </c>
      <c r="I308" s="111">
        <v>39083</v>
      </c>
      <c r="J308" s="111">
        <v>41274</v>
      </c>
      <c r="K308" s="111" t="s">
        <v>253</v>
      </c>
      <c r="L308" s="112">
        <v>1189671.21</v>
      </c>
      <c r="M308" s="112">
        <v>920579.95</v>
      </c>
      <c r="N308" s="112">
        <v>782492.95</v>
      </c>
    </row>
    <row r="309" spans="1:14" ht="51" x14ac:dyDescent="0.3">
      <c r="A309" s="109">
        <v>306</v>
      </c>
      <c r="B309" s="110" t="s">
        <v>2523</v>
      </c>
      <c r="C309" s="110" t="s">
        <v>418</v>
      </c>
      <c r="D309" s="110" t="s">
        <v>419</v>
      </c>
      <c r="E309" s="110" t="s">
        <v>10</v>
      </c>
      <c r="F309" s="110" t="s">
        <v>132</v>
      </c>
      <c r="G309" s="110" t="s">
        <v>133</v>
      </c>
      <c r="H309" s="110" t="s">
        <v>420</v>
      </c>
      <c r="I309" s="111">
        <v>39083</v>
      </c>
      <c r="J309" s="111">
        <v>41455</v>
      </c>
      <c r="K309" s="111" t="s">
        <v>253</v>
      </c>
      <c r="L309" s="112">
        <v>330685.5</v>
      </c>
      <c r="M309" s="112">
        <v>330685.5</v>
      </c>
      <c r="N309" s="112">
        <v>281082.67</v>
      </c>
    </row>
    <row r="310" spans="1:14" ht="122.4" x14ac:dyDescent="0.3">
      <c r="A310" s="109">
        <v>307</v>
      </c>
      <c r="B310" s="110" t="s">
        <v>2524</v>
      </c>
      <c r="C310" s="110" t="s">
        <v>421</v>
      </c>
      <c r="D310" s="110" t="s">
        <v>422</v>
      </c>
      <c r="E310" s="110" t="s">
        <v>71</v>
      </c>
      <c r="F310" s="110" t="s">
        <v>423</v>
      </c>
      <c r="G310" s="110" t="s">
        <v>424</v>
      </c>
      <c r="H310" s="110" t="s">
        <v>425</v>
      </c>
      <c r="I310" s="111">
        <v>39083</v>
      </c>
      <c r="J310" s="111">
        <v>40908</v>
      </c>
      <c r="K310" s="111" t="s">
        <v>253</v>
      </c>
      <c r="L310" s="112">
        <v>1265991.72</v>
      </c>
      <c r="M310" s="112">
        <v>1265991.72</v>
      </c>
      <c r="N310" s="112">
        <v>1076092.96</v>
      </c>
    </row>
    <row r="311" spans="1:14" ht="91.8" x14ac:dyDescent="0.3">
      <c r="A311" s="109">
        <v>308</v>
      </c>
      <c r="B311" s="110" t="s">
        <v>2525</v>
      </c>
      <c r="C311" s="110" t="s">
        <v>426</v>
      </c>
      <c r="D311" s="110" t="s">
        <v>427</v>
      </c>
      <c r="E311" s="110" t="s">
        <v>61</v>
      </c>
      <c r="F311" s="110" t="s">
        <v>76</v>
      </c>
      <c r="G311" s="110" t="s">
        <v>428</v>
      </c>
      <c r="H311" s="110" t="s">
        <v>429</v>
      </c>
      <c r="I311" s="111">
        <v>39083</v>
      </c>
      <c r="J311" s="111">
        <v>41090</v>
      </c>
      <c r="K311" s="111" t="s">
        <v>253</v>
      </c>
      <c r="L311" s="112">
        <v>3120090.17</v>
      </c>
      <c r="M311" s="112">
        <v>3120090.17</v>
      </c>
      <c r="N311" s="112">
        <v>2652076.64</v>
      </c>
    </row>
    <row r="312" spans="1:14" ht="71.400000000000006" x14ac:dyDescent="0.3">
      <c r="A312" s="109">
        <v>309</v>
      </c>
      <c r="B312" s="110" t="s">
        <v>2526</v>
      </c>
      <c r="C312" s="110" t="s">
        <v>430</v>
      </c>
      <c r="D312" s="110" t="s">
        <v>431</v>
      </c>
      <c r="E312" s="110" t="s">
        <v>39</v>
      </c>
      <c r="F312" s="110" t="s">
        <v>45</v>
      </c>
      <c r="G312" s="110" t="s">
        <v>432</v>
      </c>
      <c r="H312" s="110" t="s">
        <v>433</v>
      </c>
      <c r="I312" s="111">
        <v>39873</v>
      </c>
      <c r="J312" s="111">
        <v>41517</v>
      </c>
      <c r="K312" s="111" t="s">
        <v>282</v>
      </c>
      <c r="L312" s="112">
        <v>9722372.3900000006</v>
      </c>
      <c r="M312" s="112">
        <v>9722372.3900000006</v>
      </c>
      <c r="N312" s="112">
        <v>8264016.5300000003</v>
      </c>
    </row>
    <row r="313" spans="1:14" ht="61.2" x14ac:dyDescent="0.3">
      <c r="A313" s="109">
        <v>310</v>
      </c>
      <c r="B313" s="110" t="s">
        <v>2527</v>
      </c>
      <c r="C313" s="110" t="s">
        <v>434</v>
      </c>
      <c r="D313" s="110" t="s">
        <v>435</v>
      </c>
      <c r="E313" s="110" t="s">
        <v>108</v>
      </c>
      <c r="F313" s="110" t="s">
        <v>436</v>
      </c>
      <c r="G313" s="110" t="s">
        <v>437</v>
      </c>
      <c r="H313" s="110" t="s">
        <v>438</v>
      </c>
      <c r="I313" s="111">
        <v>39083</v>
      </c>
      <c r="J313" s="111">
        <v>41364</v>
      </c>
      <c r="K313" s="111" t="s">
        <v>282</v>
      </c>
      <c r="L313" s="112">
        <v>11119936.939999999</v>
      </c>
      <c r="M313" s="112">
        <v>11107114.220000001</v>
      </c>
      <c r="N313" s="112">
        <v>9441047.0800000001</v>
      </c>
    </row>
    <row r="314" spans="1:14" ht="91.8" x14ac:dyDescent="0.3">
      <c r="A314" s="109">
        <v>311</v>
      </c>
      <c r="B314" s="110" t="s">
        <v>2528</v>
      </c>
      <c r="C314" s="110" t="s">
        <v>439</v>
      </c>
      <c r="D314" s="110" t="s">
        <v>440</v>
      </c>
      <c r="E314" s="110" t="s">
        <v>164</v>
      </c>
      <c r="F314" s="110" t="s">
        <v>441</v>
      </c>
      <c r="G314" s="110" t="s">
        <v>442</v>
      </c>
      <c r="H314" s="110" t="s">
        <v>443</v>
      </c>
      <c r="I314" s="111">
        <v>39083</v>
      </c>
      <c r="J314" s="111">
        <v>41274</v>
      </c>
      <c r="K314" s="111" t="s">
        <v>282</v>
      </c>
      <c r="L314" s="112">
        <v>12894149.17</v>
      </c>
      <c r="M314" s="112">
        <v>10389149.17</v>
      </c>
      <c r="N314" s="112">
        <v>8830776.7899999991</v>
      </c>
    </row>
    <row r="315" spans="1:14" ht="61.2" x14ac:dyDescent="0.3">
      <c r="A315" s="109">
        <v>312</v>
      </c>
      <c r="B315" s="110" t="s">
        <v>2529</v>
      </c>
      <c r="C315" s="110" t="s">
        <v>444</v>
      </c>
      <c r="D315" s="110" t="s">
        <v>274</v>
      </c>
      <c r="E315" s="110" t="s">
        <v>61</v>
      </c>
      <c r="F315" s="110" t="s">
        <v>76</v>
      </c>
      <c r="G315" s="110" t="s">
        <v>275</v>
      </c>
      <c r="H315" s="110" t="s">
        <v>276</v>
      </c>
      <c r="I315" s="111">
        <v>39083</v>
      </c>
      <c r="J315" s="111">
        <v>41790</v>
      </c>
      <c r="K315" s="111" t="s">
        <v>445</v>
      </c>
      <c r="L315" s="112">
        <v>44236482.909999996</v>
      </c>
      <c r="M315" s="112">
        <v>43182012.920000002</v>
      </c>
      <c r="N315" s="112">
        <v>36704710.979999997</v>
      </c>
    </row>
    <row r="316" spans="1:14" ht="102" x14ac:dyDescent="0.3">
      <c r="A316" s="109">
        <v>313</v>
      </c>
      <c r="B316" s="110" t="s">
        <v>2530</v>
      </c>
      <c r="C316" s="110" t="s">
        <v>446</v>
      </c>
      <c r="D316" s="110" t="s">
        <v>447</v>
      </c>
      <c r="E316" s="110" t="s">
        <v>90</v>
      </c>
      <c r="F316" s="110" t="s">
        <v>361</v>
      </c>
      <c r="G316" s="110" t="s">
        <v>448</v>
      </c>
      <c r="H316" s="110" t="s">
        <v>449</v>
      </c>
      <c r="I316" s="111">
        <v>39083</v>
      </c>
      <c r="J316" s="111">
        <v>41820</v>
      </c>
      <c r="K316" s="111" t="s">
        <v>450</v>
      </c>
      <c r="L316" s="112">
        <v>11170335.140000001</v>
      </c>
      <c r="M316" s="112">
        <v>11035878.08</v>
      </c>
      <c r="N316" s="112">
        <v>9380496.3599999994</v>
      </c>
    </row>
    <row r="317" spans="1:14" ht="71.400000000000006" x14ac:dyDescent="0.3">
      <c r="A317" s="109">
        <v>314</v>
      </c>
      <c r="B317" s="110" t="s">
        <v>2531</v>
      </c>
      <c r="C317" s="110" t="s">
        <v>451</v>
      </c>
      <c r="D317" s="110" t="s">
        <v>427</v>
      </c>
      <c r="E317" s="110" t="s">
        <v>61</v>
      </c>
      <c r="F317" s="110" t="s">
        <v>76</v>
      </c>
      <c r="G317" s="110" t="s">
        <v>428</v>
      </c>
      <c r="H317" s="110" t="s">
        <v>429</v>
      </c>
      <c r="I317" s="111">
        <v>39083</v>
      </c>
      <c r="J317" s="111">
        <v>41213</v>
      </c>
      <c r="K317" s="111" t="s">
        <v>288</v>
      </c>
      <c r="L317" s="112">
        <v>11243000</v>
      </c>
      <c r="M317" s="112">
        <v>11243000</v>
      </c>
      <c r="N317" s="112">
        <v>9556550</v>
      </c>
    </row>
    <row r="318" spans="1:14" ht="71.400000000000006" x14ac:dyDescent="0.3">
      <c r="A318" s="109">
        <v>315</v>
      </c>
      <c r="B318" s="110" t="s">
        <v>2532</v>
      </c>
      <c r="C318" s="110" t="s">
        <v>452</v>
      </c>
      <c r="D318" s="110" t="s">
        <v>453</v>
      </c>
      <c r="E318" s="110" t="s">
        <v>71</v>
      </c>
      <c r="F318" s="110" t="s">
        <v>245</v>
      </c>
      <c r="G318" s="110" t="s">
        <v>454</v>
      </c>
      <c r="H318" s="110" t="s">
        <v>455</v>
      </c>
      <c r="I318" s="111">
        <v>39083</v>
      </c>
      <c r="J318" s="111">
        <v>41486</v>
      </c>
      <c r="K318" s="111" t="s">
        <v>282</v>
      </c>
      <c r="L318" s="112">
        <v>11388001.460000001</v>
      </c>
      <c r="M318" s="112">
        <v>11243000</v>
      </c>
      <c r="N318" s="112">
        <v>9556550</v>
      </c>
    </row>
    <row r="319" spans="1:14" ht="61.2" x14ac:dyDescent="0.3">
      <c r="A319" s="109">
        <v>316</v>
      </c>
      <c r="B319" s="110" t="s">
        <v>2533</v>
      </c>
      <c r="C319" s="110" t="s">
        <v>456</v>
      </c>
      <c r="D319" s="110" t="s">
        <v>457</v>
      </c>
      <c r="E319" s="110" t="s">
        <v>10</v>
      </c>
      <c r="F319" s="110" t="s">
        <v>132</v>
      </c>
      <c r="G319" s="110" t="s">
        <v>458</v>
      </c>
      <c r="H319" s="110" t="s">
        <v>459</v>
      </c>
      <c r="I319" s="111">
        <v>39083</v>
      </c>
      <c r="J319" s="111">
        <v>41820</v>
      </c>
      <c r="K319" s="111" t="s">
        <v>288</v>
      </c>
      <c r="L319" s="112">
        <v>11243000</v>
      </c>
      <c r="M319" s="112">
        <v>11243000</v>
      </c>
      <c r="N319" s="112">
        <v>9556550</v>
      </c>
    </row>
    <row r="320" spans="1:14" ht="91.8" x14ac:dyDescent="0.3">
      <c r="A320" s="109">
        <v>317</v>
      </c>
      <c r="B320" s="110" t="s">
        <v>2534</v>
      </c>
      <c r="C320" s="110" t="s">
        <v>460</v>
      </c>
      <c r="D320" s="110" t="s">
        <v>461</v>
      </c>
      <c r="E320" s="110" t="s">
        <v>96</v>
      </c>
      <c r="F320" s="110" t="s">
        <v>157</v>
      </c>
      <c r="G320" s="110" t="s">
        <v>462</v>
      </c>
      <c r="H320" s="110" t="s">
        <v>463</v>
      </c>
      <c r="I320" s="111">
        <v>39083</v>
      </c>
      <c r="J320" s="111">
        <v>40908</v>
      </c>
      <c r="K320" s="111" t="s">
        <v>259</v>
      </c>
      <c r="L320" s="112">
        <v>11319662.59</v>
      </c>
      <c r="M320" s="112">
        <v>10908156.970000001</v>
      </c>
      <c r="N320" s="112">
        <v>9271933.4199999999</v>
      </c>
    </row>
    <row r="321" spans="1:14" ht="81.599999999999994" x14ac:dyDescent="0.3">
      <c r="A321" s="109">
        <v>318</v>
      </c>
      <c r="B321" s="110" t="s">
        <v>2535</v>
      </c>
      <c r="C321" s="110" t="s">
        <v>464</v>
      </c>
      <c r="D321" s="110" t="s">
        <v>465</v>
      </c>
      <c r="E321" s="110" t="s">
        <v>178</v>
      </c>
      <c r="F321" s="110" t="s">
        <v>328</v>
      </c>
      <c r="G321" s="110" t="s">
        <v>329</v>
      </c>
      <c r="H321" s="110" t="s">
        <v>330</v>
      </c>
      <c r="I321" s="111">
        <v>39083</v>
      </c>
      <c r="J321" s="111">
        <v>41425</v>
      </c>
      <c r="K321" s="111" t="s">
        <v>288</v>
      </c>
      <c r="L321" s="112">
        <v>18236989.050000001</v>
      </c>
      <c r="M321" s="112">
        <v>11240000</v>
      </c>
      <c r="N321" s="112">
        <v>9554000</v>
      </c>
    </row>
    <row r="322" spans="1:14" ht="91.8" x14ac:dyDescent="0.3">
      <c r="A322" s="109">
        <v>319</v>
      </c>
      <c r="B322" s="110" t="s">
        <v>2536</v>
      </c>
      <c r="C322" s="110" t="s">
        <v>466</v>
      </c>
      <c r="D322" s="110" t="s">
        <v>467</v>
      </c>
      <c r="E322" s="110" t="s">
        <v>71</v>
      </c>
      <c r="F322" s="110" t="s">
        <v>245</v>
      </c>
      <c r="G322" s="110" t="s">
        <v>468</v>
      </c>
      <c r="H322" s="110" t="s">
        <v>469</v>
      </c>
      <c r="I322" s="111">
        <v>39083</v>
      </c>
      <c r="J322" s="111">
        <v>40908</v>
      </c>
      <c r="K322" s="111" t="s">
        <v>259</v>
      </c>
      <c r="L322" s="112">
        <v>8614477.8300000001</v>
      </c>
      <c r="M322" s="112">
        <v>4937164.04</v>
      </c>
      <c r="N322" s="112">
        <v>4196589.43</v>
      </c>
    </row>
    <row r="323" spans="1:14" ht="71.400000000000006" x14ac:dyDescent="0.3">
      <c r="A323" s="109">
        <v>320</v>
      </c>
      <c r="B323" s="110" t="s">
        <v>2537</v>
      </c>
      <c r="C323" s="110" t="s">
        <v>470</v>
      </c>
      <c r="D323" s="110" t="s">
        <v>370</v>
      </c>
      <c r="E323" s="110" t="s">
        <v>85</v>
      </c>
      <c r="F323" s="110" t="s">
        <v>371</v>
      </c>
      <c r="G323" s="110" t="s">
        <v>372</v>
      </c>
      <c r="H323" s="110" t="s">
        <v>373</v>
      </c>
      <c r="I323" s="111">
        <v>39083</v>
      </c>
      <c r="J323" s="111">
        <v>40847</v>
      </c>
      <c r="K323" s="111" t="s">
        <v>282</v>
      </c>
      <c r="L323" s="112">
        <v>1442997.98</v>
      </c>
      <c r="M323" s="112">
        <v>1442997.98</v>
      </c>
      <c r="N323" s="112">
        <v>1226548.28</v>
      </c>
    </row>
    <row r="324" spans="1:14" ht="71.400000000000006" x14ac:dyDescent="0.3">
      <c r="A324" s="109">
        <v>321</v>
      </c>
      <c r="B324" s="110" t="s">
        <v>2538</v>
      </c>
      <c r="C324" s="110" t="s">
        <v>471</v>
      </c>
      <c r="D324" s="110" t="s">
        <v>472</v>
      </c>
      <c r="E324" s="110" t="s">
        <v>291</v>
      </c>
      <c r="F324" s="110" t="s">
        <v>473</v>
      </c>
      <c r="G324" s="110" t="s">
        <v>474</v>
      </c>
      <c r="H324" s="110" t="s">
        <v>475</v>
      </c>
      <c r="I324" s="111">
        <v>39083</v>
      </c>
      <c r="J324" s="111">
        <v>40574</v>
      </c>
      <c r="K324" s="111" t="s">
        <v>288</v>
      </c>
      <c r="L324" s="112">
        <v>6115560.9500000002</v>
      </c>
      <c r="M324" s="112">
        <v>6115560.9500000002</v>
      </c>
      <c r="N324" s="112">
        <v>5198226.8</v>
      </c>
    </row>
    <row r="325" spans="1:14" ht="81.599999999999994" x14ac:dyDescent="0.3">
      <c r="A325" s="109">
        <v>322</v>
      </c>
      <c r="B325" s="110" t="s">
        <v>2539</v>
      </c>
      <c r="C325" s="110" t="s">
        <v>476</v>
      </c>
      <c r="D325" s="110" t="s">
        <v>290</v>
      </c>
      <c r="E325" s="110" t="s">
        <v>291</v>
      </c>
      <c r="F325" s="110" t="s">
        <v>477</v>
      </c>
      <c r="G325" s="110" t="s">
        <v>293</v>
      </c>
      <c r="H325" s="110" t="s">
        <v>478</v>
      </c>
      <c r="I325" s="111">
        <v>39083</v>
      </c>
      <c r="J325" s="111">
        <v>40390</v>
      </c>
      <c r="K325" s="111" t="s">
        <v>282</v>
      </c>
      <c r="L325" s="112">
        <v>700000</v>
      </c>
      <c r="M325" s="112">
        <v>700000</v>
      </c>
      <c r="N325" s="112">
        <v>595000</v>
      </c>
    </row>
    <row r="326" spans="1:14" ht="91.8" x14ac:dyDescent="0.3">
      <c r="A326" s="109">
        <v>323</v>
      </c>
      <c r="B326" s="110" t="s">
        <v>2540</v>
      </c>
      <c r="C326" s="110" t="s">
        <v>479</v>
      </c>
      <c r="D326" s="110" t="s">
        <v>261</v>
      </c>
      <c r="E326" s="110" t="s">
        <v>71</v>
      </c>
      <c r="F326" s="110" t="s">
        <v>72</v>
      </c>
      <c r="G326" s="110" t="s">
        <v>73</v>
      </c>
      <c r="H326" s="110" t="s">
        <v>262</v>
      </c>
      <c r="I326" s="111">
        <v>39083</v>
      </c>
      <c r="J326" s="111">
        <v>40939</v>
      </c>
      <c r="K326" s="111" t="s">
        <v>288</v>
      </c>
      <c r="L326" s="112">
        <v>4128391.93</v>
      </c>
      <c r="M326" s="112">
        <v>4123511.93</v>
      </c>
      <c r="N326" s="112">
        <v>3504985.14</v>
      </c>
    </row>
    <row r="327" spans="1:14" ht="91.8" x14ac:dyDescent="0.3">
      <c r="A327" s="109">
        <v>324</v>
      </c>
      <c r="B327" s="110" t="s">
        <v>2541</v>
      </c>
      <c r="C327" s="110" t="s">
        <v>480</v>
      </c>
      <c r="D327" s="110" t="s">
        <v>481</v>
      </c>
      <c r="E327" s="110" t="s">
        <v>291</v>
      </c>
      <c r="F327" s="110" t="s">
        <v>482</v>
      </c>
      <c r="G327" s="110" t="s">
        <v>483</v>
      </c>
      <c r="H327" s="110" t="s">
        <v>484</v>
      </c>
      <c r="I327" s="111">
        <v>39083</v>
      </c>
      <c r="J327" s="111">
        <v>41364</v>
      </c>
      <c r="K327" s="111" t="s">
        <v>288</v>
      </c>
      <c r="L327" s="112">
        <v>9818000</v>
      </c>
      <c r="M327" s="112">
        <v>9643000</v>
      </c>
      <c r="N327" s="112">
        <v>8196550</v>
      </c>
    </row>
    <row r="328" spans="1:14" ht="81.599999999999994" x14ac:dyDescent="0.3">
      <c r="A328" s="109">
        <v>325</v>
      </c>
      <c r="B328" s="110" t="s">
        <v>2542</v>
      </c>
      <c r="C328" s="110" t="s">
        <v>485</v>
      </c>
      <c r="D328" s="110" t="s">
        <v>486</v>
      </c>
      <c r="E328" s="110" t="s">
        <v>71</v>
      </c>
      <c r="F328" s="110" t="s">
        <v>245</v>
      </c>
      <c r="G328" s="110" t="s">
        <v>246</v>
      </c>
      <c r="H328" s="110" t="s">
        <v>487</v>
      </c>
      <c r="I328" s="111">
        <v>39083</v>
      </c>
      <c r="J328" s="111">
        <v>41274</v>
      </c>
      <c r="K328" s="111" t="s">
        <v>259</v>
      </c>
      <c r="L328" s="112">
        <v>13229331.439999999</v>
      </c>
      <c r="M328" s="112">
        <v>11338699.060000001</v>
      </c>
      <c r="N328" s="112">
        <v>9637894.1999999993</v>
      </c>
    </row>
    <row r="329" spans="1:14" ht="71.400000000000006" x14ac:dyDescent="0.3">
      <c r="A329" s="109">
        <v>326</v>
      </c>
      <c r="B329" s="110" t="s">
        <v>2543</v>
      </c>
      <c r="C329" s="110" t="s">
        <v>488</v>
      </c>
      <c r="D329" s="110" t="s">
        <v>489</v>
      </c>
      <c r="E329" s="110" t="s">
        <v>39</v>
      </c>
      <c r="F329" s="110" t="s">
        <v>490</v>
      </c>
      <c r="G329" s="110" t="s">
        <v>491</v>
      </c>
      <c r="H329" s="110" t="s">
        <v>492</v>
      </c>
      <c r="I329" s="111">
        <v>39083</v>
      </c>
      <c r="J329" s="111">
        <v>41274</v>
      </c>
      <c r="K329" s="111" t="s">
        <v>288</v>
      </c>
      <c r="L329" s="112">
        <v>14125902.960000001</v>
      </c>
      <c r="M329" s="112">
        <v>14125902.960000001</v>
      </c>
      <c r="N329" s="112">
        <v>12007017.51</v>
      </c>
    </row>
    <row r="330" spans="1:14" ht="102" x14ac:dyDescent="0.3">
      <c r="A330" s="109">
        <v>327</v>
      </c>
      <c r="B330" s="110" t="s">
        <v>2544</v>
      </c>
      <c r="C330" s="110" t="s">
        <v>493</v>
      </c>
      <c r="D330" s="110" t="s">
        <v>494</v>
      </c>
      <c r="E330" s="110" t="s">
        <v>178</v>
      </c>
      <c r="F330" s="110" t="s">
        <v>184</v>
      </c>
      <c r="G330" s="110" t="s">
        <v>185</v>
      </c>
      <c r="H330" s="110" t="s">
        <v>495</v>
      </c>
      <c r="I330" s="111">
        <v>39083</v>
      </c>
      <c r="J330" s="111">
        <v>40816</v>
      </c>
      <c r="K330" s="111" t="s">
        <v>288</v>
      </c>
      <c r="L330" s="112">
        <v>1481471.63</v>
      </c>
      <c r="M330" s="112">
        <v>1475521.63</v>
      </c>
      <c r="N330" s="112">
        <v>1254193.3799999999</v>
      </c>
    </row>
    <row r="331" spans="1:14" ht="81.599999999999994" x14ac:dyDescent="0.3">
      <c r="A331" s="109">
        <v>328</v>
      </c>
      <c r="B331" s="110" t="s">
        <v>2545</v>
      </c>
      <c r="C331" s="110" t="s">
        <v>496</v>
      </c>
      <c r="D331" s="110" t="s">
        <v>497</v>
      </c>
      <c r="E331" s="110" t="s">
        <v>90</v>
      </c>
      <c r="F331" s="110" t="s">
        <v>498</v>
      </c>
      <c r="G331" s="110" t="s">
        <v>499</v>
      </c>
      <c r="H331" s="110" t="s">
        <v>500</v>
      </c>
      <c r="I331" s="111">
        <v>39083</v>
      </c>
      <c r="J331" s="111">
        <v>41152</v>
      </c>
      <c r="K331" s="111" t="s">
        <v>288</v>
      </c>
      <c r="L331" s="112">
        <v>4661655</v>
      </c>
      <c r="M331" s="112">
        <v>4611655</v>
      </c>
      <c r="N331" s="112">
        <v>3919906.75</v>
      </c>
    </row>
    <row r="332" spans="1:14" ht="81.599999999999994" x14ac:dyDescent="0.3">
      <c r="A332" s="109">
        <v>329</v>
      </c>
      <c r="B332" s="110" t="s">
        <v>2546</v>
      </c>
      <c r="C332" s="110" t="s">
        <v>501</v>
      </c>
      <c r="D332" s="110" t="s">
        <v>502</v>
      </c>
      <c r="E332" s="110" t="s">
        <v>151</v>
      </c>
      <c r="F332" s="110" t="s">
        <v>503</v>
      </c>
      <c r="G332" s="110" t="s">
        <v>504</v>
      </c>
      <c r="H332" s="110" t="s">
        <v>505</v>
      </c>
      <c r="I332" s="111">
        <v>39083</v>
      </c>
      <c r="J332" s="111">
        <v>40693</v>
      </c>
      <c r="K332" s="111" t="s">
        <v>259</v>
      </c>
      <c r="L332" s="112">
        <v>8917545.25</v>
      </c>
      <c r="M332" s="112">
        <v>8072906.75</v>
      </c>
      <c r="N332" s="112">
        <v>6861970.7300000004</v>
      </c>
    </row>
    <row r="333" spans="1:14" ht="91.8" x14ac:dyDescent="0.3">
      <c r="A333" s="109">
        <v>330</v>
      </c>
      <c r="B333" s="110" t="s">
        <v>2547</v>
      </c>
      <c r="C333" s="110" t="s">
        <v>506</v>
      </c>
      <c r="D333" s="110" t="s">
        <v>507</v>
      </c>
      <c r="E333" s="110" t="s">
        <v>90</v>
      </c>
      <c r="F333" s="110" t="s">
        <v>361</v>
      </c>
      <c r="G333" s="110" t="s">
        <v>508</v>
      </c>
      <c r="H333" s="110" t="s">
        <v>509</v>
      </c>
      <c r="I333" s="111">
        <v>39083</v>
      </c>
      <c r="J333" s="111">
        <v>41090</v>
      </c>
      <c r="K333" s="111" t="s">
        <v>259</v>
      </c>
      <c r="L333" s="112">
        <v>5838382.7300000004</v>
      </c>
      <c r="M333" s="112">
        <v>5838382.7300000004</v>
      </c>
      <c r="N333" s="112">
        <v>4670706.18</v>
      </c>
    </row>
    <row r="334" spans="1:14" ht="102" x14ac:dyDescent="0.3">
      <c r="A334" s="109">
        <v>331</v>
      </c>
      <c r="B334" s="110" t="s">
        <v>2548</v>
      </c>
      <c r="C334" s="110" t="s">
        <v>510</v>
      </c>
      <c r="D334" s="110" t="s">
        <v>387</v>
      </c>
      <c r="E334" s="110" t="s">
        <v>164</v>
      </c>
      <c r="F334" s="110" t="s">
        <v>388</v>
      </c>
      <c r="G334" s="110" t="s">
        <v>389</v>
      </c>
      <c r="H334" s="110" t="s">
        <v>390</v>
      </c>
      <c r="I334" s="111">
        <v>39083</v>
      </c>
      <c r="J334" s="111">
        <v>41182</v>
      </c>
      <c r="K334" s="111" t="s">
        <v>288</v>
      </c>
      <c r="L334" s="112">
        <v>5111877.67</v>
      </c>
      <c r="M334" s="112">
        <v>5111877.67</v>
      </c>
      <c r="N334" s="112">
        <v>4345096.01</v>
      </c>
    </row>
    <row r="335" spans="1:14" ht="71.400000000000006" x14ac:dyDescent="0.3">
      <c r="A335" s="109">
        <v>332</v>
      </c>
      <c r="B335" s="110" t="s">
        <v>2549</v>
      </c>
      <c r="C335" s="110" t="s">
        <v>511</v>
      </c>
      <c r="D335" s="110" t="s">
        <v>377</v>
      </c>
      <c r="E335" s="110" t="s">
        <v>96</v>
      </c>
      <c r="F335" s="110" t="s">
        <v>378</v>
      </c>
      <c r="G335" s="110" t="s">
        <v>379</v>
      </c>
      <c r="H335" s="110" t="s">
        <v>380</v>
      </c>
      <c r="I335" s="111">
        <v>39083</v>
      </c>
      <c r="J335" s="111">
        <v>41029</v>
      </c>
      <c r="K335" s="111" t="s">
        <v>288</v>
      </c>
      <c r="L335" s="112">
        <v>7913286.0999999996</v>
      </c>
      <c r="M335" s="112">
        <v>6551577.29</v>
      </c>
      <c r="N335" s="112">
        <v>5568840.6900000004</v>
      </c>
    </row>
    <row r="336" spans="1:14" ht="91.8" x14ac:dyDescent="0.3">
      <c r="A336" s="109">
        <v>333</v>
      </c>
      <c r="B336" s="110" t="s">
        <v>2550</v>
      </c>
      <c r="C336" s="110" t="s">
        <v>512</v>
      </c>
      <c r="D336" s="110" t="s">
        <v>513</v>
      </c>
      <c r="E336" s="110" t="s">
        <v>96</v>
      </c>
      <c r="F336" s="110" t="s">
        <v>514</v>
      </c>
      <c r="G336" s="110" t="s">
        <v>515</v>
      </c>
      <c r="H336" s="110" t="s">
        <v>516</v>
      </c>
      <c r="I336" s="111">
        <v>39083</v>
      </c>
      <c r="J336" s="111">
        <v>41090</v>
      </c>
      <c r="K336" s="111" t="s">
        <v>450</v>
      </c>
      <c r="L336" s="112">
        <v>947734.54</v>
      </c>
      <c r="M336" s="112">
        <v>947734.54</v>
      </c>
      <c r="N336" s="112">
        <v>805574.35</v>
      </c>
    </row>
    <row r="337" spans="1:14" ht="61.2" x14ac:dyDescent="0.3">
      <c r="A337" s="109">
        <v>334</v>
      </c>
      <c r="B337" s="110" t="s">
        <v>2551</v>
      </c>
      <c r="C337" s="110" t="s">
        <v>517</v>
      </c>
      <c r="D337" s="110" t="s">
        <v>518</v>
      </c>
      <c r="E337" s="110" t="s">
        <v>96</v>
      </c>
      <c r="F337" s="110" t="s">
        <v>519</v>
      </c>
      <c r="G337" s="110" t="s">
        <v>520</v>
      </c>
      <c r="H337" s="110" t="s">
        <v>521</v>
      </c>
      <c r="I337" s="111">
        <v>39083</v>
      </c>
      <c r="J337" s="111">
        <v>41394</v>
      </c>
      <c r="K337" s="111" t="s">
        <v>282</v>
      </c>
      <c r="L337" s="112">
        <v>1061423.28</v>
      </c>
      <c r="M337" s="112">
        <v>1049917.28</v>
      </c>
      <c r="N337" s="112">
        <v>892429.68</v>
      </c>
    </row>
    <row r="338" spans="1:14" ht="102" x14ac:dyDescent="0.3">
      <c r="A338" s="109">
        <v>335</v>
      </c>
      <c r="B338" s="110" t="s">
        <v>2552</v>
      </c>
      <c r="C338" s="110" t="s">
        <v>522</v>
      </c>
      <c r="D338" s="110" t="s">
        <v>523</v>
      </c>
      <c r="E338" s="110" t="s">
        <v>169</v>
      </c>
      <c r="F338" s="110" t="s">
        <v>170</v>
      </c>
      <c r="G338" s="110" t="s">
        <v>524</v>
      </c>
      <c r="H338" s="110" t="s">
        <v>525</v>
      </c>
      <c r="I338" s="111">
        <v>39083</v>
      </c>
      <c r="J338" s="111">
        <v>41213</v>
      </c>
      <c r="K338" s="111" t="s">
        <v>253</v>
      </c>
      <c r="L338" s="112">
        <v>1968646.46</v>
      </c>
      <c r="M338" s="112">
        <v>1968646.46</v>
      </c>
      <c r="N338" s="112">
        <v>1673349.49</v>
      </c>
    </row>
    <row r="339" spans="1:14" ht="91.8" x14ac:dyDescent="0.3">
      <c r="A339" s="109">
        <v>336</v>
      </c>
      <c r="B339" s="110" t="s">
        <v>2553</v>
      </c>
      <c r="C339" s="110" t="s">
        <v>526</v>
      </c>
      <c r="D339" s="110" t="s">
        <v>527</v>
      </c>
      <c r="E339" s="110" t="s">
        <v>96</v>
      </c>
      <c r="F339" s="110" t="s">
        <v>528</v>
      </c>
      <c r="G339" s="110" t="s">
        <v>529</v>
      </c>
      <c r="H339" s="110" t="s">
        <v>530</v>
      </c>
      <c r="I339" s="111">
        <v>39083</v>
      </c>
      <c r="J339" s="111">
        <v>40543</v>
      </c>
      <c r="K339" s="111" t="s">
        <v>282</v>
      </c>
      <c r="L339" s="112">
        <v>3923390</v>
      </c>
      <c r="M339" s="112">
        <v>3923390</v>
      </c>
      <c r="N339" s="112">
        <v>3334881.5</v>
      </c>
    </row>
    <row r="340" spans="1:14" ht="61.2" x14ac:dyDescent="0.3">
      <c r="A340" s="109">
        <v>337</v>
      </c>
      <c r="B340" s="110" t="s">
        <v>2554</v>
      </c>
      <c r="C340" s="110" t="s">
        <v>531</v>
      </c>
      <c r="D340" s="110" t="s">
        <v>532</v>
      </c>
      <c r="E340" s="110" t="s">
        <v>178</v>
      </c>
      <c r="F340" s="110" t="s">
        <v>533</v>
      </c>
      <c r="G340" s="110" t="s">
        <v>534</v>
      </c>
      <c r="H340" s="110" t="s">
        <v>535</v>
      </c>
      <c r="I340" s="111">
        <v>39083</v>
      </c>
      <c r="J340" s="111">
        <v>40574</v>
      </c>
      <c r="K340" s="111" t="s">
        <v>288</v>
      </c>
      <c r="L340" s="112">
        <v>7494832.5499999998</v>
      </c>
      <c r="M340" s="112">
        <v>4544954.54</v>
      </c>
      <c r="N340" s="112">
        <v>3863211.35</v>
      </c>
    </row>
    <row r="341" spans="1:14" ht="91.8" x14ac:dyDescent="0.3">
      <c r="A341" s="109">
        <v>338</v>
      </c>
      <c r="B341" s="110" t="s">
        <v>2555</v>
      </c>
      <c r="C341" s="110" t="s">
        <v>536</v>
      </c>
      <c r="D341" s="110" t="s">
        <v>223</v>
      </c>
      <c r="E341" s="110" t="s">
        <v>90</v>
      </c>
      <c r="F341" s="110" t="s">
        <v>224</v>
      </c>
      <c r="G341" s="110" t="s">
        <v>225</v>
      </c>
      <c r="H341" s="110" t="s">
        <v>537</v>
      </c>
      <c r="I341" s="111">
        <v>39083</v>
      </c>
      <c r="J341" s="111">
        <v>40329</v>
      </c>
      <c r="K341" s="111" t="s">
        <v>259</v>
      </c>
      <c r="L341" s="112">
        <v>6127135.9100000001</v>
      </c>
      <c r="M341" s="112">
        <v>6127135.9100000001</v>
      </c>
      <c r="N341" s="112">
        <v>5208065.5199999996</v>
      </c>
    </row>
    <row r="342" spans="1:14" ht="91.8" x14ac:dyDescent="0.3">
      <c r="A342" s="109">
        <v>339</v>
      </c>
      <c r="B342" s="110" t="s">
        <v>2556</v>
      </c>
      <c r="C342" s="110" t="s">
        <v>538</v>
      </c>
      <c r="D342" s="110" t="s">
        <v>539</v>
      </c>
      <c r="E342" s="110" t="s">
        <v>108</v>
      </c>
      <c r="F342" s="110" t="s">
        <v>540</v>
      </c>
      <c r="G342" s="110" t="s">
        <v>541</v>
      </c>
      <c r="H342" s="110" t="s">
        <v>542</v>
      </c>
      <c r="I342" s="111">
        <v>39083</v>
      </c>
      <c r="J342" s="111">
        <v>40633</v>
      </c>
      <c r="K342" s="111" t="s">
        <v>259</v>
      </c>
      <c r="L342" s="112">
        <v>6236794.8799999999</v>
      </c>
      <c r="M342" s="112">
        <v>6236794.8799999999</v>
      </c>
      <c r="N342" s="112">
        <v>5301275.6399999997</v>
      </c>
    </row>
    <row r="343" spans="1:14" ht="91.8" x14ac:dyDescent="0.3">
      <c r="A343" s="109">
        <v>340</v>
      </c>
      <c r="B343" s="110" t="s">
        <v>2557</v>
      </c>
      <c r="C343" s="110" t="s">
        <v>543</v>
      </c>
      <c r="D343" s="110" t="s">
        <v>50</v>
      </c>
      <c r="E343" s="110" t="s">
        <v>10</v>
      </c>
      <c r="F343" s="110" t="s">
        <v>544</v>
      </c>
      <c r="G343" s="110" t="s">
        <v>51</v>
      </c>
      <c r="H343" s="110" t="s">
        <v>545</v>
      </c>
      <c r="I343" s="111">
        <v>39083</v>
      </c>
      <c r="J343" s="111">
        <v>40512</v>
      </c>
      <c r="K343" s="111" t="s">
        <v>288</v>
      </c>
      <c r="L343" s="112">
        <v>6555089.0899999999</v>
      </c>
      <c r="M343" s="112">
        <v>6555089.0899999999</v>
      </c>
      <c r="N343" s="112">
        <v>5571825.7199999997</v>
      </c>
    </row>
    <row r="344" spans="1:14" ht="81.599999999999994" x14ac:dyDescent="0.3">
      <c r="A344" s="109">
        <v>341</v>
      </c>
      <c r="B344" s="110" t="s">
        <v>2558</v>
      </c>
      <c r="C344" s="110" t="s">
        <v>546</v>
      </c>
      <c r="D344" s="110" t="s">
        <v>547</v>
      </c>
      <c r="E344" s="110" t="s">
        <v>90</v>
      </c>
      <c r="F344" s="110" t="s">
        <v>548</v>
      </c>
      <c r="G344" s="110" t="s">
        <v>549</v>
      </c>
      <c r="H344" s="110" t="s">
        <v>550</v>
      </c>
      <c r="I344" s="111">
        <v>39083</v>
      </c>
      <c r="J344" s="111">
        <v>41820</v>
      </c>
      <c r="K344" s="111" t="s">
        <v>259</v>
      </c>
      <c r="L344" s="112">
        <v>11076434.560000001</v>
      </c>
      <c r="M344" s="112">
        <v>7928631.5599999996</v>
      </c>
      <c r="N344" s="112">
        <v>6739336.8799999999</v>
      </c>
    </row>
    <row r="345" spans="1:14" ht="71.400000000000006" x14ac:dyDescent="0.3">
      <c r="A345" s="109">
        <v>342</v>
      </c>
      <c r="B345" s="110" t="s">
        <v>2559</v>
      </c>
      <c r="C345" s="110" t="s">
        <v>551</v>
      </c>
      <c r="D345" s="110" t="s">
        <v>552</v>
      </c>
      <c r="E345" s="110" t="s">
        <v>90</v>
      </c>
      <c r="F345" s="110" t="s">
        <v>553</v>
      </c>
      <c r="G345" s="110" t="s">
        <v>554</v>
      </c>
      <c r="H345" s="110" t="s">
        <v>555</v>
      </c>
      <c r="I345" s="111">
        <v>39083</v>
      </c>
      <c r="J345" s="111">
        <v>41517</v>
      </c>
      <c r="K345" s="111" t="s">
        <v>259</v>
      </c>
      <c r="L345" s="112">
        <v>9805634.6799999997</v>
      </c>
      <c r="M345" s="112">
        <v>9071188.0199999996</v>
      </c>
      <c r="N345" s="112">
        <v>7710509.8099999996</v>
      </c>
    </row>
    <row r="346" spans="1:14" ht="91.8" x14ac:dyDescent="0.3">
      <c r="A346" s="109">
        <v>343</v>
      </c>
      <c r="B346" s="110" t="s">
        <v>2560</v>
      </c>
      <c r="C346" s="110" t="s">
        <v>556</v>
      </c>
      <c r="D346" s="110" t="s">
        <v>557</v>
      </c>
      <c r="E346" s="110" t="s">
        <v>291</v>
      </c>
      <c r="F346" s="110" t="s">
        <v>482</v>
      </c>
      <c r="G346" s="110" t="s">
        <v>558</v>
      </c>
      <c r="H346" s="110" t="s">
        <v>559</v>
      </c>
      <c r="I346" s="111">
        <v>39083</v>
      </c>
      <c r="J346" s="111">
        <v>40527</v>
      </c>
      <c r="K346" s="111" t="s">
        <v>253</v>
      </c>
      <c r="L346" s="112">
        <v>1712550.6</v>
      </c>
      <c r="M346" s="112">
        <v>709515.4</v>
      </c>
      <c r="N346" s="112">
        <v>603088.09</v>
      </c>
    </row>
    <row r="347" spans="1:14" ht="81.599999999999994" x14ac:dyDescent="0.3">
      <c r="A347" s="109">
        <v>344</v>
      </c>
      <c r="B347" s="110" t="s">
        <v>2561</v>
      </c>
      <c r="C347" s="110" t="s">
        <v>560</v>
      </c>
      <c r="D347" s="110" t="s">
        <v>561</v>
      </c>
      <c r="E347" s="110" t="s">
        <v>10</v>
      </c>
      <c r="F347" s="110" t="s">
        <v>562</v>
      </c>
      <c r="G347" s="110" t="s">
        <v>563</v>
      </c>
      <c r="H347" s="110" t="s">
        <v>564</v>
      </c>
      <c r="I347" s="111">
        <v>39083</v>
      </c>
      <c r="J347" s="111">
        <v>40724</v>
      </c>
      <c r="K347" s="111" t="s">
        <v>282</v>
      </c>
      <c r="L347" s="112">
        <v>1464622.1</v>
      </c>
      <c r="M347" s="112">
        <v>1464622.1</v>
      </c>
      <c r="N347" s="112">
        <v>1244928.78</v>
      </c>
    </row>
    <row r="348" spans="1:14" ht="71.400000000000006" x14ac:dyDescent="0.3">
      <c r="A348" s="109">
        <v>345</v>
      </c>
      <c r="B348" s="110" t="s">
        <v>2562</v>
      </c>
      <c r="C348" s="110" t="s">
        <v>565</v>
      </c>
      <c r="D348" s="110" t="s">
        <v>566</v>
      </c>
      <c r="E348" s="110" t="s">
        <v>96</v>
      </c>
      <c r="F348" s="110" t="s">
        <v>567</v>
      </c>
      <c r="G348" s="110" t="s">
        <v>568</v>
      </c>
      <c r="H348" s="110" t="s">
        <v>569</v>
      </c>
      <c r="I348" s="111">
        <v>39083</v>
      </c>
      <c r="J348" s="111">
        <v>42338</v>
      </c>
      <c r="K348" s="111" t="s">
        <v>282</v>
      </c>
      <c r="L348" s="112">
        <v>1748620</v>
      </c>
      <c r="M348" s="112">
        <v>1317325</v>
      </c>
      <c r="N348" s="112">
        <v>1119726.25</v>
      </c>
    </row>
    <row r="349" spans="1:14" ht="91.8" x14ac:dyDescent="0.3">
      <c r="A349" s="109">
        <v>346</v>
      </c>
      <c r="B349" s="110" t="s">
        <v>2563</v>
      </c>
      <c r="C349" s="110" t="s">
        <v>570</v>
      </c>
      <c r="D349" s="110" t="s">
        <v>571</v>
      </c>
      <c r="E349" s="110" t="s">
        <v>151</v>
      </c>
      <c r="F349" s="110" t="s">
        <v>572</v>
      </c>
      <c r="G349" s="110" t="s">
        <v>573</v>
      </c>
      <c r="H349" s="110" t="s">
        <v>574</v>
      </c>
      <c r="I349" s="111">
        <v>39083</v>
      </c>
      <c r="J349" s="111">
        <v>41243</v>
      </c>
      <c r="K349" s="111" t="s">
        <v>259</v>
      </c>
      <c r="L349" s="112">
        <v>3973940.26</v>
      </c>
      <c r="M349" s="112">
        <v>3940838.06</v>
      </c>
      <c r="N349" s="112">
        <v>3349712.35</v>
      </c>
    </row>
    <row r="350" spans="1:14" ht="153" x14ac:dyDescent="0.3">
      <c r="A350" s="109">
        <v>347</v>
      </c>
      <c r="B350" s="110" t="s">
        <v>2564</v>
      </c>
      <c r="C350" s="110" t="s">
        <v>575</v>
      </c>
      <c r="D350" s="110" t="s">
        <v>576</v>
      </c>
      <c r="E350" s="110" t="s">
        <v>141</v>
      </c>
      <c r="F350" s="110" t="s">
        <v>577</v>
      </c>
      <c r="G350" s="110" t="s">
        <v>578</v>
      </c>
      <c r="H350" s="110" t="s">
        <v>579</v>
      </c>
      <c r="I350" s="111">
        <v>39083</v>
      </c>
      <c r="J350" s="111">
        <v>40877</v>
      </c>
      <c r="K350" s="111" t="s">
        <v>259</v>
      </c>
      <c r="L350" s="112">
        <v>3597000</v>
      </c>
      <c r="M350" s="112">
        <v>3057450</v>
      </c>
      <c r="N350" s="112">
        <v>2598832.5</v>
      </c>
    </row>
    <row r="351" spans="1:14" ht="91.8" x14ac:dyDescent="0.3">
      <c r="A351" s="109">
        <v>348</v>
      </c>
      <c r="B351" s="110" t="s">
        <v>2565</v>
      </c>
      <c r="C351" s="110" t="s">
        <v>580</v>
      </c>
      <c r="D351" s="110" t="s">
        <v>315</v>
      </c>
      <c r="E351" s="110" t="s">
        <v>169</v>
      </c>
      <c r="F351" s="110" t="s">
        <v>316</v>
      </c>
      <c r="G351" s="110" t="s">
        <v>317</v>
      </c>
      <c r="H351" s="110" t="s">
        <v>318</v>
      </c>
      <c r="I351" s="111">
        <v>39083</v>
      </c>
      <c r="J351" s="111">
        <v>40724</v>
      </c>
      <c r="K351" s="111" t="s">
        <v>288</v>
      </c>
      <c r="L351" s="112">
        <v>7493073.6600000001</v>
      </c>
      <c r="M351" s="112">
        <v>6811615.3200000003</v>
      </c>
      <c r="N351" s="112">
        <v>5789873.0199999996</v>
      </c>
    </row>
    <row r="352" spans="1:14" ht="81.599999999999994" x14ac:dyDescent="0.3">
      <c r="A352" s="109">
        <v>349</v>
      </c>
      <c r="B352" s="110" t="s">
        <v>2566</v>
      </c>
      <c r="C352" s="110" t="s">
        <v>581</v>
      </c>
      <c r="D352" s="110" t="s">
        <v>582</v>
      </c>
      <c r="E352" s="110" t="s">
        <v>178</v>
      </c>
      <c r="F352" s="110" t="s">
        <v>583</v>
      </c>
      <c r="G352" s="110" t="s">
        <v>584</v>
      </c>
      <c r="H352" s="110" t="s">
        <v>585</v>
      </c>
      <c r="I352" s="111">
        <v>39083</v>
      </c>
      <c r="J352" s="111">
        <v>42004</v>
      </c>
      <c r="K352" s="111" t="s">
        <v>259</v>
      </c>
      <c r="L352" s="112">
        <v>17980548.77</v>
      </c>
      <c r="M352" s="112">
        <v>15503056.390000001</v>
      </c>
      <c r="N352" s="112">
        <v>13177597.93</v>
      </c>
    </row>
    <row r="353" spans="1:14" ht="91.8" x14ac:dyDescent="0.3">
      <c r="A353" s="109">
        <v>350</v>
      </c>
      <c r="B353" s="110" t="s">
        <v>2567</v>
      </c>
      <c r="C353" s="110" t="s">
        <v>586</v>
      </c>
      <c r="D353" s="110" t="s">
        <v>587</v>
      </c>
      <c r="E353" s="110" t="s">
        <v>56</v>
      </c>
      <c r="F353" s="110" t="s">
        <v>588</v>
      </c>
      <c r="G353" s="110" t="s">
        <v>589</v>
      </c>
      <c r="H353" s="110" t="s">
        <v>590</v>
      </c>
      <c r="I353" s="111">
        <v>39083</v>
      </c>
      <c r="J353" s="111">
        <v>41486</v>
      </c>
      <c r="K353" s="111" t="s">
        <v>282</v>
      </c>
      <c r="L353" s="112">
        <v>1330683.96</v>
      </c>
      <c r="M353" s="112">
        <v>1313563.0900000001</v>
      </c>
      <c r="N353" s="112">
        <v>1116528.6200000001</v>
      </c>
    </row>
    <row r="354" spans="1:14" ht="71.400000000000006" x14ac:dyDescent="0.3">
      <c r="A354" s="109">
        <v>351</v>
      </c>
      <c r="B354" s="110" t="s">
        <v>2568</v>
      </c>
      <c r="C354" s="110" t="s">
        <v>591</v>
      </c>
      <c r="D354" s="110" t="s">
        <v>592</v>
      </c>
      <c r="E354" s="110" t="s">
        <v>178</v>
      </c>
      <c r="F354" s="110" t="s">
        <v>179</v>
      </c>
      <c r="G354" s="110" t="s">
        <v>180</v>
      </c>
      <c r="H354" s="110" t="s">
        <v>593</v>
      </c>
      <c r="I354" s="111">
        <v>39083</v>
      </c>
      <c r="J354" s="111">
        <v>40877</v>
      </c>
      <c r="K354" s="111" t="s">
        <v>282</v>
      </c>
      <c r="L354" s="112">
        <v>3926620.44</v>
      </c>
      <c r="M354" s="112">
        <v>3926620.44</v>
      </c>
      <c r="N354" s="112">
        <v>3337627.37</v>
      </c>
    </row>
    <row r="355" spans="1:14" ht="81.599999999999994" x14ac:dyDescent="0.3">
      <c r="A355" s="109">
        <v>352</v>
      </c>
      <c r="B355" s="110" t="s">
        <v>2569</v>
      </c>
      <c r="C355" s="110" t="s">
        <v>594</v>
      </c>
      <c r="D355" s="110" t="s">
        <v>595</v>
      </c>
      <c r="E355" s="110" t="s">
        <v>151</v>
      </c>
      <c r="F355" s="110" t="s">
        <v>596</v>
      </c>
      <c r="G355" s="110" t="s">
        <v>597</v>
      </c>
      <c r="H355" s="110" t="s">
        <v>598</v>
      </c>
      <c r="I355" s="111">
        <v>39083</v>
      </c>
      <c r="J355" s="111">
        <v>41578</v>
      </c>
      <c r="K355" s="111" t="s">
        <v>282</v>
      </c>
      <c r="L355" s="112">
        <v>5491359.9000000004</v>
      </c>
      <c r="M355" s="112">
        <v>5486859.9000000004</v>
      </c>
      <c r="N355" s="112">
        <v>4663830.91</v>
      </c>
    </row>
    <row r="356" spans="1:14" ht="91.8" x14ac:dyDescent="0.3">
      <c r="A356" s="109">
        <v>353</v>
      </c>
      <c r="B356" s="110" t="s">
        <v>2570</v>
      </c>
      <c r="C356" s="110" t="s">
        <v>599</v>
      </c>
      <c r="D356" s="110" t="s">
        <v>382</v>
      </c>
      <c r="E356" s="110" t="s">
        <v>71</v>
      </c>
      <c r="F356" s="110" t="s">
        <v>383</v>
      </c>
      <c r="G356" s="110" t="s">
        <v>384</v>
      </c>
      <c r="H356" s="110" t="s">
        <v>385</v>
      </c>
      <c r="I356" s="111">
        <v>39083</v>
      </c>
      <c r="J356" s="111">
        <v>40847</v>
      </c>
      <c r="K356" s="111" t="s">
        <v>259</v>
      </c>
      <c r="L356" s="112">
        <v>2977093.82</v>
      </c>
      <c r="M356" s="112">
        <v>2977093.82</v>
      </c>
      <c r="N356" s="112">
        <v>2530529.7400000002</v>
      </c>
    </row>
    <row r="357" spans="1:14" ht="81.599999999999994" x14ac:dyDescent="0.3">
      <c r="A357" s="109">
        <v>354</v>
      </c>
      <c r="B357" s="110" t="s">
        <v>2571</v>
      </c>
      <c r="C357" s="110" t="s">
        <v>600</v>
      </c>
      <c r="D357" s="110" t="s">
        <v>601</v>
      </c>
      <c r="E357" s="110" t="s">
        <v>71</v>
      </c>
      <c r="F357" s="110" t="s">
        <v>602</v>
      </c>
      <c r="G357" s="110" t="s">
        <v>603</v>
      </c>
      <c r="H357" s="110" t="s">
        <v>604</v>
      </c>
      <c r="I357" s="111">
        <v>39083</v>
      </c>
      <c r="J357" s="111">
        <v>40877</v>
      </c>
      <c r="K357" s="111" t="s">
        <v>259</v>
      </c>
      <c r="L357" s="112">
        <v>6116833.9900000002</v>
      </c>
      <c r="M357" s="112">
        <v>6103624.0199999996</v>
      </c>
      <c r="N357" s="112">
        <v>5188080.41</v>
      </c>
    </row>
    <row r="358" spans="1:14" ht="71.400000000000006" x14ac:dyDescent="0.3">
      <c r="A358" s="109">
        <v>355</v>
      </c>
      <c r="B358" s="110" t="s">
        <v>2572</v>
      </c>
      <c r="C358" s="110" t="s">
        <v>605</v>
      </c>
      <c r="D358" s="110" t="s">
        <v>606</v>
      </c>
      <c r="E358" s="110" t="s">
        <v>96</v>
      </c>
      <c r="F358" s="110" t="s">
        <v>343</v>
      </c>
      <c r="G358" s="110" t="s">
        <v>344</v>
      </c>
      <c r="H358" s="110" t="s">
        <v>345</v>
      </c>
      <c r="I358" s="111">
        <v>39083</v>
      </c>
      <c r="J358" s="111">
        <v>40328</v>
      </c>
      <c r="K358" s="111" t="s">
        <v>259</v>
      </c>
      <c r="L358" s="112">
        <v>7278792.5599999996</v>
      </c>
      <c r="M358" s="112">
        <v>6553510.8099999996</v>
      </c>
      <c r="N358" s="112">
        <v>5570484.1799999997</v>
      </c>
    </row>
    <row r="359" spans="1:14" ht="122.4" x14ac:dyDescent="0.3">
      <c r="A359" s="109">
        <v>356</v>
      </c>
      <c r="B359" s="110" t="s">
        <v>2573</v>
      </c>
      <c r="C359" s="110" t="s">
        <v>607</v>
      </c>
      <c r="D359" s="110" t="s">
        <v>608</v>
      </c>
      <c r="E359" s="110" t="s">
        <v>291</v>
      </c>
      <c r="F359" s="110" t="s">
        <v>609</v>
      </c>
      <c r="G359" s="110" t="s">
        <v>610</v>
      </c>
      <c r="H359" s="110" t="s">
        <v>611</v>
      </c>
      <c r="I359" s="111">
        <v>39083</v>
      </c>
      <c r="J359" s="111">
        <v>40755</v>
      </c>
      <c r="K359" s="111" t="s">
        <v>288</v>
      </c>
      <c r="L359" s="112">
        <v>7037530</v>
      </c>
      <c r="M359" s="112">
        <v>5597480</v>
      </c>
      <c r="N359" s="112">
        <v>4757850</v>
      </c>
    </row>
    <row r="360" spans="1:14" ht="71.400000000000006" x14ac:dyDescent="0.3">
      <c r="A360" s="109">
        <v>357</v>
      </c>
      <c r="B360" s="110" t="s">
        <v>2574</v>
      </c>
      <c r="C360" s="110" t="s">
        <v>612</v>
      </c>
      <c r="D360" s="110" t="s">
        <v>89</v>
      </c>
      <c r="E360" s="110" t="s">
        <v>90</v>
      </c>
      <c r="F360" s="110" t="s">
        <v>91</v>
      </c>
      <c r="G360" s="110" t="s">
        <v>92</v>
      </c>
      <c r="H360" s="110" t="s">
        <v>613</v>
      </c>
      <c r="I360" s="111">
        <v>39083</v>
      </c>
      <c r="J360" s="111">
        <v>40451</v>
      </c>
      <c r="K360" s="111" t="s">
        <v>288</v>
      </c>
      <c r="L360" s="112">
        <v>5461994.4900000002</v>
      </c>
      <c r="M360" s="112">
        <v>5326269</v>
      </c>
      <c r="N360" s="112">
        <v>4527328.6500000004</v>
      </c>
    </row>
    <row r="361" spans="1:14" ht="81.599999999999994" x14ac:dyDescent="0.3">
      <c r="A361" s="109">
        <v>358</v>
      </c>
      <c r="B361" s="110" t="s">
        <v>2575</v>
      </c>
      <c r="C361" s="110" t="s">
        <v>614</v>
      </c>
      <c r="D361" s="110" t="s">
        <v>615</v>
      </c>
      <c r="E361" s="110" t="s">
        <v>71</v>
      </c>
      <c r="F361" s="110" t="s">
        <v>245</v>
      </c>
      <c r="G361" s="110" t="s">
        <v>616</v>
      </c>
      <c r="H361" s="110" t="s">
        <v>617</v>
      </c>
      <c r="I361" s="111">
        <v>39083</v>
      </c>
      <c r="J361" s="111">
        <v>40847</v>
      </c>
      <c r="K361" s="111" t="s">
        <v>259</v>
      </c>
      <c r="L361" s="112">
        <v>7558649.0899999999</v>
      </c>
      <c r="M361" s="112">
        <v>7244053.0899999999</v>
      </c>
      <c r="N361" s="112">
        <v>6157445.1200000001</v>
      </c>
    </row>
    <row r="362" spans="1:14" ht="102" x14ac:dyDescent="0.3">
      <c r="A362" s="109">
        <v>359</v>
      </c>
      <c r="B362" s="110" t="s">
        <v>2576</v>
      </c>
      <c r="C362" s="110" t="s">
        <v>618</v>
      </c>
      <c r="D362" s="110" t="s">
        <v>619</v>
      </c>
      <c r="E362" s="110" t="s">
        <v>96</v>
      </c>
      <c r="F362" s="110" t="s">
        <v>125</v>
      </c>
      <c r="G362" s="110" t="s">
        <v>126</v>
      </c>
      <c r="H362" s="110" t="s">
        <v>620</v>
      </c>
      <c r="I362" s="111">
        <v>39083</v>
      </c>
      <c r="J362" s="111">
        <v>41243</v>
      </c>
      <c r="K362" s="111" t="s">
        <v>288</v>
      </c>
      <c r="L362" s="112">
        <v>4989818.8499999996</v>
      </c>
      <c r="M362" s="112">
        <v>4542577.41</v>
      </c>
      <c r="N362" s="112">
        <v>3861190.79</v>
      </c>
    </row>
    <row r="363" spans="1:14" ht="91.8" x14ac:dyDescent="0.3">
      <c r="A363" s="109">
        <v>360</v>
      </c>
      <c r="B363" s="110" t="s">
        <v>2577</v>
      </c>
      <c r="C363" s="110" t="s">
        <v>621</v>
      </c>
      <c r="D363" s="110" t="s">
        <v>55</v>
      </c>
      <c r="E363" s="110" t="s">
        <v>56</v>
      </c>
      <c r="F363" s="110" t="s">
        <v>57</v>
      </c>
      <c r="G363" s="110" t="s">
        <v>58</v>
      </c>
      <c r="H363" s="110" t="s">
        <v>622</v>
      </c>
      <c r="I363" s="111">
        <v>39083</v>
      </c>
      <c r="J363" s="111">
        <v>40512</v>
      </c>
      <c r="K363" s="111" t="s">
        <v>282</v>
      </c>
      <c r="L363" s="112">
        <v>2940883.88</v>
      </c>
      <c r="M363" s="113">
        <v>2940883.88</v>
      </c>
      <c r="N363" s="112">
        <v>2499751.2999999998</v>
      </c>
    </row>
    <row r="364" spans="1:14" ht="81.599999999999994" x14ac:dyDescent="0.3">
      <c r="A364" s="109">
        <v>361</v>
      </c>
      <c r="B364" s="110" t="s">
        <v>2578</v>
      </c>
      <c r="C364" s="110" t="s">
        <v>623</v>
      </c>
      <c r="D364" s="110" t="s">
        <v>624</v>
      </c>
      <c r="E364" s="110" t="s">
        <v>10</v>
      </c>
      <c r="F364" s="110" t="s">
        <v>625</v>
      </c>
      <c r="G364" s="110" t="s">
        <v>626</v>
      </c>
      <c r="H364" s="110" t="s">
        <v>627</v>
      </c>
      <c r="I364" s="111">
        <v>39083</v>
      </c>
      <c r="J364" s="111">
        <v>40574</v>
      </c>
      <c r="K364" s="111" t="s">
        <v>450</v>
      </c>
      <c r="L364" s="112">
        <v>1327198.03</v>
      </c>
      <c r="M364" s="113">
        <v>1327198.03</v>
      </c>
      <c r="N364" s="112">
        <v>1128118.32</v>
      </c>
    </row>
    <row r="365" spans="1:14" ht="81.599999999999994" x14ac:dyDescent="0.3">
      <c r="A365" s="109">
        <v>362</v>
      </c>
      <c r="B365" s="110" t="s">
        <v>2579</v>
      </c>
      <c r="C365" s="110" t="s">
        <v>628</v>
      </c>
      <c r="D365" s="110" t="s">
        <v>44</v>
      </c>
      <c r="E365" s="110" t="s">
        <v>39</v>
      </c>
      <c r="F365" s="110" t="s">
        <v>45</v>
      </c>
      <c r="G365" s="110" t="s">
        <v>46</v>
      </c>
      <c r="H365" s="110" t="s">
        <v>629</v>
      </c>
      <c r="I365" s="111">
        <v>39083</v>
      </c>
      <c r="J365" s="111">
        <v>40724</v>
      </c>
      <c r="K365" s="111" t="s">
        <v>282</v>
      </c>
      <c r="L365" s="112">
        <v>8142298.5</v>
      </c>
      <c r="M365" s="113">
        <v>8142298.5</v>
      </c>
      <c r="N365" s="112">
        <v>6920953.7199999997</v>
      </c>
    </row>
    <row r="366" spans="1:14" ht="81.599999999999994" x14ac:dyDescent="0.3">
      <c r="A366" s="109">
        <v>363</v>
      </c>
      <c r="B366" s="110" t="s">
        <v>2580</v>
      </c>
      <c r="C366" s="110" t="s">
        <v>630</v>
      </c>
      <c r="D366" s="110" t="s">
        <v>631</v>
      </c>
      <c r="E366" s="110" t="s">
        <v>10</v>
      </c>
      <c r="F366" s="110" t="s">
        <v>632</v>
      </c>
      <c r="G366" s="110" t="s">
        <v>633</v>
      </c>
      <c r="H366" s="110" t="s">
        <v>634</v>
      </c>
      <c r="I366" s="111">
        <v>39083</v>
      </c>
      <c r="J366" s="111">
        <v>40451</v>
      </c>
      <c r="K366" s="111" t="s">
        <v>288</v>
      </c>
      <c r="L366" s="112">
        <v>1721239.86</v>
      </c>
      <c r="M366" s="113">
        <v>1721239.86</v>
      </c>
      <c r="N366" s="112">
        <v>1463050</v>
      </c>
    </row>
    <row r="367" spans="1:14" ht="61.2" x14ac:dyDescent="0.3">
      <c r="A367" s="109">
        <v>364</v>
      </c>
      <c r="B367" s="110" t="s">
        <v>2581</v>
      </c>
      <c r="C367" s="110" t="s">
        <v>635</v>
      </c>
      <c r="D367" s="110" t="s">
        <v>636</v>
      </c>
      <c r="E367" s="110" t="s">
        <v>90</v>
      </c>
      <c r="F367" s="110" t="s">
        <v>361</v>
      </c>
      <c r="G367" s="110" t="s">
        <v>637</v>
      </c>
      <c r="H367" s="110" t="s">
        <v>638</v>
      </c>
      <c r="I367" s="111">
        <v>39083</v>
      </c>
      <c r="J367" s="111">
        <v>41547</v>
      </c>
      <c r="K367" s="111" t="s">
        <v>282</v>
      </c>
      <c r="L367" s="112">
        <v>3258844.99</v>
      </c>
      <c r="M367" s="113">
        <v>2809440</v>
      </c>
      <c r="N367" s="112">
        <v>2388024</v>
      </c>
    </row>
    <row r="368" spans="1:14" ht="91.8" x14ac:dyDescent="0.3">
      <c r="A368" s="109">
        <v>365</v>
      </c>
      <c r="B368" s="110" t="s">
        <v>2582</v>
      </c>
      <c r="C368" s="110" t="s">
        <v>639</v>
      </c>
      <c r="D368" s="110" t="s">
        <v>640</v>
      </c>
      <c r="E368" s="110" t="s">
        <v>164</v>
      </c>
      <c r="F368" s="110" t="s">
        <v>441</v>
      </c>
      <c r="G368" s="110" t="s">
        <v>641</v>
      </c>
      <c r="H368" s="110" t="s">
        <v>642</v>
      </c>
      <c r="I368" s="111">
        <v>39083</v>
      </c>
      <c r="J368" s="111">
        <v>41547</v>
      </c>
      <c r="K368" s="111" t="s">
        <v>259</v>
      </c>
      <c r="L368" s="112">
        <v>6667312.5999999996</v>
      </c>
      <c r="M368" s="113">
        <v>6500289.6100000003</v>
      </c>
      <c r="N368" s="112">
        <v>5525246.1600000001</v>
      </c>
    </row>
    <row r="369" spans="1:14" ht="71.400000000000006" x14ac:dyDescent="0.3">
      <c r="A369" s="109">
        <v>366</v>
      </c>
      <c r="B369" s="110" t="s">
        <v>2583</v>
      </c>
      <c r="C369" s="110" t="s">
        <v>643</v>
      </c>
      <c r="D369" s="110" t="s">
        <v>323</v>
      </c>
      <c r="E369" s="110" t="s">
        <v>141</v>
      </c>
      <c r="F369" s="110" t="s">
        <v>324</v>
      </c>
      <c r="G369" s="110" t="s">
        <v>143</v>
      </c>
      <c r="H369" s="110" t="s">
        <v>325</v>
      </c>
      <c r="I369" s="111">
        <v>39083</v>
      </c>
      <c r="J369" s="111">
        <v>40633</v>
      </c>
      <c r="K369" s="111" t="s">
        <v>282</v>
      </c>
      <c r="L369" s="112">
        <v>2410184.2400000002</v>
      </c>
      <c r="M369" s="113">
        <v>2391184.2400000002</v>
      </c>
      <c r="N369" s="112">
        <v>2032506.6</v>
      </c>
    </row>
    <row r="370" spans="1:14" ht="61.2" x14ac:dyDescent="0.3">
      <c r="A370" s="109">
        <v>367</v>
      </c>
      <c r="B370" s="110" t="s">
        <v>2584</v>
      </c>
      <c r="C370" s="110" t="s">
        <v>644</v>
      </c>
      <c r="D370" s="110" t="s">
        <v>645</v>
      </c>
      <c r="E370" s="110" t="s">
        <v>90</v>
      </c>
      <c r="F370" s="110" t="s">
        <v>646</v>
      </c>
      <c r="G370" s="110" t="s">
        <v>647</v>
      </c>
      <c r="H370" s="110" t="s">
        <v>648</v>
      </c>
      <c r="I370" s="111">
        <v>39083</v>
      </c>
      <c r="J370" s="111">
        <v>41152</v>
      </c>
      <c r="K370" s="111" t="s">
        <v>259</v>
      </c>
      <c r="L370" s="112">
        <v>21724864.899999999</v>
      </c>
      <c r="M370" s="113">
        <v>8153322.6200000001</v>
      </c>
      <c r="N370" s="112">
        <v>6930324.2199999997</v>
      </c>
    </row>
    <row r="371" spans="1:14" ht="91.8" x14ac:dyDescent="0.3">
      <c r="A371" s="109">
        <v>368</v>
      </c>
      <c r="B371" s="110" t="s">
        <v>2585</v>
      </c>
      <c r="C371" s="110" t="s">
        <v>649</v>
      </c>
      <c r="D371" s="110" t="s">
        <v>650</v>
      </c>
      <c r="E371" s="110" t="s">
        <v>39</v>
      </c>
      <c r="F371" s="110" t="s">
        <v>651</v>
      </c>
      <c r="G371" s="110" t="s">
        <v>652</v>
      </c>
      <c r="H371" s="110" t="s">
        <v>653</v>
      </c>
      <c r="I371" s="111">
        <v>39083</v>
      </c>
      <c r="J371" s="111">
        <v>40512</v>
      </c>
      <c r="K371" s="111" t="s">
        <v>282</v>
      </c>
      <c r="L371" s="112">
        <v>5486619.9900000002</v>
      </c>
      <c r="M371" s="113">
        <v>5486619.9900000002</v>
      </c>
      <c r="N371" s="112">
        <v>4663626.99</v>
      </c>
    </row>
    <row r="372" spans="1:14" ht="71.400000000000006" x14ac:dyDescent="0.3">
      <c r="A372" s="109">
        <v>369</v>
      </c>
      <c r="B372" s="110" t="s">
        <v>2586</v>
      </c>
      <c r="C372" s="110" t="s">
        <v>654</v>
      </c>
      <c r="D372" s="110" t="s">
        <v>655</v>
      </c>
      <c r="E372" s="110" t="s">
        <v>96</v>
      </c>
      <c r="F372" s="110" t="s">
        <v>97</v>
      </c>
      <c r="G372" s="110" t="s">
        <v>98</v>
      </c>
      <c r="H372" s="110" t="s">
        <v>656</v>
      </c>
      <c r="I372" s="111">
        <v>39083</v>
      </c>
      <c r="J372" s="111">
        <v>40574</v>
      </c>
      <c r="K372" s="111" t="s">
        <v>259</v>
      </c>
      <c r="L372" s="112">
        <v>3932715.17</v>
      </c>
      <c r="M372" s="113">
        <v>3838000.47</v>
      </c>
      <c r="N372" s="112">
        <v>3262300.39</v>
      </c>
    </row>
    <row r="373" spans="1:14" ht="102" x14ac:dyDescent="0.3">
      <c r="A373" s="109">
        <v>370</v>
      </c>
      <c r="B373" s="110" t="s">
        <v>2587</v>
      </c>
      <c r="C373" s="110" t="s">
        <v>657</v>
      </c>
      <c r="D373" s="110" t="s">
        <v>658</v>
      </c>
      <c r="E373" s="110" t="s">
        <v>141</v>
      </c>
      <c r="F373" s="110" t="s">
        <v>659</v>
      </c>
      <c r="G373" s="110" t="s">
        <v>660</v>
      </c>
      <c r="H373" s="110" t="s">
        <v>661</v>
      </c>
      <c r="I373" s="111">
        <v>39083</v>
      </c>
      <c r="J373" s="111">
        <v>40724</v>
      </c>
      <c r="K373" s="111" t="s">
        <v>282</v>
      </c>
      <c r="L373" s="112">
        <v>612395.64</v>
      </c>
      <c r="M373" s="113">
        <v>612395.64</v>
      </c>
      <c r="N373" s="112">
        <v>520536.29</v>
      </c>
    </row>
    <row r="374" spans="1:14" ht="71.400000000000006" x14ac:dyDescent="0.3">
      <c r="A374" s="109">
        <v>371</v>
      </c>
      <c r="B374" s="110" t="s">
        <v>2588</v>
      </c>
      <c r="C374" s="110" t="s">
        <v>662</v>
      </c>
      <c r="D374" s="110" t="s">
        <v>663</v>
      </c>
      <c r="E374" s="110" t="s">
        <v>10</v>
      </c>
      <c r="F374" s="110" t="s">
        <v>664</v>
      </c>
      <c r="G374" s="110" t="s">
        <v>665</v>
      </c>
      <c r="H374" s="110" t="s">
        <v>666</v>
      </c>
      <c r="I374" s="111">
        <v>39083</v>
      </c>
      <c r="J374" s="111">
        <v>40451</v>
      </c>
      <c r="K374" s="111" t="s">
        <v>282</v>
      </c>
      <c r="L374" s="112">
        <v>1418070</v>
      </c>
      <c r="M374" s="113">
        <v>1418070</v>
      </c>
      <c r="N374" s="112">
        <v>1205359.5</v>
      </c>
    </row>
    <row r="375" spans="1:14" ht="91.8" x14ac:dyDescent="0.3">
      <c r="A375" s="109">
        <v>372</v>
      </c>
      <c r="B375" s="110" t="s">
        <v>2589</v>
      </c>
      <c r="C375" s="110" t="s">
        <v>667</v>
      </c>
      <c r="D375" s="110" t="s">
        <v>668</v>
      </c>
      <c r="E375" s="110" t="s">
        <v>61</v>
      </c>
      <c r="F375" s="110" t="s">
        <v>669</v>
      </c>
      <c r="G375" s="110" t="s">
        <v>670</v>
      </c>
      <c r="H375" s="110" t="s">
        <v>671</v>
      </c>
      <c r="I375" s="111">
        <v>39083</v>
      </c>
      <c r="J375" s="111">
        <v>40908</v>
      </c>
      <c r="K375" s="111" t="s">
        <v>259</v>
      </c>
      <c r="L375" s="112">
        <v>2219188.4500000002</v>
      </c>
      <c r="M375" s="113">
        <v>2175508.09</v>
      </c>
      <c r="N375" s="112">
        <v>1849181.87</v>
      </c>
    </row>
    <row r="376" spans="1:14" ht="71.400000000000006" x14ac:dyDescent="0.3">
      <c r="A376" s="109">
        <v>373</v>
      </c>
      <c r="B376" s="110" t="s">
        <v>2590</v>
      </c>
      <c r="C376" s="110" t="s">
        <v>672</v>
      </c>
      <c r="D376" s="110" t="s">
        <v>673</v>
      </c>
      <c r="E376" s="110" t="s">
        <v>39</v>
      </c>
      <c r="F376" s="110" t="s">
        <v>651</v>
      </c>
      <c r="G376" s="110" t="s">
        <v>652</v>
      </c>
      <c r="H376" s="110" t="s">
        <v>653</v>
      </c>
      <c r="I376" s="111">
        <v>39083</v>
      </c>
      <c r="J376" s="111">
        <v>40482</v>
      </c>
      <c r="K376" s="111" t="s">
        <v>253</v>
      </c>
      <c r="L376" s="112">
        <v>4656068.51</v>
      </c>
      <c r="M376" s="113">
        <v>4656068.51</v>
      </c>
      <c r="N376" s="112">
        <v>3957658.23</v>
      </c>
    </row>
    <row r="377" spans="1:14" ht="91.8" x14ac:dyDescent="0.3">
      <c r="A377" s="109">
        <v>374</v>
      </c>
      <c r="B377" s="110" t="s">
        <v>2591</v>
      </c>
      <c r="C377" s="110" t="s">
        <v>674</v>
      </c>
      <c r="D377" s="110" t="s">
        <v>675</v>
      </c>
      <c r="E377" s="110" t="s">
        <v>71</v>
      </c>
      <c r="F377" s="110" t="s">
        <v>393</v>
      </c>
      <c r="G377" s="110" t="s">
        <v>394</v>
      </c>
      <c r="H377" s="110" t="s">
        <v>395</v>
      </c>
      <c r="I377" s="111">
        <v>39083</v>
      </c>
      <c r="J377" s="111">
        <v>40512</v>
      </c>
      <c r="K377" s="111" t="s">
        <v>282</v>
      </c>
      <c r="L377" s="112">
        <v>997650</v>
      </c>
      <c r="M377" s="113">
        <v>997650</v>
      </c>
      <c r="N377" s="112">
        <v>848002.5</v>
      </c>
    </row>
    <row r="378" spans="1:14" ht="71.400000000000006" x14ac:dyDescent="0.3">
      <c r="A378" s="109">
        <v>375</v>
      </c>
      <c r="B378" s="110" t="s">
        <v>2592</v>
      </c>
      <c r="C378" s="110" t="s">
        <v>676</v>
      </c>
      <c r="D378" s="110" t="s">
        <v>677</v>
      </c>
      <c r="E378" s="110" t="s">
        <v>169</v>
      </c>
      <c r="F378" s="110" t="s">
        <v>678</v>
      </c>
      <c r="G378" s="110" t="s">
        <v>679</v>
      </c>
      <c r="H378" s="110" t="s">
        <v>680</v>
      </c>
      <c r="I378" s="111">
        <v>39083</v>
      </c>
      <c r="J378" s="111">
        <v>40877</v>
      </c>
      <c r="K378" s="111" t="s">
        <v>288</v>
      </c>
      <c r="L378" s="112">
        <v>21967984</v>
      </c>
      <c r="M378" s="113">
        <v>18006544.300000001</v>
      </c>
      <c r="N378" s="112">
        <v>15305562.65</v>
      </c>
    </row>
    <row r="379" spans="1:14" ht="61.2" x14ac:dyDescent="0.3">
      <c r="A379" s="109">
        <v>376</v>
      </c>
      <c r="B379" s="110" t="s">
        <v>2593</v>
      </c>
      <c r="C379" s="110" t="s">
        <v>681</v>
      </c>
      <c r="D379" s="110" t="s">
        <v>682</v>
      </c>
      <c r="E379" s="110" t="s">
        <v>164</v>
      </c>
      <c r="F379" s="110" t="s">
        <v>441</v>
      </c>
      <c r="G379" s="110" t="s">
        <v>683</v>
      </c>
      <c r="H379" s="110" t="s">
        <v>684</v>
      </c>
      <c r="I379" s="111">
        <v>39083</v>
      </c>
      <c r="J379" s="111">
        <v>40983</v>
      </c>
      <c r="K379" s="111" t="s">
        <v>282</v>
      </c>
      <c r="L379" s="112">
        <v>4376400</v>
      </c>
      <c r="M379" s="113">
        <v>4376400</v>
      </c>
      <c r="N379" s="112">
        <v>3719940</v>
      </c>
    </row>
    <row r="380" spans="1:14" ht="91.8" x14ac:dyDescent="0.3">
      <c r="A380" s="109">
        <v>377</v>
      </c>
      <c r="B380" s="110" t="s">
        <v>2594</v>
      </c>
      <c r="C380" s="110" t="s">
        <v>685</v>
      </c>
      <c r="D380" s="110" t="s">
        <v>686</v>
      </c>
      <c r="E380" s="110" t="s">
        <v>96</v>
      </c>
      <c r="F380" s="110" t="s">
        <v>687</v>
      </c>
      <c r="G380" s="110" t="s">
        <v>688</v>
      </c>
      <c r="H380" s="110" t="s">
        <v>689</v>
      </c>
      <c r="I380" s="111">
        <v>39083</v>
      </c>
      <c r="J380" s="111">
        <v>40633</v>
      </c>
      <c r="K380" s="111" t="s">
        <v>450</v>
      </c>
      <c r="L380" s="112">
        <v>1689876</v>
      </c>
      <c r="M380" s="113">
        <v>1689876</v>
      </c>
      <c r="N380" s="112">
        <v>1436394.6</v>
      </c>
    </row>
    <row r="381" spans="1:14" ht="91.8" x14ac:dyDescent="0.3">
      <c r="A381" s="109">
        <v>378</v>
      </c>
      <c r="B381" s="110" t="s">
        <v>2595</v>
      </c>
      <c r="C381" s="110" t="s">
        <v>690</v>
      </c>
      <c r="D381" s="110" t="s">
        <v>691</v>
      </c>
      <c r="E381" s="110" t="s">
        <v>10</v>
      </c>
      <c r="F381" s="110" t="s">
        <v>132</v>
      </c>
      <c r="G381" s="110" t="s">
        <v>692</v>
      </c>
      <c r="H381" s="110" t="s">
        <v>693</v>
      </c>
      <c r="I381" s="111">
        <v>39083</v>
      </c>
      <c r="J381" s="111">
        <v>41364</v>
      </c>
      <c r="K381" s="111" t="s">
        <v>288</v>
      </c>
      <c r="L381" s="112">
        <v>1655841.23</v>
      </c>
      <c r="M381" s="113">
        <v>1655841.23</v>
      </c>
      <c r="N381" s="112">
        <v>1407465.04</v>
      </c>
    </row>
    <row r="382" spans="1:14" ht="91.8" x14ac:dyDescent="0.3">
      <c r="A382" s="109">
        <v>379</v>
      </c>
      <c r="B382" s="110" t="s">
        <v>2596</v>
      </c>
      <c r="C382" s="110" t="s">
        <v>694</v>
      </c>
      <c r="D382" s="110" t="s">
        <v>695</v>
      </c>
      <c r="E382" s="110" t="s">
        <v>164</v>
      </c>
      <c r="F382" s="110" t="s">
        <v>232</v>
      </c>
      <c r="G382" s="110" t="s">
        <v>233</v>
      </c>
      <c r="H382" s="110" t="s">
        <v>696</v>
      </c>
      <c r="I382" s="111">
        <v>39083</v>
      </c>
      <c r="J382" s="111">
        <v>41090</v>
      </c>
      <c r="K382" s="111" t="s">
        <v>288</v>
      </c>
      <c r="L382" s="112">
        <v>4956786.82</v>
      </c>
      <c r="M382" s="113">
        <v>3820812.73</v>
      </c>
      <c r="N382" s="112">
        <v>3247690.82</v>
      </c>
    </row>
    <row r="383" spans="1:14" ht="71.400000000000006" x14ac:dyDescent="0.3">
      <c r="A383" s="109">
        <v>380</v>
      </c>
      <c r="B383" s="110" t="s">
        <v>2597</v>
      </c>
      <c r="C383" s="110" t="s">
        <v>697</v>
      </c>
      <c r="D383" s="110" t="s">
        <v>698</v>
      </c>
      <c r="E383" s="110" t="s">
        <v>61</v>
      </c>
      <c r="F383" s="110" t="s">
        <v>114</v>
      </c>
      <c r="G383" s="110" t="s">
        <v>115</v>
      </c>
      <c r="H383" s="110" t="s">
        <v>699</v>
      </c>
      <c r="I383" s="111">
        <v>39083</v>
      </c>
      <c r="J383" s="111">
        <v>41180</v>
      </c>
      <c r="K383" s="111" t="s">
        <v>288</v>
      </c>
      <c r="L383" s="112">
        <v>8714736.2699999996</v>
      </c>
      <c r="M383" s="113">
        <v>7221728.8200000003</v>
      </c>
      <c r="N383" s="112">
        <v>6138469.4900000002</v>
      </c>
    </row>
    <row r="384" spans="1:14" ht="91.8" x14ac:dyDescent="0.3">
      <c r="A384" s="109">
        <v>381</v>
      </c>
      <c r="B384" s="110" t="s">
        <v>2598</v>
      </c>
      <c r="C384" s="110" t="s">
        <v>700</v>
      </c>
      <c r="D384" s="110" t="s">
        <v>701</v>
      </c>
      <c r="E384" s="110" t="s">
        <v>10</v>
      </c>
      <c r="F384" s="110" t="s">
        <v>702</v>
      </c>
      <c r="G384" s="110" t="s">
        <v>703</v>
      </c>
      <c r="H384" s="110" t="s">
        <v>704</v>
      </c>
      <c r="I384" s="111">
        <v>39083</v>
      </c>
      <c r="J384" s="111">
        <v>41152</v>
      </c>
      <c r="K384" s="111" t="s">
        <v>259</v>
      </c>
      <c r="L384" s="112">
        <v>10314931</v>
      </c>
      <c r="M384" s="113">
        <v>10314931</v>
      </c>
      <c r="N384" s="112">
        <v>8767691.3499999996</v>
      </c>
    </row>
    <row r="385" spans="1:14" ht="102" x14ac:dyDescent="0.3">
      <c r="A385" s="109">
        <v>382</v>
      </c>
      <c r="B385" s="110" t="s">
        <v>2599</v>
      </c>
      <c r="C385" s="110" t="s">
        <v>705</v>
      </c>
      <c r="D385" s="110" t="s">
        <v>706</v>
      </c>
      <c r="E385" s="110" t="s">
        <v>96</v>
      </c>
      <c r="F385" s="110" t="s">
        <v>707</v>
      </c>
      <c r="G385" s="110" t="s">
        <v>708</v>
      </c>
      <c r="H385" s="110" t="s">
        <v>709</v>
      </c>
      <c r="I385" s="111">
        <v>39083</v>
      </c>
      <c r="J385" s="111">
        <v>41152</v>
      </c>
      <c r="K385" s="111" t="s">
        <v>710</v>
      </c>
      <c r="L385" s="112">
        <v>2373401.8199999998</v>
      </c>
      <c r="M385" s="113">
        <v>1999748</v>
      </c>
      <c r="N385" s="112">
        <v>1191233</v>
      </c>
    </row>
    <row r="386" spans="1:14" ht="51" x14ac:dyDescent="0.3">
      <c r="A386" s="109">
        <v>383</v>
      </c>
      <c r="B386" s="110" t="s">
        <v>2600</v>
      </c>
      <c r="C386" s="110" t="s">
        <v>711</v>
      </c>
      <c r="D386" s="110" t="s">
        <v>299</v>
      </c>
      <c r="E386" s="110" t="s">
        <v>61</v>
      </c>
      <c r="F386" s="110" t="s">
        <v>300</v>
      </c>
      <c r="G386" s="110" t="s">
        <v>301</v>
      </c>
      <c r="H386" s="110" t="s">
        <v>302</v>
      </c>
      <c r="I386" s="111">
        <v>39083</v>
      </c>
      <c r="J386" s="111">
        <v>41973</v>
      </c>
      <c r="K386" s="111" t="s">
        <v>288</v>
      </c>
      <c r="L386" s="112">
        <v>8779885.2400000002</v>
      </c>
      <c r="M386" s="113">
        <v>8406793.9700000007</v>
      </c>
      <c r="N386" s="112">
        <v>7145774.7300000004</v>
      </c>
    </row>
    <row r="387" spans="1:14" ht="81.599999999999994" x14ac:dyDescent="0.3">
      <c r="A387" s="109">
        <v>384</v>
      </c>
      <c r="B387" s="110" t="s">
        <v>2601</v>
      </c>
      <c r="C387" s="110" t="s">
        <v>712</v>
      </c>
      <c r="D387" s="110" t="s">
        <v>713</v>
      </c>
      <c r="E387" s="110" t="s">
        <v>56</v>
      </c>
      <c r="F387" s="110" t="s">
        <v>265</v>
      </c>
      <c r="G387" s="110" t="s">
        <v>266</v>
      </c>
      <c r="H387" s="110" t="s">
        <v>267</v>
      </c>
      <c r="I387" s="111">
        <v>39083</v>
      </c>
      <c r="J387" s="111">
        <v>40482</v>
      </c>
      <c r="K387" s="111" t="s">
        <v>282</v>
      </c>
      <c r="L387" s="112">
        <v>2751450</v>
      </c>
      <c r="M387" s="113">
        <v>2751450</v>
      </c>
      <c r="N387" s="112">
        <v>2338732.5</v>
      </c>
    </row>
    <row r="388" spans="1:14" ht="71.400000000000006" x14ac:dyDescent="0.3">
      <c r="A388" s="109">
        <v>385</v>
      </c>
      <c r="B388" s="110" t="s">
        <v>2602</v>
      </c>
      <c r="C388" s="110" t="s">
        <v>714</v>
      </c>
      <c r="D388" s="110" t="s">
        <v>284</v>
      </c>
      <c r="E388" s="110" t="s">
        <v>151</v>
      </c>
      <c r="F388" s="110" t="s">
        <v>285</v>
      </c>
      <c r="G388" s="110" t="s">
        <v>286</v>
      </c>
      <c r="H388" s="110" t="s">
        <v>287</v>
      </c>
      <c r="I388" s="111">
        <v>39083</v>
      </c>
      <c r="J388" s="111">
        <v>41274</v>
      </c>
      <c r="K388" s="111" t="s">
        <v>259</v>
      </c>
      <c r="L388" s="112">
        <v>42072206.399999999</v>
      </c>
      <c r="M388" s="113">
        <v>31290754.57</v>
      </c>
      <c r="N388" s="112">
        <v>26597141.32</v>
      </c>
    </row>
    <row r="389" spans="1:14" ht="61.2" x14ac:dyDescent="0.3">
      <c r="A389" s="109">
        <v>386</v>
      </c>
      <c r="B389" s="110" t="s">
        <v>2603</v>
      </c>
      <c r="C389" s="110" t="s">
        <v>715</v>
      </c>
      <c r="D389" s="110" t="s">
        <v>716</v>
      </c>
      <c r="E389" s="110" t="s">
        <v>71</v>
      </c>
      <c r="F389" s="110" t="s">
        <v>717</v>
      </c>
      <c r="G389" s="110" t="s">
        <v>718</v>
      </c>
      <c r="H389" s="110" t="s">
        <v>719</v>
      </c>
      <c r="I389" s="111">
        <v>39083</v>
      </c>
      <c r="J389" s="111">
        <v>40694</v>
      </c>
      <c r="K389" s="111" t="s">
        <v>282</v>
      </c>
      <c r="L389" s="112">
        <v>4566619.6100000003</v>
      </c>
      <c r="M389" s="113">
        <v>2080280.19</v>
      </c>
      <c r="N389" s="112">
        <v>1768238.16</v>
      </c>
    </row>
    <row r="390" spans="1:14" ht="91.8" x14ac:dyDescent="0.3">
      <c r="A390" s="109">
        <v>387</v>
      </c>
      <c r="B390" s="110" t="s">
        <v>2604</v>
      </c>
      <c r="C390" s="110" t="s">
        <v>720</v>
      </c>
      <c r="D390" s="110" t="s">
        <v>721</v>
      </c>
      <c r="E390" s="110" t="s">
        <v>108</v>
      </c>
      <c r="F390" s="110" t="s">
        <v>722</v>
      </c>
      <c r="G390" s="110" t="s">
        <v>723</v>
      </c>
      <c r="H390" s="110" t="s">
        <v>724</v>
      </c>
      <c r="I390" s="111">
        <v>39083</v>
      </c>
      <c r="J390" s="111">
        <v>40421</v>
      </c>
      <c r="K390" s="111" t="s">
        <v>282</v>
      </c>
      <c r="L390" s="112">
        <v>954580.71</v>
      </c>
      <c r="M390" s="113">
        <v>954580.71</v>
      </c>
      <c r="N390" s="112">
        <v>811393.6</v>
      </c>
    </row>
    <row r="391" spans="1:14" ht="91.8" x14ac:dyDescent="0.3">
      <c r="A391" s="109">
        <v>388</v>
      </c>
      <c r="B391" s="110" t="s">
        <v>2605</v>
      </c>
      <c r="C391" s="110" t="s">
        <v>725</v>
      </c>
      <c r="D391" s="110" t="s">
        <v>726</v>
      </c>
      <c r="E391" s="110" t="s">
        <v>164</v>
      </c>
      <c r="F391" s="110" t="s">
        <v>165</v>
      </c>
      <c r="G391" s="110" t="s">
        <v>166</v>
      </c>
      <c r="H391" s="110" t="s">
        <v>727</v>
      </c>
      <c r="I391" s="111">
        <v>39083</v>
      </c>
      <c r="J391" s="111">
        <v>40816</v>
      </c>
      <c r="K391" s="111" t="s">
        <v>259</v>
      </c>
      <c r="L391" s="112">
        <v>2606000</v>
      </c>
      <c r="M391" s="113">
        <v>2606000</v>
      </c>
      <c r="N391" s="112">
        <v>2215100</v>
      </c>
    </row>
    <row r="392" spans="1:14" ht="91.8" x14ac:dyDescent="0.3">
      <c r="A392" s="109">
        <v>389</v>
      </c>
      <c r="B392" s="110" t="s">
        <v>2606</v>
      </c>
      <c r="C392" s="110" t="s">
        <v>728</v>
      </c>
      <c r="D392" s="110" t="s">
        <v>397</v>
      </c>
      <c r="E392" s="110" t="s">
        <v>39</v>
      </c>
      <c r="F392" s="110" t="s">
        <v>398</v>
      </c>
      <c r="G392" s="110" t="s">
        <v>399</v>
      </c>
      <c r="H392" s="110" t="s">
        <v>400</v>
      </c>
      <c r="I392" s="111">
        <v>40179</v>
      </c>
      <c r="J392" s="111">
        <v>40633</v>
      </c>
      <c r="K392" s="111" t="s">
        <v>288</v>
      </c>
      <c r="L392" s="112">
        <v>4388909.47</v>
      </c>
      <c r="M392" s="113">
        <v>4388909.47</v>
      </c>
      <c r="N392" s="112">
        <v>3730573.04</v>
      </c>
    </row>
    <row r="393" spans="1:14" ht="81.599999999999994" x14ac:dyDescent="0.3">
      <c r="A393" s="109">
        <v>390</v>
      </c>
      <c r="B393" s="110" t="s">
        <v>2607</v>
      </c>
      <c r="C393" s="110" t="s">
        <v>729</v>
      </c>
      <c r="D393" s="110" t="s">
        <v>730</v>
      </c>
      <c r="E393" s="110" t="s">
        <v>71</v>
      </c>
      <c r="F393" s="110" t="s">
        <v>242</v>
      </c>
      <c r="G393" s="110" t="s">
        <v>243</v>
      </c>
      <c r="H393" s="110" t="s">
        <v>731</v>
      </c>
      <c r="I393" s="111">
        <v>39083</v>
      </c>
      <c r="J393" s="111">
        <v>41182</v>
      </c>
      <c r="K393" s="111" t="s">
        <v>450</v>
      </c>
      <c r="L393" s="112">
        <v>1894546.63</v>
      </c>
      <c r="M393" s="113">
        <v>1883566.63</v>
      </c>
      <c r="N393" s="112">
        <v>1601031.62</v>
      </c>
    </row>
    <row r="394" spans="1:14" ht="81.599999999999994" x14ac:dyDescent="0.3">
      <c r="A394" s="109">
        <v>391</v>
      </c>
      <c r="B394" s="110" t="s">
        <v>2608</v>
      </c>
      <c r="C394" s="110" t="s">
        <v>732</v>
      </c>
      <c r="D394" s="110" t="s">
        <v>733</v>
      </c>
      <c r="E394" s="110" t="s">
        <v>10</v>
      </c>
      <c r="F394" s="110" t="s">
        <v>81</v>
      </c>
      <c r="G394" s="110" t="s">
        <v>82</v>
      </c>
      <c r="H394" s="110" t="s">
        <v>734</v>
      </c>
      <c r="I394" s="111">
        <v>39083</v>
      </c>
      <c r="J394" s="111">
        <v>40694</v>
      </c>
      <c r="K394" s="111" t="s">
        <v>288</v>
      </c>
      <c r="L394" s="112">
        <v>1761749.17</v>
      </c>
      <c r="M394" s="113">
        <v>1761749.17</v>
      </c>
      <c r="N394" s="112">
        <v>1497486.79</v>
      </c>
    </row>
    <row r="395" spans="1:14" ht="102" x14ac:dyDescent="0.3">
      <c r="A395" s="109">
        <v>392</v>
      </c>
      <c r="B395" s="110" t="s">
        <v>2609</v>
      </c>
      <c r="C395" s="110" t="s">
        <v>735</v>
      </c>
      <c r="D395" s="110" t="s">
        <v>736</v>
      </c>
      <c r="E395" s="110" t="s">
        <v>90</v>
      </c>
      <c r="F395" s="110" t="s">
        <v>737</v>
      </c>
      <c r="G395" s="110" t="s">
        <v>738</v>
      </c>
      <c r="H395" s="110" t="s">
        <v>739</v>
      </c>
      <c r="I395" s="111">
        <v>39083</v>
      </c>
      <c r="J395" s="111">
        <v>40724</v>
      </c>
      <c r="K395" s="111" t="s">
        <v>288</v>
      </c>
      <c r="L395" s="112">
        <v>5997607.9199999999</v>
      </c>
      <c r="M395" s="113">
        <v>5997607.9199999999</v>
      </c>
      <c r="N395" s="112">
        <v>4495896.8600000003</v>
      </c>
    </row>
    <row r="396" spans="1:14" ht="91.8" x14ac:dyDescent="0.3">
      <c r="A396" s="109">
        <v>393</v>
      </c>
      <c r="B396" s="110" t="s">
        <v>2610</v>
      </c>
      <c r="C396" s="110" t="s">
        <v>740</v>
      </c>
      <c r="D396" s="110" t="s">
        <v>741</v>
      </c>
      <c r="E396" s="110" t="s">
        <v>56</v>
      </c>
      <c r="F396" s="110" t="s">
        <v>356</v>
      </c>
      <c r="G396" s="110" t="s">
        <v>357</v>
      </c>
      <c r="H396" s="110" t="s">
        <v>742</v>
      </c>
      <c r="I396" s="111">
        <v>39083</v>
      </c>
      <c r="J396" s="111">
        <v>40908</v>
      </c>
      <c r="K396" s="111" t="s">
        <v>288</v>
      </c>
      <c r="L396" s="112">
        <v>16677122.359999999</v>
      </c>
      <c r="M396" s="113">
        <v>15031192.810000001</v>
      </c>
      <c r="N396" s="112">
        <v>12776513.880000001</v>
      </c>
    </row>
    <row r="397" spans="1:14" ht="81.599999999999994" x14ac:dyDescent="0.3">
      <c r="A397" s="109">
        <v>394</v>
      </c>
      <c r="B397" s="110" t="s">
        <v>2611</v>
      </c>
      <c r="C397" s="110" t="s">
        <v>743</v>
      </c>
      <c r="D397" s="110" t="s">
        <v>279</v>
      </c>
      <c r="E397" s="110" t="s">
        <v>85</v>
      </c>
      <c r="F397" s="110" t="s">
        <v>174</v>
      </c>
      <c r="G397" s="110" t="s">
        <v>280</v>
      </c>
      <c r="H397" s="110" t="s">
        <v>281</v>
      </c>
      <c r="I397" s="111">
        <v>39083</v>
      </c>
      <c r="J397" s="111">
        <v>40724</v>
      </c>
      <c r="K397" s="111" t="s">
        <v>259</v>
      </c>
      <c r="L397" s="112">
        <v>3106559.31</v>
      </c>
      <c r="M397" s="113">
        <v>3106559.31</v>
      </c>
      <c r="N397" s="112">
        <v>2640575.41</v>
      </c>
    </row>
    <row r="398" spans="1:14" ht="81.599999999999994" x14ac:dyDescent="0.3">
      <c r="A398" s="109">
        <v>395</v>
      </c>
      <c r="B398" s="110" t="s">
        <v>2612</v>
      </c>
      <c r="C398" s="110" t="s">
        <v>744</v>
      </c>
      <c r="D398" s="110" t="s">
        <v>745</v>
      </c>
      <c r="E398" s="110" t="s">
        <v>108</v>
      </c>
      <c r="F398" s="110" t="s">
        <v>746</v>
      </c>
      <c r="G398" s="110" t="s">
        <v>747</v>
      </c>
      <c r="H398" s="110" t="s">
        <v>748</v>
      </c>
      <c r="I398" s="111">
        <v>39083</v>
      </c>
      <c r="J398" s="111">
        <v>41182</v>
      </c>
      <c r="K398" s="111" t="s">
        <v>259</v>
      </c>
      <c r="L398" s="112">
        <v>11003061.98</v>
      </c>
      <c r="M398" s="113">
        <v>11003061.98</v>
      </c>
      <c r="N398" s="112">
        <v>9352602.6799999997</v>
      </c>
    </row>
    <row r="399" spans="1:14" ht="91.8" x14ac:dyDescent="0.3">
      <c r="A399" s="109">
        <v>396</v>
      </c>
      <c r="B399" s="110" t="s">
        <v>2613</v>
      </c>
      <c r="C399" s="110" t="s">
        <v>749</v>
      </c>
      <c r="D399" s="110" t="s">
        <v>750</v>
      </c>
      <c r="E399" s="110" t="s">
        <v>61</v>
      </c>
      <c r="F399" s="110" t="s">
        <v>76</v>
      </c>
      <c r="G399" s="110" t="s">
        <v>751</v>
      </c>
      <c r="H399" s="110" t="s">
        <v>752</v>
      </c>
      <c r="I399" s="111">
        <v>39083</v>
      </c>
      <c r="J399" s="111">
        <v>40724</v>
      </c>
      <c r="K399" s="111" t="s">
        <v>282</v>
      </c>
      <c r="L399" s="112">
        <v>4664134.03</v>
      </c>
      <c r="M399" s="113">
        <v>4664134.03</v>
      </c>
      <c r="N399" s="112">
        <v>3964513.92</v>
      </c>
    </row>
    <row r="400" spans="1:14" ht="81.599999999999994" x14ac:dyDescent="0.3">
      <c r="A400" s="109">
        <v>397</v>
      </c>
      <c r="B400" s="110" t="s">
        <v>2614</v>
      </c>
      <c r="C400" s="110" t="s">
        <v>753</v>
      </c>
      <c r="D400" s="110" t="s">
        <v>754</v>
      </c>
      <c r="E400" s="110" t="s">
        <v>108</v>
      </c>
      <c r="F400" s="110" t="s">
        <v>109</v>
      </c>
      <c r="G400" s="110" t="s">
        <v>110</v>
      </c>
      <c r="H400" s="110" t="s">
        <v>755</v>
      </c>
      <c r="I400" s="111">
        <v>39083</v>
      </c>
      <c r="J400" s="111">
        <v>40724</v>
      </c>
      <c r="K400" s="111" t="s">
        <v>259</v>
      </c>
      <c r="L400" s="112">
        <v>2817283.49</v>
      </c>
      <c r="M400" s="113">
        <v>2817283.49</v>
      </c>
      <c r="N400" s="112">
        <v>2394690.96</v>
      </c>
    </row>
    <row r="401" spans="1:14" ht="91.8" x14ac:dyDescent="0.3">
      <c r="A401" s="109">
        <v>398</v>
      </c>
      <c r="B401" s="110" t="s">
        <v>2615</v>
      </c>
      <c r="C401" s="110" t="s">
        <v>756</v>
      </c>
      <c r="D401" s="110" t="s">
        <v>189</v>
      </c>
      <c r="E401" s="110" t="s">
        <v>71</v>
      </c>
      <c r="F401" s="110" t="s">
        <v>190</v>
      </c>
      <c r="G401" s="110" t="s">
        <v>191</v>
      </c>
      <c r="H401" s="110" t="s">
        <v>375</v>
      </c>
      <c r="I401" s="111">
        <v>39083</v>
      </c>
      <c r="J401" s="111">
        <v>40543</v>
      </c>
      <c r="K401" s="111" t="s">
        <v>282</v>
      </c>
      <c r="L401" s="112">
        <v>1230527</v>
      </c>
      <c r="M401" s="113">
        <v>1230527</v>
      </c>
      <c r="N401" s="112">
        <v>1045947.95</v>
      </c>
    </row>
    <row r="402" spans="1:14" ht="102" x14ac:dyDescent="0.3">
      <c r="A402" s="109">
        <v>399</v>
      </c>
      <c r="B402" s="110" t="s">
        <v>2616</v>
      </c>
      <c r="C402" s="110" t="s">
        <v>757</v>
      </c>
      <c r="D402" s="110" t="s">
        <v>758</v>
      </c>
      <c r="E402" s="110" t="s">
        <v>71</v>
      </c>
      <c r="F402" s="110" t="s">
        <v>759</v>
      </c>
      <c r="G402" s="110" t="s">
        <v>760</v>
      </c>
      <c r="H402" s="110" t="s">
        <v>761</v>
      </c>
      <c r="I402" s="111">
        <v>39083</v>
      </c>
      <c r="J402" s="111">
        <v>40543</v>
      </c>
      <c r="K402" s="111" t="s">
        <v>288</v>
      </c>
      <c r="L402" s="112">
        <v>1734735.06</v>
      </c>
      <c r="M402" s="113">
        <v>1734735.06</v>
      </c>
      <c r="N402" s="112">
        <v>1474524.8</v>
      </c>
    </row>
    <row r="403" spans="1:14" ht="71.400000000000006" x14ac:dyDescent="0.3">
      <c r="A403" s="109">
        <v>400</v>
      </c>
      <c r="B403" s="110" t="s">
        <v>2617</v>
      </c>
      <c r="C403" s="110" t="s">
        <v>762</v>
      </c>
      <c r="D403" s="110" t="s">
        <v>365</v>
      </c>
      <c r="E403" s="110" t="s">
        <v>96</v>
      </c>
      <c r="F403" s="110" t="s">
        <v>366</v>
      </c>
      <c r="G403" s="110" t="s">
        <v>367</v>
      </c>
      <c r="H403" s="110" t="s">
        <v>368</v>
      </c>
      <c r="I403" s="111">
        <v>39083</v>
      </c>
      <c r="J403" s="111">
        <v>40336</v>
      </c>
      <c r="K403" s="111" t="s">
        <v>288</v>
      </c>
      <c r="L403" s="112">
        <v>5041437.55</v>
      </c>
      <c r="M403" s="113">
        <v>5041437.55</v>
      </c>
      <c r="N403" s="112">
        <v>4285221.91</v>
      </c>
    </row>
    <row r="404" spans="1:14" ht="91.8" x14ac:dyDescent="0.3">
      <c r="A404" s="109">
        <v>401</v>
      </c>
      <c r="B404" s="110" t="s">
        <v>2618</v>
      </c>
      <c r="C404" s="110" t="s">
        <v>763</v>
      </c>
      <c r="D404" s="110" t="s">
        <v>764</v>
      </c>
      <c r="E404" s="110" t="s">
        <v>61</v>
      </c>
      <c r="F404" s="110" t="s">
        <v>76</v>
      </c>
      <c r="G404" s="110" t="s">
        <v>765</v>
      </c>
      <c r="H404" s="110" t="s">
        <v>766</v>
      </c>
      <c r="I404" s="111">
        <v>39083</v>
      </c>
      <c r="J404" s="111">
        <v>40268</v>
      </c>
      <c r="K404" s="111" t="s">
        <v>282</v>
      </c>
      <c r="L404" s="112">
        <v>981100</v>
      </c>
      <c r="M404" s="113">
        <v>981100</v>
      </c>
      <c r="N404" s="112">
        <v>833935</v>
      </c>
    </row>
    <row r="405" spans="1:14" ht="91.8" x14ac:dyDescent="0.3">
      <c r="A405" s="109">
        <v>402</v>
      </c>
      <c r="B405" s="110" t="s">
        <v>2619</v>
      </c>
      <c r="C405" s="110" t="s">
        <v>767</v>
      </c>
      <c r="D405" s="110" t="s">
        <v>768</v>
      </c>
      <c r="E405" s="110" t="s">
        <v>164</v>
      </c>
      <c r="F405" s="110" t="s">
        <v>769</v>
      </c>
      <c r="G405" s="110" t="s">
        <v>770</v>
      </c>
      <c r="H405" s="110" t="s">
        <v>771</v>
      </c>
      <c r="I405" s="111">
        <v>39083</v>
      </c>
      <c r="J405" s="111">
        <v>40512</v>
      </c>
      <c r="K405" s="111" t="s">
        <v>450</v>
      </c>
      <c r="L405" s="112">
        <v>2008432.85</v>
      </c>
      <c r="M405" s="113">
        <v>2008432.85</v>
      </c>
      <c r="N405" s="112">
        <v>1707167.92</v>
      </c>
    </row>
    <row r="406" spans="1:14" ht="91.8" x14ac:dyDescent="0.3">
      <c r="A406" s="109">
        <v>403</v>
      </c>
      <c r="B406" s="110" t="s">
        <v>2620</v>
      </c>
      <c r="C406" s="110" t="s">
        <v>772</v>
      </c>
      <c r="D406" s="110" t="s">
        <v>402</v>
      </c>
      <c r="E406" s="110" t="s">
        <v>96</v>
      </c>
      <c r="F406" s="110" t="s">
        <v>137</v>
      </c>
      <c r="G406" s="110" t="s">
        <v>138</v>
      </c>
      <c r="H406" s="110" t="s">
        <v>403</v>
      </c>
      <c r="I406" s="111">
        <v>39083</v>
      </c>
      <c r="J406" s="111">
        <v>40663</v>
      </c>
      <c r="K406" s="111" t="s">
        <v>282</v>
      </c>
      <c r="L406" s="112">
        <v>1535900</v>
      </c>
      <c r="M406" s="113">
        <v>1535900</v>
      </c>
      <c r="N406" s="112">
        <v>1305515</v>
      </c>
    </row>
    <row r="407" spans="1:14" ht="71.400000000000006" x14ac:dyDescent="0.3">
      <c r="A407" s="109">
        <v>404</v>
      </c>
      <c r="B407" s="110" t="s">
        <v>2621</v>
      </c>
      <c r="C407" s="110" t="s">
        <v>773</v>
      </c>
      <c r="D407" s="110" t="s">
        <v>774</v>
      </c>
      <c r="E407" s="110" t="s">
        <v>96</v>
      </c>
      <c r="F407" s="110" t="s">
        <v>205</v>
      </c>
      <c r="G407" s="110" t="s">
        <v>206</v>
      </c>
      <c r="H407" s="110" t="s">
        <v>775</v>
      </c>
      <c r="I407" s="111">
        <v>39083</v>
      </c>
      <c r="J407" s="111">
        <v>41455</v>
      </c>
      <c r="K407" s="111" t="s">
        <v>282</v>
      </c>
      <c r="L407" s="112">
        <v>1455160</v>
      </c>
      <c r="M407" s="113">
        <v>1451500</v>
      </c>
      <c r="N407" s="112">
        <v>1233775</v>
      </c>
    </row>
    <row r="408" spans="1:14" ht="81.599999999999994" x14ac:dyDescent="0.3">
      <c r="A408" s="109">
        <v>405</v>
      </c>
      <c r="B408" s="110" t="s">
        <v>2622</v>
      </c>
      <c r="C408" s="110" t="s">
        <v>776</v>
      </c>
      <c r="D408" s="110" t="s">
        <v>457</v>
      </c>
      <c r="E408" s="110" t="s">
        <v>10</v>
      </c>
      <c r="F408" s="110" t="s">
        <v>132</v>
      </c>
      <c r="G408" s="110" t="s">
        <v>458</v>
      </c>
      <c r="H408" s="110" t="s">
        <v>777</v>
      </c>
      <c r="I408" s="111">
        <v>39083</v>
      </c>
      <c r="J408" s="111">
        <v>41364</v>
      </c>
      <c r="K408" s="111" t="s">
        <v>288</v>
      </c>
      <c r="L408" s="112">
        <v>15123092.16</v>
      </c>
      <c r="M408" s="113">
        <v>15123092.16</v>
      </c>
      <c r="N408" s="112">
        <v>12854628.33</v>
      </c>
    </row>
    <row r="409" spans="1:14" ht="91.8" x14ac:dyDescent="0.3">
      <c r="A409" s="109">
        <v>406</v>
      </c>
      <c r="B409" s="110" t="s">
        <v>2623</v>
      </c>
      <c r="C409" s="110" t="s">
        <v>778</v>
      </c>
      <c r="D409" s="110" t="s">
        <v>779</v>
      </c>
      <c r="E409" s="110" t="s">
        <v>39</v>
      </c>
      <c r="F409" s="110" t="s">
        <v>45</v>
      </c>
      <c r="G409" s="110" t="s">
        <v>780</v>
      </c>
      <c r="H409" s="110" t="s">
        <v>781</v>
      </c>
      <c r="I409" s="111">
        <v>39083</v>
      </c>
      <c r="J409" s="111">
        <v>40847</v>
      </c>
      <c r="K409" s="111" t="s">
        <v>282</v>
      </c>
      <c r="L409" s="112">
        <v>1867770.86</v>
      </c>
      <c r="M409" s="113">
        <v>1859811.24</v>
      </c>
      <c r="N409" s="112">
        <v>1580839.55</v>
      </c>
    </row>
    <row r="410" spans="1:14" ht="91.8" x14ac:dyDescent="0.3">
      <c r="A410" s="109">
        <v>407</v>
      </c>
      <c r="B410" s="110" t="s">
        <v>2624</v>
      </c>
      <c r="C410" s="110" t="s">
        <v>782</v>
      </c>
      <c r="D410" s="110" t="s">
        <v>227</v>
      </c>
      <c r="E410" s="110" t="s">
        <v>85</v>
      </c>
      <c r="F410" s="110" t="s">
        <v>228</v>
      </c>
      <c r="G410" s="110" t="s">
        <v>229</v>
      </c>
      <c r="H410" s="110" t="s">
        <v>783</v>
      </c>
      <c r="I410" s="111">
        <v>39083</v>
      </c>
      <c r="J410" s="111">
        <v>40543</v>
      </c>
      <c r="K410" s="111" t="s">
        <v>288</v>
      </c>
      <c r="L410" s="112">
        <v>2836327.71</v>
      </c>
      <c r="M410" s="113">
        <v>2836327.71</v>
      </c>
      <c r="N410" s="112">
        <v>2410878.5499999998</v>
      </c>
    </row>
    <row r="411" spans="1:14" ht="81.599999999999994" x14ac:dyDescent="0.3">
      <c r="A411" s="109">
        <v>408</v>
      </c>
      <c r="B411" s="110" t="s">
        <v>2625</v>
      </c>
      <c r="C411" s="110" t="s">
        <v>784</v>
      </c>
      <c r="D411" s="110" t="s">
        <v>785</v>
      </c>
      <c r="E411" s="110" t="s">
        <v>108</v>
      </c>
      <c r="F411" s="110" t="s">
        <v>786</v>
      </c>
      <c r="G411" s="110" t="s">
        <v>787</v>
      </c>
      <c r="H411" s="110" t="s">
        <v>788</v>
      </c>
      <c r="I411" s="111">
        <v>39083</v>
      </c>
      <c r="J411" s="111">
        <v>40543</v>
      </c>
      <c r="K411" s="111" t="s">
        <v>288</v>
      </c>
      <c r="L411" s="112">
        <v>2411200</v>
      </c>
      <c r="M411" s="113">
        <v>2411200</v>
      </c>
      <c r="N411" s="112">
        <v>2049520</v>
      </c>
    </row>
    <row r="412" spans="1:14" ht="61.2" x14ac:dyDescent="0.3">
      <c r="A412" s="109">
        <v>409</v>
      </c>
      <c r="B412" s="110" t="s">
        <v>2626</v>
      </c>
      <c r="C412" s="110" t="s">
        <v>326</v>
      </c>
      <c r="D412" s="110" t="s">
        <v>789</v>
      </c>
      <c r="E412" s="110" t="s">
        <v>178</v>
      </c>
      <c r="F412" s="110" t="s">
        <v>328</v>
      </c>
      <c r="G412" s="110" t="s">
        <v>329</v>
      </c>
      <c r="H412" s="110" t="s">
        <v>330</v>
      </c>
      <c r="I412" s="111">
        <v>39083</v>
      </c>
      <c r="J412" s="111">
        <v>40816</v>
      </c>
      <c r="K412" s="111" t="s">
        <v>253</v>
      </c>
      <c r="L412" s="112">
        <v>1018611.98</v>
      </c>
      <c r="M412" s="113">
        <v>1018611.98</v>
      </c>
      <c r="N412" s="112">
        <v>865820.18</v>
      </c>
    </row>
    <row r="413" spans="1:14" ht="91.8" x14ac:dyDescent="0.3">
      <c r="A413" s="109">
        <v>410</v>
      </c>
      <c r="B413" s="110" t="s">
        <v>2627</v>
      </c>
      <c r="C413" s="110" t="s">
        <v>790</v>
      </c>
      <c r="D413" s="110" t="s">
        <v>791</v>
      </c>
      <c r="E413" s="110" t="s">
        <v>112</v>
      </c>
      <c r="F413" s="110" t="s">
        <v>237</v>
      </c>
      <c r="G413" s="110" t="s">
        <v>238</v>
      </c>
      <c r="H413" s="110" t="s">
        <v>792</v>
      </c>
      <c r="I413" s="111">
        <v>39083</v>
      </c>
      <c r="J413" s="111">
        <v>40633</v>
      </c>
      <c r="K413" s="111" t="s">
        <v>259</v>
      </c>
      <c r="L413" s="112">
        <v>11448085</v>
      </c>
      <c r="M413" s="113">
        <v>11448085</v>
      </c>
      <c r="N413" s="112">
        <v>9730872.25</v>
      </c>
    </row>
    <row r="414" spans="1:14" ht="81.599999999999994" x14ac:dyDescent="0.3">
      <c r="A414" s="109">
        <v>411</v>
      </c>
      <c r="B414" s="110" t="s">
        <v>2628</v>
      </c>
      <c r="C414" s="110" t="s">
        <v>793</v>
      </c>
      <c r="D414" s="110" t="s">
        <v>794</v>
      </c>
      <c r="E414" s="110" t="s">
        <v>61</v>
      </c>
      <c r="F414" s="110" t="s">
        <v>795</v>
      </c>
      <c r="G414" s="110" t="s">
        <v>796</v>
      </c>
      <c r="H414" s="110" t="s">
        <v>797</v>
      </c>
      <c r="I414" s="111">
        <v>39083</v>
      </c>
      <c r="J414" s="111">
        <v>40724</v>
      </c>
      <c r="K414" s="111" t="s">
        <v>288</v>
      </c>
      <c r="L414" s="112">
        <v>5541436.4900000002</v>
      </c>
      <c r="M414" s="113">
        <v>5541436.4900000002</v>
      </c>
      <c r="N414" s="112">
        <v>4710221.01</v>
      </c>
    </row>
    <row r="415" spans="1:14" ht="91.8" x14ac:dyDescent="0.3">
      <c r="A415" s="109">
        <v>412</v>
      </c>
      <c r="B415" s="110" t="s">
        <v>2629</v>
      </c>
      <c r="C415" s="110" t="s">
        <v>798</v>
      </c>
      <c r="D415" s="110" t="s">
        <v>799</v>
      </c>
      <c r="E415" s="110" t="s">
        <v>71</v>
      </c>
      <c r="F415" s="110" t="s">
        <v>800</v>
      </c>
      <c r="G415" s="110" t="s">
        <v>801</v>
      </c>
      <c r="H415" s="110" t="s">
        <v>802</v>
      </c>
      <c r="I415" s="111">
        <v>39083</v>
      </c>
      <c r="J415" s="111">
        <v>41882</v>
      </c>
      <c r="K415" s="111" t="s">
        <v>288</v>
      </c>
      <c r="L415" s="112">
        <v>3069937.9</v>
      </c>
      <c r="M415" s="113">
        <v>2740572.05</v>
      </c>
      <c r="N415" s="112">
        <v>2329486.23</v>
      </c>
    </row>
    <row r="416" spans="1:14" ht="122.4" x14ac:dyDescent="0.3">
      <c r="A416" s="109">
        <v>413</v>
      </c>
      <c r="B416" s="110" t="s">
        <v>2630</v>
      </c>
      <c r="C416" s="110" t="s">
        <v>803</v>
      </c>
      <c r="D416" s="110" t="s">
        <v>804</v>
      </c>
      <c r="E416" s="110" t="s">
        <v>61</v>
      </c>
      <c r="F416" s="110" t="s">
        <v>805</v>
      </c>
      <c r="G416" s="110" t="s">
        <v>806</v>
      </c>
      <c r="H416" s="110" t="s">
        <v>807</v>
      </c>
      <c r="I416" s="111">
        <v>39083</v>
      </c>
      <c r="J416" s="111">
        <v>40939</v>
      </c>
      <c r="K416" s="111" t="s">
        <v>288</v>
      </c>
      <c r="L416" s="112">
        <v>8264707.0099999998</v>
      </c>
      <c r="M416" s="113">
        <v>7886085.0099999998</v>
      </c>
      <c r="N416" s="112">
        <v>6703172.25</v>
      </c>
    </row>
    <row r="417" spans="1:14" ht="112.2" x14ac:dyDescent="0.3">
      <c r="A417" s="109">
        <v>414</v>
      </c>
      <c r="B417" s="110" t="s">
        <v>2631</v>
      </c>
      <c r="C417" s="110" t="s">
        <v>808</v>
      </c>
      <c r="D417" s="110" t="s">
        <v>809</v>
      </c>
      <c r="E417" s="110" t="s">
        <v>61</v>
      </c>
      <c r="F417" s="110" t="s">
        <v>810</v>
      </c>
      <c r="G417" s="110" t="s">
        <v>811</v>
      </c>
      <c r="H417" s="110" t="s">
        <v>812</v>
      </c>
      <c r="I417" s="111">
        <v>39448</v>
      </c>
      <c r="J417" s="111">
        <v>41274</v>
      </c>
      <c r="K417" s="111" t="s">
        <v>288</v>
      </c>
      <c r="L417" s="112">
        <v>58696733.420000002</v>
      </c>
      <c r="M417" s="113">
        <v>56689306.189999998</v>
      </c>
      <c r="N417" s="112">
        <v>48185910.259999998</v>
      </c>
    </row>
    <row r="418" spans="1:14" ht="122.4" x14ac:dyDescent="0.3">
      <c r="A418" s="109">
        <v>415</v>
      </c>
      <c r="B418" s="110" t="s">
        <v>2632</v>
      </c>
      <c r="C418" s="110" t="s">
        <v>813</v>
      </c>
      <c r="D418" s="110" t="s">
        <v>814</v>
      </c>
      <c r="E418" s="110" t="s">
        <v>61</v>
      </c>
      <c r="F418" s="110" t="s">
        <v>76</v>
      </c>
      <c r="G418" s="110" t="s">
        <v>815</v>
      </c>
      <c r="H418" s="110" t="s">
        <v>816</v>
      </c>
      <c r="I418" s="111">
        <v>39083</v>
      </c>
      <c r="J418" s="111">
        <v>42369</v>
      </c>
      <c r="K418" s="111" t="s">
        <v>288</v>
      </c>
      <c r="L418" s="112">
        <v>100729875.13</v>
      </c>
      <c r="M418" s="113">
        <v>81661717.060000002</v>
      </c>
      <c r="N418" s="112">
        <v>69412459.5</v>
      </c>
    </row>
    <row r="419" spans="1:14" ht="142.80000000000001" x14ac:dyDescent="0.3">
      <c r="A419" s="109">
        <v>416</v>
      </c>
      <c r="B419" s="110" t="s">
        <v>2633</v>
      </c>
      <c r="C419" s="110" t="s">
        <v>817</v>
      </c>
      <c r="D419" s="110" t="s">
        <v>818</v>
      </c>
      <c r="E419" s="110" t="s">
        <v>178</v>
      </c>
      <c r="F419" s="110" t="s">
        <v>819</v>
      </c>
      <c r="G419" s="110" t="s">
        <v>820</v>
      </c>
      <c r="H419" s="110" t="s">
        <v>821</v>
      </c>
      <c r="I419" s="111">
        <v>39083</v>
      </c>
      <c r="J419" s="111">
        <v>42369</v>
      </c>
      <c r="K419" s="111" t="s">
        <v>288</v>
      </c>
      <c r="L419" s="112">
        <v>106217499.55</v>
      </c>
      <c r="M419" s="113">
        <v>103703689.55</v>
      </c>
      <c r="N419" s="112">
        <v>88148136.120000005</v>
      </c>
    </row>
    <row r="420" spans="1:14" ht="153" x14ac:dyDescent="0.3">
      <c r="A420" s="109">
        <v>417</v>
      </c>
      <c r="B420" s="110" t="s">
        <v>2634</v>
      </c>
      <c r="C420" s="110" t="s">
        <v>822</v>
      </c>
      <c r="D420" s="110" t="s">
        <v>823</v>
      </c>
      <c r="E420" s="110" t="s">
        <v>61</v>
      </c>
      <c r="F420" s="110" t="s">
        <v>76</v>
      </c>
      <c r="G420" s="110" t="s">
        <v>824</v>
      </c>
      <c r="H420" s="110" t="s">
        <v>825</v>
      </c>
      <c r="I420" s="111">
        <v>39083</v>
      </c>
      <c r="J420" s="111">
        <v>42369</v>
      </c>
      <c r="K420" s="111" t="s">
        <v>282</v>
      </c>
      <c r="L420" s="112">
        <v>11697178.84</v>
      </c>
      <c r="M420" s="113">
        <v>11697178.84</v>
      </c>
      <c r="N420" s="112">
        <v>9942602.0099999998</v>
      </c>
    </row>
    <row r="421" spans="1:14" ht="112.2" x14ac:dyDescent="0.3">
      <c r="A421" s="109">
        <v>418</v>
      </c>
      <c r="B421" s="110" t="s">
        <v>2638</v>
      </c>
      <c r="C421" s="110" t="s">
        <v>826</v>
      </c>
      <c r="D421" s="110" t="s">
        <v>804</v>
      </c>
      <c r="E421" s="110" t="s">
        <v>61</v>
      </c>
      <c r="F421" s="110" t="s">
        <v>805</v>
      </c>
      <c r="G421" s="110" t="s">
        <v>806</v>
      </c>
      <c r="H421" s="110" t="s">
        <v>807</v>
      </c>
      <c r="I421" s="111">
        <v>39083</v>
      </c>
      <c r="J421" s="111">
        <v>42369</v>
      </c>
      <c r="K421" s="111" t="s">
        <v>288</v>
      </c>
      <c r="L421" s="112">
        <v>40461323.670000002</v>
      </c>
      <c r="M421" s="113">
        <v>40366255.579999998</v>
      </c>
      <c r="N421" s="112">
        <v>34311317.240000002</v>
      </c>
    </row>
    <row r="422" spans="1:14" ht="102" x14ac:dyDescent="0.3">
      <c r="A422" s="109">
        <v>419</v>
      </c>
      <c r="B422" s="110" t="s">
        <v>2637</v>
      </c>
      <c r="C422" s="110" t="s">
        <v>827</v>
      </c>
      <c r="D422" s="110" t="s">
        <v>779</v>
      </c>
      <c r="E422" s="110" t="s">
        <v>39</v>
      </c>
      <c r="F422" s="110" t="s">
        <v>45</v>
      </c>
      <c r="G422" s="110" t="s">
        <v>780</v>
      </c>
      <c r="H422" s="110" t="s">
        <v>781</v>
      </c>
      <c r="I422" s="111">
        <v>39083</v>
      </c>
      <c r="J422" s="111">
        <v>41090</v>
      </c>
      <c r="K422" s="111" t="s">
        <v>282</v>
      </c>
      <c r="L422" s="112">
        <v>13897579.220000001</v>
      </c>
      <c r="M422" s="113">
        <v>7498333.4100000001</v>
      </c>
      <c r="N422" s="112">
        <v>6373583.3899999997</v>
      </c>
    </row>
    <row r="423" spans="1:14" ht="102" x14ac:dyDescent="0.3">
      <c r="A423" s="109">
        <v>420</v>
      </c>
      <c r="B423" s="110" t="s">
        <v>2636</v>
      </c>
      <c r="C423" s="110" t="s">
        <v>828</v>
      </c>
      <c r="D423" s="110" t="s">
        <v>829</v>
      </c>
      <c r="E423" s="110" t="s">
        <v>10</v>
      </c>
      <c r="F423" s="110" t="s">
        <v>132</v>
      </c>
      <c r="G423" s="110" t="s">
        <v>830</v>
      </c>
      <c r="H423" s="110" t="s">
        <v>831</v>
      </c>
      <c r="I423" s="111">
        <v>39083</v>
      </c>
      <c r="J423" s="111">
        <v>41455</v>
      </c>
      <c r="K423" s="111" t="s">
        <v>288</v>
      </c>
      <c r="L423" s="112">
        <v>36992500</v>
      </c>
      <c r="M423" s="113">
        <v>36990060</v>
      </c>
      <c r="N423" s="112">
        <v>31441551</v>
      </c>
    </row>
    <row r="424" spans="1:14" ht="183.6" x14ac:dyDescent="0.3">
      <c r="A424" s="109">
        <v>421</v>
      </c>
      <c r="B424" s="110" t="s">
        <v>2635</v>
      </c>
      <c r="C424" s="110" t="s">
        <v>832</v>
      </c>
      <c r="D424" s="110" t="s">
        <v>833</v>
      </c>
      <c r="E424" s="110" t="s">
        <v>61</v>
      </c>
      <c r="F424" s="110" t="s">
        <v>805</v>
      </c>
      <c r="G424" s="110" t="s">
        <v>806</v>
      </c>
      <c r="H424" s="110" t="s">
        <v>807</v>
      </c>
      <c r="I424" s="111">
        <v>39083</v>
      </c>
      <c r="J424" s="111">
        <v>41274</v>
      </c>
      <c r="K424" s="111" t="s">
        <v>288</v>
      </c>
      <c r="L424" s="112">
        <v>4342455.6500000004</v>
      </c>
      <c r="M424" s="113">
        <v>4320089.1500000004</v>
      </c>
      <c r="N424" s="112">
        <v>3672075.77</v>
      </c>
    </row>
    <row r="425" spans="1:14" ht="122.4" x14ac:dyDescent="0.3">
      <c r="A425" s="109">
        <v>422</v>
      </c>
      <c r="B425" s="110" t="s">
        <v>2639</v>
      </c>
      <c r="C425" s="110" t="s">
        <v>834</v>
      </c>
      <c r="D425" s="110" t="s">
        <v>835</v>
      </c>
      <c r="E425" s="110" t="s">
        <v>61</v>
      </c>
      <c r="F425" s="110" t="s">
        <v>76</v>
      </c>
      <c r="G425" s="110" t="s">
        <v>836</v>
      </c>
      <c r="H425" s="110" t="s">
        <v>837</v>
      </c>
      <c r="I425" s="111">
        <v>39083</v>
      </c>
      <c r="J425" s="111">
        <v>41670</v>
      </c>
      <c r="K425" s="111" t="s">
        <v>282</v>
      </c>
      <c r="L425" s="112">
        <v>6481898.5700000003</v>
      </c>
      <c r="M425" s="113">
        <v>6481898.5700000003</v>
      </c>
      <c r="N425" s="112">
        <v>5509613.7800000003</v>
      </c>
    </row>
    <row r="426" spans="1:14" ht="132.6" x14ac:dyDescent="0.3">
      <c r="A426" s="109">
        <v>423</v>
      </c>
      <c r="B426" s="110" t="s">
        <v>2640</v>
      </c>
      <c r="C426" s="110" t="s">
        <v>838</v>
      </c>
      <c r="D426" s="110" t="s">
        <v>839</v>
      </c>
      <c r="E426" s="110" t="s">
        <v>61</v>
      </c>
      <c r="F426" s="110" t="s">
        <v>76</v>
      </c>
      <c r="G426" s="110" t="s">
        <v>840</v>
      </c>
      <c r="H426" s="110" t="s">
        <v>841</v>
      </c>
      <c r="I426" s="111">
        <v>39083</v>
      </c>
      <c r="J426" s="111">
        <v>42369</v>
      </c>
      <c r="K426" s="111" t="s">
        <v>288</v>
      </c>
      <c r="L426" s="112">
        <v>50765344.270000003</v>
      </c>
      <c r="M426" s="113">
        <v>50762594.270000003</v>
      </c>
      <c r="N426" s="112">
        <v>43148205.119999997</v>
      </c>
    </row>
    <row r="427" spans="1:14" ht="112.2" x14ac:dyDescent="0.3">
      <c r="A427" s="109">
        <v>424</v>
      </c>
      <c r="B427" s="110" t="s">
        <v>2641</v>
      </c>
      <c r="C427" s="110" t="s">
        <v>842</v>
      </c>
      <c r="D427" s="110" t="s">
        <v>835</v>
      </c>
      <c r="E427" s="110" t="s">
        <v>61</v>
      </c>
      <c r="F427" s="110" t="s">
        <v>76</v>
      </c>
      <c r="G427" s="110" t="s">
        <v>836</v>
      </c>
      <c r="H427" s="110" t="s">
        <v>843</v>
      </c>
      <c r="I427" s="111">
        <v>39083</v>
      </c>
      <c r="J427" s="111">
        <v>42185</v>
      </c>
      <c r="K427" s="111" t="s">
        <v>282</v>
      </c>
      <c r="L427" s="112">
        <v>9195692.4499999993</v>
      </c>
      <c r="M427" s="113">
        <v>9195692.4499999993</v>
      </c>
      <c r="N427" s="112">
        <v>7816338.5800000001</v>
      </c>
    </row>
    <row r="428" spans="1:14" ht="112.2" x14ac:dyDescent="0.3">
      <c r="A428" s="109">
        <v>425</v>
      </c>
      <c r="B428" s="110" t="s">
        <v>2642</v>
      </c>
      <c r="C428" s="110" t="s">
        <v>844</v>
      </c>
      <c r="D428" s="110" t="s">
        <v>835</v>
      </c>
      <c r="E428" s="110" t="s">
        <v>61</v>
      </c>
      <c r="F428" s="110" t="s">
        <v>76</v>
      </c>
      <c r="G428" s="110" t="s">
        <v>836</v>
      </c>
      <c r="H428" s="110" t="s">
        <v>845</v>
      </c>
      <c r="I428" s="111">
        <v>39083</v>
      </c>
      <c r="J428" s="111">
        <v>42369</v>
      </c>
      <c r="K428" s="111" t="s">
        <v>282</v>
      </c>
      <c r="L428" s="112">
        <v>14191645.4</v>
      </c>
      <c r="M428" s="113">
        <v>14191645.4</v>
      </c>
      <c r="N428" s="112">
        <v>12062898.59</v>
      </c>
    </row>
    <row r="429" spans="1:14" ht="91.8" x14ac:dyDescent="0.3">
      <c r="A429" s="109">
        <v>426</v>
      </c>
      <c r="B429" s="110" t="s">
        <v>2643</v>
      </c>
      <c r="C429" s="110" t="s">
        <v>846</v>
      </c>
      <c r="D429" s="110" t="s">
        <v>847</v>
      </c>
      <c r="E429" s="110" t="s">
        <v>848</v>
      </c>
      <c r="F429" s="110" t="s">
        <v>265</v>
      </c>
      <c r="G429" s="110" t="s">
        <v>849</v>
      </c>
      <c r="H429" s="110" t="s">
        <v>850</v>
      </c>
      <c r="I429" s="111">
        <v>39083</v>
      </c>
      <c r="J429" s="111">
        <v>41455</v>
      </c>
      <c r="K429" s="111" t="s">
        <v>282</v>
      </c>
      <c r="L429" s="112">
        <v>2455034.96</v>
      </c>
      <c r="M429" s="113">
        <v>2454908</v>
      </c>
      <c r="N429" s="112">
        <v>2086671.8</v>
      </c>
    </row>
    <row r="430" spans="1:14" ht="142.80000000000001" x14ac:dyDescent="0.3">
      <c r="A430" s="109">
        <v>427</v>
      </c>
      <c r="B430" s="110" t="s">
        <v>2644</v>
      </c>
      <c r="C430" s="110" t="s">
        <v>851</v>
      </c>
      <c r="D430" s="110" t="s">
        <v>839</v>
      </c>
      <c r="E430" s="110" t="s">
        <v>61</v>
      </c>
      <c r="F430" s="110" t="s">
        <v>76</v>
      </c>
      <c r="G430" s="110" t="s">
        <v>840</v>
      </c>
      <c r="H430" s="110" t="s">
        <v>841</v>
      </c>
      <c r="I430" s="111">
        <v>39448</v>
      </c>
      <c r="J430" s="111">
        <v>40999</v>
      </c>
      <c r="K430" s="111" t="s">
        <v>288</v>
      </c>
      <c r="L430" s="112">
        <v>41648047.399999999</v>
      </c>
      <c r="M430" s="113">
        <v>41028047.399999999</v>
      </c>
      <c r="N430" s="112">
        <v>33126200</v>
      </c>
    </row>
    <row r="431" spans="1:14" ht="112.2" x14ac:dyDescent="0.3">
      <c r="A431" s="109">
        <v>428</v>
      </c>
      <c r="B431" s="110" t="s">
        <v>2645</v>
      </c>
      <c r="C431" s="110" t="s">
        <v>852</v>
      </c>
      <c r="D431" s="110" t="s">
        <v>427</v>
      </c>
      <c r="E431" s="110" t="s">
        <v>61</v>
      </c>
      <c r="F431" s="110" t="s">
        <v>76</v>
      </c>
      <c r="G431" s="110" t="s">
        <v>428</v>
      </c>
      <c r="H431" s="110" t="s">
        <v>429</v>
      </c>
      <c r="I431" s="111">
        <v>39083</v>
      </c>
      <c r="J431" s="111">
        <v>41698</v>
      </c>
      <c r="K431" s="111" t="s">
        <v>282</v>
      </c>
      <c r="L431" s="112">
        <v>10952393.57</v>
      </c>
      <c r="M431" s="113">
        <v>10951448.57</v>
      </c>
      <c r="N431" s="112">
        <v>9308731.2799999993</v>
      </c>
    </row>
    <row r="432" spans="1:14" ht="102" x14ac:dyDescent="0.3">
      <c r="A432" s="109">
        <v>429</v>
      </c>
      <c r="B432" s="110" t="s">
        <v>2646</v>
      </c>
      <c r="C432" s="110" t="s">
        <v>853</v>
      </c>
      <c r="D432" s="110" t="s">
        <v>854</v>
      </c>
      <c r="E432" s="110" t="s">
        <v>164</v>
      </c>
      <c r="F432" s="110" t="s">
        <v>441</v>
      </c>
      <c r="G432" s="110" t="s">
        <v>855</v>
      </c>
      <c r="H432" s="110" t="s">
        <v>856</v>
      </c>
      <c r="I432" s="111">
        <v>39083</v>
      </c>
      <c r="J432" s="111">
        <v>42338</v>
      </c>
      <c r="K432" s="111" t="s">
        <v>710</v>
      </c>
      <c r="L432" s="112">
        <v>4674761.01</v>
      </c>
      <c r="M432" s="113">
        <v>4674761.01</v>
      </c>
      <c r="N432" s="112">
        <v>3973546.85</v>
      </c>
    </row>
    <row r="433" spans="1:14" ht="102" x14ac:dyDescent="0.3">
      <c r="A433" s="109">
        <v>430</v>
      </c>
      <c r="B433" s="110" t="s">
        <v>2647</v>
      </c>
      <c r="C433" s="110" t="s">
        <v>857</v>
      </c>
      <c r="D433" s="110" t="s">
        <v>440</v>
      </c>
      <c r="E433" s="110" t="s">
        <v>164</v>
      </c>
      <c r="F433" s="110" t="s">
        <v>441</v>
      </c>
      <c r="G433" s="110" t="s">
        <v>442</v>
      </c>
      <c r="H433" s="110" t="s">
        <v>443</v>
      </c>
      <c r="I433" s="111">
        <v>39083</v>
      </c>
      <c r="J433" s="111">
        <v>40877</v>
      </c>
      <c r="K433" s="111" t="s">
        <v>282</v>
      </c>
      <c r="L433" s="112">
        <v>8852798.4600000009</v>
      </c>
      <c r="M433" s="112">
        <v>8852798.4600000009</v>
      </c>
      <c r="N433" s="112">
        <v>7524878.6900000004</v>
      </c>
    </row>
    <row r="434" spans="1:14" ht="91.8" x14ac:dyDescent="0.3">
      <c r="A434" s="109">
        <v>431</v>
      </c>
      <c r="B434" s="110" t="s">
        <v>2648</v>
      </c>
      <c r="C434" s="110" t="s">
        <v>858</v>
      </c>
      <c r="D434" s="110" t="s">
        <v>859</v>
      </c>
      <c r="E434" s="110" t="s">
        <v>169</v>
      </c>
      <c r="F434" s="110" t="s">
        <v>170</v>
      </c>
      <c r="G434" s="110" t="s">
        <v>860</v>
      </c>
      <c r="H434" s="110" t="s">
        <v>861</v>
      </c>
      <c r="I434" s="111">
        <v>39083</v>
      </c>
      <c r="J434" s="111">
        <v>41973</v>
      </c>
      <c r="K434" s="111" t="s">
        <v>288</v>
      </c>
      <c r="L434" s="112">
        <v>63539992.189999998</v>
      </c>
      <c r="M434" s="112">
        <v>51298300.149999999</v>
      </c>
      <c r="N434" s="112">
        <v>43603555.119999997</v>
      </c>
    </row>
    <row r="435" spans="1:14" ht="122.4" x14ac:dyDescent="0.3">
      <c r="A435" s="109">
        <v>432</v>
      </c>
      <c r="B435" s="110" t="s">
        <v>2649</v>
      </c>
      <c r="C435" s="110" t="s">
        <v>862</v>
      </c>
      <c r="D435" s="110" t="s">
        <v>863</v>
      </c>
      <c r="E435" s="110" t="s">
        <v>10</v>
      </c>
      <c r="F435" s="110" t="s">
        <v>132</v>
      </c>
      <c r="G435" s="110" t="s">
        <v>458</v>
      </c>
      <c r="H435" s="110" t="s">
        <v>777</v>
      </c>
      <c r="I435" s="111">
        <v>39083</v>
      </c>
      <c r="J435" s="111">
        <v>41943</v>
      </c>
      <c r="K435" s="111" t="s">
        <v>288</v>
      </c>
      <c r="L435" s="112">
        <v>33771460.060000002</v>
      </c>
      <c r="M435" s="112">
        <v>33711023.259999998</v>
      </c>
      <c r="N435" s="112">
        <v>28654369.719999999</v>
      </c>
    </row>
    <row r="436" spans="1:14" ht="102" x14ac:dyDescent="0.3">
      <c r="A436" s="109">
        <v>433</v>
      </c>
      <c r="B436" s="110" t="s">
        <v>2650</v>
      </c>
      <c r="C436" s="110" t="s">
        <v>864</v>
      </c>
      <c r="D436" s="110" t="s">
        <v>865</v>
      </c>
      <c r="E436" s="110" t="s">
        <v>61</v>
      </c>
      <c r="F436" s="110" t="s">
        <v>76</v>
      </c>
      <c r="G436" s="110" t="s">
        <v>866</v>
      </c>
      <c r="H436" s="110" t="s">
        <v>867</v>
      </c>
      <c r="I436" s="111">
        <v>39083</v>
      </c>
      <c r="J436" s="111">
        <v>40633</v>
      </c>
      <c r="K436" s="111" t="s">
        <v>282</v>
      </c>
      <c r="L436" s="112">
        <v>4423487.26</v>
      </c>
      <c r="M436" s="112">
        <v>4423487.26</v>
      </c>
      <c r="N436" s="112">
        <v>3759964.17</v>
      </c>
    </row>
    <row r="437" spans="1:14" ht="81.599999999999994" x14ac:dyDescent="0.3">
      <c r="A437" s="109">
        <v>434</v>
      </c>
      <c r="B437" s="110" t="s">
        <v>2651</v>
      </c>
      <c r="C437" s="110" t="s">
        <v>868</v>
      </c>
      <c r="D437" s="110" t="s">
        <v>869</v>
      </c>
      <c r="E437" s="110" t="s">
        <v>61</v>
      </c>
      <c r="F437" s="110" t="s">
        <v>76</v>
      </c>
      <c r="G437" s="110" t="s">
        <v>870</v>
      </c>
      <c r="H437" s="110" t="s">
        <v>871</v>
      </c>
      <c r="I437" s="111">
        <v>39356</v>
      </c>
      <c r="J437" s="111">
        <v>41517</v>
      </c>
      <c r="K437" s="111" t="s">
        <v>288</v>
      </c>
      <c r="L437" s="112">
        <v>69000000</v>
      </c>
      <c r="M437" s="112">
        <v>69000000</v>
      </c>
      <c r="N437" s="112">
        <v>58650000</v>
      </c>
    </row>
    <row r="438" spans="1:14" ht="122.4" x14ac:dyDescent="0.3">
      <c r="A438" s="109">
        <v>435</v>
      </c>
      <c r="B438" s="110" t="s">
        <v>2652</v>
      </c>
      <c r="C438" s="110" t="s">
        <v>872</v>
      </c>
      <c r="D438" s="110" t="s">
        <v>873</v>
      </c>
      <c r="E438" s="110" t="s">
        <v>71</v>
      </c>
      <c r="F438" s="110" t="s">
        <v>874</v>
      </c>
      <c r="G438" s="110" t="s">
        <v>875</v>
      </c>
      <c r="H438" s="110" t="s">
        <v>876</v>
      </c>
      <c r="I438" s="111">
        <v>39083</v>
      </c>
      <c r="J438" s="111">
        <v>41943</v>
      </c>
      <c r="K438" s="111" t="s">
        <v>282</v>
      </c>
      <c r="L438" s="112">
        <v>12000000</v>
      </c>
      <c r="M438" s="112">
        <v>12000000</v>
      </c>
      <c r="N438" s="112">
        <v>10200000</v>
      </c>
    </row>
    <row r="439" spans="1:14" ht="142.80000000000001" x14ac:dyDescent="0.3">
      <c r="A439" s="109">
        <v>436</v>
      </c>
      <c r="B439" s="110" t="s">
        <v>2653</v>
      </c>
      <c r="C439" s="110" t="s">
        <v>877</v>
      </c>
      <c r="D439" s="110" t="s">
        <v>878</v>
      </c>
      <c r="E439" s="110" t="s">
        <v>90</v>
      </c>
      <c r="F439" s="110" t="s">
        <v>361</v>
      </c>
      <c r="G439" s="110" t="s">
        <v>879</v>
      </c>
      <c r="H439" s="110" t="s">
        <v>880</v>
      </c>
      <c r="I439" s="111">
        <v>39083</v>
      </c>
      <c r="J439" s="111">
        <v>42369</v>
      </c>
      <c r="K439" s="111" t="s">
        <v>288</v>
      </c>
      <c r="L439" s="112">
        <v>101021559.48</v>
      </c>
      <c r="M439" s="112">
        <v>99865645.760000005</v>
      </c>
      <c r="N439" s="112">
        <v>84885798.890000001</v>
      </c>
    </row>
    <row r="440" spans="1:14" ht="102" x14ac:dyDescent="0.3">
      <c r="A440" s="109">
        <v>437</v>
      </c>
      <c r="B440" s="110" t="s">
        <v>2654</v>
      </c>
      <c r="C440" s="110" t="s">
        <v>881</v>
      </c>
      <c r="D440" s="110" t="s">
        <v>865</v>
      </c>
      <c r="E440" s="110" t="s">
        <v>61</v>
      </c>
      <c r="F440" s="110" t="s">
        <v>76</v>
      </c>
      <c r="G440" s="110" t="s">
        <v>866</v>
      </c>
      <c r="H440" s="110" t="s">
        <v>867</v>
      </c>
      <c r="I440" s="111">
        <v>39083</v>
      </c>
      <c r="J440" s="111">
        <v>40633</v>
      </c>
      <c r="K440" s="111" t="s">
        <v>282</v>
      </c>
      <c r="L440" s="112">
        <v>3836086.54</v>
      </c>
      <c r="M440" s="112">
        <v>3836086.54</v>
      </c>
      <c r="N440" s="112">
        <v>3260673.55</v>
      </c>
    </row>
    <row r="441" spans="1:14" ht="112.2" x14ac:dyDescent="0.3">
      <c r="A441" s="109">
        <v>438</v>
      </c>
      <c r="B441" s="110" t="s">
        <v>2655</v>
      </c>
      <c r="C441" s="110" t="s">
        <v>882</v>
      </c>
      <c r="D441" s="110" t="s">
        <v>883</v>
      </c>
      <c r="E441" s="110" t="s">
        <v>61</v>
      </c>
      <c r="F441" s="110" t="s">
        <v>76</v>
      </c>
      <c r="G441" s="110" t="s">
        <v>884</v>
      </c>
      <c r="H441" s="110" t="s">
        <v>885</v>
      </c>
      <c r="I441" s="111">
        <v>39083</v>
      </c>
      <c r="J441" s="111">
        <v>41670</v>
      </c>
      <c r="K441" s="111" t="s">
        <v>282</v>
      </c>
      <c r="L441" s="112">
        <v>2751624</v>
      </c>
      <c r="M441" s="112">
        <v>2751624</v>
      </c>
      <c r="N441" s="112">
        <v>2338880.4</v>
      </c>
    </row>
    <row r="442" spans="1:14" ht="81.599999999999994" x14ac:dyDescent="0.3">
      <c r="A442" s="109">
        <v>439</v>
      </c>
      <c r="B442" s="110" t="s">
        <v>2656</v>
      </c>
      <c r="C442" s="110" t="s">
        <v>886</v>
      </c>
      <c r="D442" s="110" t="s">
        <v>360</v>
      </c>
      <c r="E442" s="110" t="s">
        <v>90</v>
      </c>
      <c r="F442" s="110" t="s">
        <v>361</v>
      </c>
      <c r="G442" s="110" t="s">
        <v>362</v>
      </c>
      <c r="H442" s="110" t="s">
        <v>363</v>
      </c>
      <c r="I442" s="111">
        <v>39083</v>
      </c>
      <c r="J442" s="111">
        <v>40574</v>
      </c>
      <c r="K442" s="111" t="s">
        <v>288</v>
      </c>
      <c r="L442" s="112">
        <v>9886019.3499999996</v>
      </c>
      <c r="M442" s="112">
        <v>9876019.3499999996</v>
      </c>
      <c r="N442" s="112">
        <v>8394616.4399999995</v>
      </c>
    </row>
    <row r="443" spans="1:14" ht="142.80000000000001" x14ac:dyDescent="0.3">
      <c r="A443" s="109">
        <v>440</v>
      </c>
      <c r="B443" s="110" t="s">
        <v>2657</v>
      </c>
      <c r="C443" s="110" t="s">
        <v>887</v>
      </c>
      <c r="D443" s="110" t="s">
        <v>888</v>
      </c>
      <c r="E443" s="110" t="s">
        <v>85</v>
      </c>
      <c r="F443" s="110" t="s">
        <v>174</v>
      </c>
      <c r="G443" s="110" t="s">
        <v>889</v>
      </c>
      <c r="H443" s="110" t="s">
        <v>890</v>
      </c>
      <c r="I443" s="111">
        <v>39083</v>
      </c>
      <c r="J443" s="111">
        <v>42369</v>
      </c>
      <c r="K443" s="111" t="s">
        <v>288</v>
      </c>
      <c r="L443" s="112">
        <v>27280780</v>
      </c>
      <c r="M443" s="112">
        <v>27129550</v>
      </c>
      <c r="N443" s="112">
        <v>23060117.5</v>
      </c>
    </row>
    <row r="444" spans="1:14" ht="91.8" x14ac:dyDescent="0.3">
      <c r="A444" s="109">
        <v>441</v>
      </c>
      <c r="B444" s="110" t="s">
        <v>2658</v>
      </c>
      <c r="C444" s="110" t="s">
        <v>891</v>
      </c>
      <c r="D444" s="110" t="s">
        <v>892</v>
      </c>
      <c r="E444" s="110" t="s">
        <v>61</v>
      </c>
      <c r="F444" s="110" t="s">
        <v>76</v>
      </c>
      <c r="G444" s="110" t="s">
        <v>893</v>
      </c>
      <c r="H444" s="110" t="s">
        <v>894</v>
      </c>
      <c r="I444" s="111">
        <v>39083</v>
      </c>
      <c r="J444" s="111">
        <v>40543</v>
      </c>
      <c r="K444" s="111" t="s">
        <v>282</v>
      </c>
      <c r="L444" s="112">
        <v>1928500</v>
      </c>
      <c r="M444" s="112">
        <v>1924479.79</v>
      </c>
      <c r="N444" s="112">
        <v>1635807.82</v>
      </c>
    </row>
    <row r="445" spans="1:14" ht="91.8" x14ac:dyDescent="0.3">
      <c r="A445" s="109">
        <v>442</v>
      </c>
      <c r="B445" s="110" t="s">
        <v>2659</v>
      </c>
      <c r="C445" s="110" t="s">
        <v>895</v>
      </c>
      <c r="D445" s="110" t="s">
        <v>896</v>
      </c>
      <c r="E445" s="110" t="s">
        <v>90</v>
      </c>
      <c r="F445" s="110" t="s">
        <v>361</v>
      </c>
      <c r="G445" s="110" t="s">
        <v>879</v>
      </c>
      <c r="H445" s="110" t="s">
        <v>897</v>
      </c>
      <c r="I445" s="111">
        <v>39083</v>
      </c>
      <c r="J445" s="111">
        <v>40663</v>
      </c>
      <c r="K445" s="111" t="s">
        <v>282</v>
      </c>
      <c r="L445" s="112">
        <v>5521600</v>
      </c>
      <c r="M445" s="112">
        <v>5521600</v>
      </c>
      <c r="N445" s="112">
        <v>4693360</v>
      </c>
    </row>
    <row r="446" spans="1:14" ht="81.599999999999994" x14ac:dyDescent="0.3">
      <c r="A446" s="109">
        <v>443</v>
      </c>
      <c r="B446" s="110" t="s">
        <v>2660</v>
      </c>
      <c r="C446" s="110" t="s">
        <v>898</v>
      </c>
      <c r="D446" s="110" t="s">
        <v>899</v>
      </c>
      <c r="E446" s="110" t="s">
        <v>71</v>
      </c>
      <c r="F446" s="110" t="s">
        <v>245</v>
      </c>
      <c r="G446" s="110" t="s">
        <v>900</v>
      </c>
      <c r="H446" s="110" t="s">
        <v>901</v>
      </c>
      <c r="I446" s="111">
        <v>39083</v>
      </c>
      <c r="J446" s="111">
        <v>42369</v>
      </c>
      <c r="K446" s="111" t="s">
        <v>288</v>
      </c>
      <c r="L446" s="112">
        <v>12842189.460000001</v>
      </c>
      <c r="M446" s="112">
        <v>9534146.5199999996</v>
      </c>
      <c r="N446" s="112">
        <v>8104024.54</v>
      </c>
    </row>
    <row r="447" spans="1:14" ht="122.4" x14ac:dyDescent="0.3">
      <c r="A447" s="109">
        <v>444</v>
      </c>
      <c r="B447" s="110" t="s">
        <v>2661</v>
      </c>
      <c r="C447" s="110" t="s">
        <v>902</v>
      </c>
      <c r="D447" s="110" t="s">
        <v>903</v>
      </c>
      <c r="E447" s="110" t="s">
        <v>169</v>
      </c>
      <c r="F447" s="110" t="s">
        <v>904</v>
      </c>
      <c r="G447" s="110" t="s">
        <v>905</v>
      </c>
      <c r="H447" s="110" t="s">
        <v>906</v>
      </c>
      <c r="I447" s="111">
        <v>39083</v>
      </c>
      <c r="J447" s="111">
        <v>40543</v>
      </c>
      <c r="K447" s="111" t="s">
        <v>282</v>
      </c>
      <c r="L447" s="112">
        <v>4651537.9800000004</v>
      </c>
      <c r="M447" s="112">
        <v>4651537.9800000004</v>
      </c>
      <c r="N447" s="112">
        <v>3953807.28</v>
      </c>
    </row>
    <row r="448" spans="1:14" ht="102" x14ac:dyDescent="0.3">
      <c r="A448" s="109">
        <v>445</v>
      </c>
      <c r="B448" s="110" t="s">
        <v>2662</v>
      </c>
      <c r="C448" s="110" t="s">
        <v>907</v>
      </c>
      <c r="D448" s="110" t="s">
        <v>908</v>
      </c>
      <c r="E448" s="110" t="s">
        <v>71</v>
      </c>
      <c r="F448" s="110" t="s">
        <v>245</v>
      </c>
      <c r="G448" s="110" t="s">
        <v>909</v>
      </c>
      <c r="H448" s="110" t="s">
        <v>910</v>
      </c>
      <c r="I448" s="111">
        <v>39083</v>
      </c>
      <c r="J448" s="111">
        <v>41060</v>
      </c>
      <c r="K448" s="111" t="s">
        <v>288</v>
      </c>
      <c r="L448" s="112">
        <v>8089297.8399999999</v>
      </c>
      <c r="M448" s="112">
        <v>8089297.8399999999</v>
      </c>
      <c r="N448" s="112">
        <v>6875903.1600000001</v>
      </c>
    </row>
    <row r="449" spans="1:14" ht="102" x14ac:dyDescent="0.3">
      <c r="A449" s="109">
        <v>446</v>
      </c>
      <c r="B449" s="110" t="s">
        <v>2663</v>
      </c>
      <c r="C449" s="110" t="s">
        <v>911</v>
      </c>
      <c r="D449" s="110" t="s">
        <v>912</v>
      </c>
      <c r="E449" s="110" t="s">
        <v>178</v>
      </c>
      <c r="F449" s="110" t="s">
        <v>819</v>
      </c>
      <c r="G449" s="110" t="s">
        <v>820</v>
      </c>
      <c r="H449" s="110" t="s">
        <v>913</v>
      </c>
      <c r="I449" s="111">
        <v>39083</v>
      </c>
      <c r="J449" s="111">
        <v>40602</v>
      </c>
      <c r="K449" s="111" t="s">
        <v>282</v>
      </c>
      <c r="L449" s="112">
        <v>9989721.4600000009</v>
      </c>
      <c r="M449" s="112">
        <v>9988501.4600000009</v>
      </c>
      <c r="N449" s="112">
        <v>8490226.2400000002</v>
      </c>
    </row>
    <row r="450" spans="1:14" ht="102" x14ac:dyDescent="0.3">
      <c r="A450" s="109">
        <v>447</v>
      </c>
      <c r="B450" s="110" t="s">
        <v>2664</v>
      </c>
      <c r="C450" s="110" t="s">
        <v>914</v>
      </c>
      <c r="D450" s="110" t="s">
        <v>915</v>
      </c>
      <c r="E450" s="110" t="s">
        <v>71</v>
      </c>
      <c r="F450" s="110" t="s">
        <v>874</v>
      </c>
      <c r="G450" s="110" t="s">
        <v>875</v>
      </c>
      <c r="H450" s="110" t="s">
        <v>876</v>
      </c>
      <c r="I450" s="111">
        <v>39083</v>
      </c>
      <c r="J450" s="111">
        <v>40574</v>
      </c>
      <c r="K450" s="111" t="s">
        <v>282</v>
      </c>
      <c r="L450" s="112">
        <v>9999761</v>
      </c>
      <c r="M450" s="112">
        <v>9929261</v>
      </c>
      <c r="N450" s="112">
        <v>8439871.8499999996</v>
      </c>
    </row>
    <row r="451" spans="1:14" ht="112.2" x14ac:dyDescent="0.3">
      <c r="A451" s="109">
        <v>448</v>
      </c>
      <c r="B451" s="110" t="s">
        <v>2665</v>
      </c>
      <c r="C451" s="110" t="s">
        <v>916</v>
      </c>
      <c r="D451" s="110" t="s">
        <v>917</v>
      </c>
      <c r="E451" s="110" t="s">
        <v>61</v>
      </c>
      <c r="F451" s="110" t="s">
        <v>805</v>
      </c>
      <c r="G451" s="110" t="s">
        <v>806</v>
      </c>
      <c r="H451" s="110" t="s">
        <v>918</v>
      </c>
      <c r="I451" s="111">
        <v>39083</v>
      </c>
      <c r="J451" s="111">
        <v>41882</v>
      </c>
      <c r="K451" s="111" t="s">
        <v>710</v>
      </c>
      <c r="L451" s="112">
        <v>14758966.49</v>
      </c>
      <c r="M451" s="112">
        <v>9968407.1099999994</v>
      </c>
      <c r="N451" s="112">
        <v>8473146.0199999996</v>
      </c>
    </row>
    <row r="452" spans="1:14" ht="112.2" x14ac:dyDescent="0.3">
      <c r="A452" s="109">
        <v>449</v>
      </c>
      <c r="B452" s="110" t="s">
        <v>2666</v>
      </c>
      <c r="C452" s="110" t="s">
        <v>919</v>
      </c>
      <c r="D452" s="110" t="s">
        <v>920</v>
      </c>
      <c r="E452" s="110" t="s">
        <v>96</v>
      </c>
      <c r="F452" s="110" t="s">
        <v>157</v>
      </c>
      <c r="G452" s="110" t="s">
        <v>921</v>
      </c>
      <c r="H452" s="110" t="s">
        <v>922</v>
      </c>
      <c r="I452" s="111">
        <v>39083</v>
      </c>
      <c r="J452" s="111">
        <v>40451</v>
      </c>
      <c r="K452" s="111" t="s">
        <v>282</v>
      </c>
      <c r="L452" s="112">
        <v>9825530.4000000004</v>
      </c>
      <c r="M452" s="112">
        <v>9825530.4000000004</v>
      </c>
      <c r="N452" s="112">
        <v>8351700.8399999999</v>
      </c>
    </row>
    <row r="453" spans="1:14" ht="112.2" x14ac:dyDescent="0.3">
      <c r="A453" s="109">
        <v>450</v>
      </c>
      <c r="B453" s="110" t="s">
        <v>2667</v>
      </c>
      <c r="C453" s="110" t="s">
        <v>923</v>
      </c>
      <c r="D453" s="110" t="s">
        <v>924</v>
      </c>
      <c r="E453" s="110" t="s">
        <v>96</v>
      </c>
      <c r="F453" s="110" t="s">
        <v>157</v>
      </c>
      <c r="G453" s="110" t="s">
        <v>925</v>
      </c>
      <c r="H453" s="110" t="s">
        <v>926</v>
      </c>
      <c r="I453" s="111">
        <v>39083</v>
      </c>
      <c r="J453" s="111">
        <v>40724</v>
      </c>
      <c r="K453" s="111" t="s">
        <v>288</v>
      </c>
      <c r="L453" s="112">
        <v>9998000</v>
      </c>
      <c r="M453" s="112">
        <v>9998000</v>
      </c>
      <c r="N453" s="112">
        <v>8498300</v>
      </c>
    </row>
    <row r="454" spans="1:14" ht="112.2" x14ac:dyDescent="0.3">
      <c r="A454" s="109">
        <v>451</v>
      </c>
      <c r="B454" s="110" t="s">
        <v>2668</v>
      </c>
      <c r="C454" s="110" t="s">
        <v>927</v>
      </c>
      <c r="D454" s="110" t="s">
        <v>863</v>
      </c>
      <c r="E454" s="110" t="s">
        <v>10</v>
      </c>
      <c r="F454" s="110" t="s">
        <v>132</v>
      </c>
      <c r="G454" s="110" t="s">
        <v>458</v>
      </c>
      <c r="H454" s="110" t="s">
        <v>777</v>
      </c>
      <c r="I454" s="111">
        <v>39083</v>
      </c>
      <c r="J454" s="111">
        <v>40999</v>
      </c>
      <c r="K454" s="111" t="s">
        <v>288</v>
      </c>
      <c r="L454" s="112">
        <v>10427660.029999999</v>
      </c>
      <c r="M454" s="112">
        <v>10000000</v>
      </c>
      <c r="N454" s="112">
        <v>8500000</v>
      </c>
    </row>
    <row r="455" spans="1:14" ht="102" x14ac:dyDescent="0.3">
      <c r="A455" s="109">
        <v>452</v>
      </c>
      <c r="B455" s="110" t="s">
        <v>2669</v>
      </c>
      <c r="C455" s="110" t="s">
        <v>928</v>
      </c>
      <c r="D455" s="110" t="s">
        <v>457</v>
      </c>
      <c r="E455" s="110" t="s">
        <v>10</v>
      </c>
      <c r="F455" s="110" t="s">
        <v>132</v>
      </c>
      <c r="G455" s="110" t="s">
        <v>458</v>
      </c>
      <c r="H455" s="110" t="s">
        <v>777</v>
      </c>
      <c r="I455" s="111">
        <v>39083</v>
      </c>
      <c r="J455" s="111">
        <v>41547</v>
      </c>
      <c r="K455" s="111" t="s">
        <v>288</v>
      </c>
      <c r="L455" s="112">
        <v>14020771.939999999</v>
      </c>
      <c r="M455" s="112">
        <v>9775655.8800000008</v>
      </c>
      <c r="N455" s="112">
        <v>8309307.4900000002</v>
      </c>
    </row>
    <row r="456" spans="1:14" ht="112.2" x14ac:dyDescent="0.3">
      <c r="A456" s="109">
        <v>453</v>
      </c>
      <c r="B456" s="110" t="s">
        <v>2670</v>
      </c>
      <c r="C456" s="110" t="s">
        <v>929</v>
      </c>
      <c r="D456" s="110" t="s">
        <v>930</v>
      </c>
      <c r="E456" s="110" t="s">
        <v>10</v>
      </c>
      <c r="F456" s="110" t="s">
        <v>132</v>
      </c>
      <c r="G456" s="110" t="s">
        <v>931</v>
      </c>
      <c r="H456" s="110" t="s">
        <v>932</v>
      </c>
      <c r="I456" s="111">
        <v>39083</v>
      </c>
      <c r="J456" s="111">
        <v>40574</v>
      </c>
      <c r="K456" s="111" t="s">
        <v>282</v>
      </c>
      <c r="L456" s="112">
        <v>3913302</v>
      </c>
      <c r="M456" s="112">
        <v>3913302</v>
      </c>
      <c r="N456" s="112">
        <v>3326306.7</v>
      </c>
    </row>
    <row r="457" spans="1:14" ht="102" x14ac:dyDescent="0.3">
      <c r="A457" s="109">
        <v>454</v>
      </c>
      <c r="B457" s="110" t="s">
        <v>2671</v>
      </c>
      <c r="C457" s="110" t="s">
        <v>933</v>
      </c>
      <c r="D457" s="110" t="s">
        <v>934</v>
      </c>
      <c r="E457" s="110" t="s">
        <v>39</v>
      </c>
      <c r="F457" s="110" t="s">
        <v>45</v>
      </c>
      <c r="G457" s="110" t="s">
        <v>432</v>
      </c>
      <c r="H457" s="110" t="s">
        <v>433</v>
      </c>
      <c r="I457" s="111">
        <v>39083</v>
      </c>
      <c r="J457" s="111">
        <v>41881</v>
      </c>
      <c r="K457" s="111" t="s">
        <v>710</v>
      </c>
      <c r="L457" s="112">
        <v>7044105.5999999996</v>
      </c>
      <c r="M457" s="112">
        <v>7044105.5999999996</v>
      </c>
      <c r="N457" s="112">
        <v>5987489.75</v>
      </c>
    </row>
    <row r="458" spans="1:14" ht="112.2" x14ac:dyDescent="0.3">
      <c r="A458" s="109">
        <v>455</v>
      </c>
      <c r="B458" s="110" t="s">
        <v>2672</v>
      </c>
      <c r="C458" s="110" t="s">
        <v>935</v>
      </c>
      <c r="D458" s="110" t="s">
        <v>431</v>
      </c>
      <c r="E458" s="110" t="s">
        <v>39</v>
      </c>
      <c r="F458" s="110" t="s">
        <v>45</v>
      </c>
      <c r="G458" s="110" t="s">
        <v>432</v>
      </c>
      <c r="H458" s="110" t="s">
        <v>433</v>
      </c>
      <c r="I458" s="111">
        <v>39083</v>
      </c>
      <c r="J458" s="111">
        <v>41639</v>
      </c>
      <c r="K458" s="111" t="s">
        <v>282</v>
      </c>
      <c r="L458" s="112">
        <v>6570585.9000000004</v>
      </c>
      <c r="M458" s="112">
        <v>6570585.9000000004</v>
      </c>
      <c r="N458" s="112">
        <v>5584998.0099999998</v>
      </c>
    </row>
    <row r="459" spans="1:14" ht="112.2" x14ac:dyDescent="0.3">
      <c r="A459" s="109">
        <v>456</v>
      </c>
      <c r="B459" s="110" t="s">
        <v>2673</v>
      </c>
      <c r="C459" s="110" t="s">
        <v>936</v>
      </c>
      <c r="D459" s="110" t="s">
        <v>937</v>
      </c>
      <c r="E459" s="110" t="s">
        <v>291</v>
      </c>
      <c r="F459" s="110" t="s">
        <v>938</v>
      </c>
      <c r="G459" s="110" t="s">
        <v>939</v>
      </c>
      <c r="H459" s="110" t="s">
        <v>940</v>
      </c>
      <c r="I459" s="111">
        <v>39083</v>
      </c>
      <c r="J459" s="111">
        <v>40816</v>
      </c>
      <c r="K459" s="111" t="s">
        <v>282</v>
      </c>
      <c r="L459" s="112">
        <v>1538347</v>
      </c>
      <c r="M459" s="112">
        <v>1538347</v>
      </c>
      <c r="N459" s="112">
        <v>1307594.95</v>
      </c>
    </row>
    <row r="460" spans="1:14" ht="112.2" x14ac:dyDescent="0.3">
      <c r="A460" s="109">
        <v>457</v>
      </c>
      <c r="B460" s="110" t="s">
        <v>2674</v>
      </c>
      <c r="C460" s="110" t="s">
        <v>941</v>
      </c>
      <c r="D460" s="110" t="s">
        <v>839</v>
      </c>
      <c r="E460" s="110" t="s">
        <v>61</v>
      </c>
      <c r="F460" s="110" t="s">
        <v>76</v>
      </c>
      <c r="G460" s="110" t="s">
        <v>840</v>
      </c>
      <c r="H460" s="110" t="s">
        <v>841</v>
      </c>
      <c r="I460" s="111">
        <v>39083</v>
      </c>
      <c r="J460" s="111">
        <v>40939</v>
      </c>
      <c r="K460" s="111" t="s">
        <v>282</v>
      </c>
      <c r="L460" s="112">
        <v>9033300</v>
      </c>
      <c r="M460" s="112">
        <v>9015000</v>
      </c>
      <c r="N460" s="112">
        <v>7662750</v>
      </c>
    </row>
    <row r="461" spans="1:14" ht="112.2" x14ac:dyDescent="0.3">
      <c r="A461" s="109">
        <v>458</v>
      </c>
      <c r="B461" s="110" t="s">
        <v>2675</v>
      </c>
      <c r="C461" s="110" t="s">
        <v>942</v>
      </c>
      <c r="D461" s="110" t="s">
        <v>943</v>
      </c>
      <c r="E461" s="110" t="s">
        <v>151</v>
      </c>
      <c r="F461" s="110" t="s">
        <v>285</v>
      </c>
      <c r="G461" s="110" t="s">
        <v>944</v>
      </c>
      <c r="H461" s="110" t="s">
        <v>945</v>
      </c>
      <c r="I461" s="111">
        <v>39083</v>
      </c>
      <c r="J461" s="111">
        <v>41851</v>
      </c>
      <c r="K461" s="111" t="s">
        <v>288</v>
      </c>
      <c r="L461" s="112">
        <v>4966363.26</v>
      </c>
      <c r="M461" s="112">
        <v>2764938.55</v>
      </c>
      <c r="N461" s="112">
        <v>2350197.7400000002</v>
      </c>
    </row>
    <row r="462" spans="1:14" ht="112.2" x14ac:dyDescent="0.3">
      <c r="A462" s="109">
        <v>459</v>
      </c>
      <c r="B462" s="110" t="s">
        <v>2676</v>
      </c>
      <c r="C462" s="110" t="s">
        <v>946</v>
      </c>
      <c r="D462" s="110" t="s">
        <v>947</v>
      </c>
      <c r="E462" s="110" t="s">
        <v>85</v>
      </c>
      <c r="F462" s="110" t="s">
        <v>174</v>
      </c>
      <c r="G462" s="110" t="s">
        <v>948</v>
      </c>
      <c r="H462" s="110" t="s">
        <v>949</v>
      </c>
      <c r="I462" s="111">
        <v>39083</v>
      </c>
      <c r="J462" s="111">
        <v>40543</v>
      </c>
      <c r="K462" s="111" t="s">
        <v>282</v>
      </c>
      <c r="L462" s="112">
        <v>5145690</v>
      </c>
      <c r="M462" s="112">
        <v>5145690</v>
      </c>
      <c r="N462" s="112">
        <v>4373836.5</v>
      </c>
    </row>
    <row r="463" spans="1:14" ht="142.80000000000001" x14ac:dyDescent="0.3">
      <c r="A463" s="109">
        <v>460</v>
      </c>
      <c r="B463" s="110" t="s">
        <v>2677</v>
      </c>
      <c r="C463" s="110" t="s">
        <v>950</v>
      </c>
      <c r="D463" s="110" t="s">
        <v>951</v>
      </c>
      <c r="E463" s="110" t="s">
        <v>61</v>
      </c>
      <c r="F463" s="110" t="s">
        <v>76</v>
      </c>
      <c r="G463" s="110" t="s">
        <v>105</v>
      </c>
      <c r="H463" s="110" t="s">
        <v>952</v>
      </c>
      <c r="I463" s="111">
        <v>39083</v>
      </c>
      <c r="J463" s="111">
        <v>41820</v>
      </c>
      <c r="K463" s="111" t="s">
        <v>288</v>
      </c>
      <c r="L463" s="112">
        <v>9994008.3000000007</v>
      </c>
      <c r="M463" s="112">
        <v>9994008.3000000007</v>
      </c>
      <c r="N463" s="112">
        <v>8494907.0500000007</v>
      </c>
    </row>
    <row r="464" spans="1:14" ht="122.4" x14ac:dyDescent="0.3">
      <c r="A464" s="109">
        <v>461</v>
      </c>
      <c r="B464" s="110" t="s">
        <v>2678</v>
      </c>
      <c r="C464" s="110" t="s">
        <v>953</v>
      </c>
      <c r="D464" s="110" t="s">
        <v>951</v>
      </c>
      <c r="E464" s="110" t="s">
        <v>61</v>
      </c>
      <c r="F464" s="110" t="s">
        <v>76</v>
      </c>
      <c r="G464" s="110" t="s">
        <v>105</v>
      </c>
      <c r="H464" s="110" t="s">
        <v>952</v>
      </c>
      <c r="I464" s="111">
        <v>39083</v>
      </c>
      <c r="J464" s="111">
        <v>41639</v>
      </c>
      <c r="K464" s="111" t="s">
        <v>282</v>
      </c>
      <c r="L464" s="112">
        <v>1242412.19</v>
      </c>
      <c r="M464" s="112">
        <v>1205582.08</v>
      </c>
      <c r="N464" s="112">
        <v>1024744.76</v>
      </c>
    </row>
    <row r="465" spans="1:14" ht="102" x14ac:dyDescent="0.3">
      <c r="A465" s="109">
        <v>462</v>
      </c>
      <c r="B465" s="110" t="s">
        <v>2679</v>
      </c>
      <c r="C465" s="110" t="s">
        <v>954</v>
      </c>
      <c r="D465" s="110" t="s">
        <v>955</v>
      </c>
      <c r="E465" s="110" t="s">
        <v>85</v>
      </c>
      <c r="F465" s="110" t="s">
        <v>174</v>
      </c>
      <c r="G465" s="110" t="s">
        <v>956</v>
      </c>
      <c r="H465" s="110" t="s">
        <v>957</v>
      </c>
      <c r="I465" s="111">
        <v>39083</v>
      </c>
      <c r="J465" s="111">
        <v>41090</v>
      </c>
      <c r="K465" s="111" t="s">
        <v>288</v>
      </c>
      <c r="L465" s="112">
        <v>10039690.15</v>
      </c>
      <c r="M465" s="112">
        <v>10000000</v>
      </c>
      <c r="N465" s="112">
        <v>8500000</v>
      </c>
    </row>
    <row r="466" spans="1:14" ht="81.599999999999994" x14ac:dyDescent="0.3">
      <c r="A466" s="109">
        <v>463</v>
      </c>
      <c r="B466" s="110" t="s">
        <v>2680</v>
      </c>
      <c r="C466" s="110" t="s">
        <v>958</v>
      </c>
      <c r="D466" s="110" t="s">
        <v>959</v>
      </c>
      <c r="E466" s="110" t="s">
        <v>90</v>
      </c>
      <c r="F466" s="110" t="s">
        <v>960</v>
      </c>
      <c r="G466" s="110" t="s">
        <v>101</v>
      </c>
      <c r="H466" s="110" t="s">
        <v>961</v>
      </c>
      <c r="I466" s="111">
        <v>39083</v>
      </c>
      <c r="J466" s="111">
        <v>41670</v>
      </c>
      <c r="K466" s="111" t="s">
        <v>282</v>
      </c>
      <c r="L466" s="112">
        <v>3079008.17</v>
      </c>
      <c r="M466" s="112">
        <v>3079008.17</v>
      </c>
      <c r="N466" s="112">
        <v>2617156.94</v>
      </c>
    </row>
    <row r="467" spans="1:14" ht="112.2" x14ac:dyDescent="0.3">
      <c r="A467" s="109">
        <v>464</v>
      </c>
      <c r="B467" s="110" t="s">
        <v>2681</v>
      </c>
      <c r="C467" s="110" t="s">
        <v>962</v>
      </c>
      <c r="D467" s="110" t="s">
        <v>453</v>
      </c>
      <c r="E467" s="110" t="s">
        <v>71</v>
      </c>
      <c r="F467" s="110" t="s">
        <v>245</v>
      </c>
      <c r="G467" s="110" t="s">
        <v>454</v>
      </c>
      <c r="H467" s="110" t="s">
        <v>455</v>
      </c>
      <c r="I467" s="111">
        <v>39083</v>
      </c>
      <c r="J467" s="111">
        <v>40633</v>
      </c>
      <c r="K467" s="111" t="s">
        <v>288</v>
      </c>
      <c r="L467" s="112">
        <v>7224699.75</v>
      </c>
      <c r="M467" s="112">
        <v>7212005.6500000004</v>
      </c>
      <c r="N467" s="112">
        <v>6130204.7999999998</v>
      </c>
    </row>
    <row r="468" spans="1:14" ht="112.2" x14ac:dyDescent="0.3">
      <c r="A468" s="109">
        <v>465</v>
      </c>
      <c r="B468" s="110" t="s">
        <v>2682</v>
      </c>
      <c r="C468" s="110" t="s">
        <v>963</v>
      </c>
      <c r="D468" s="110" t="s">
        <v>818</v>
      </c>
      <c r="E468" s="110" t="s">
        <v>178</v>
      </c>
      <c r="F468" s="110" t="s">
        <v>819</v>
      </c>
      <c r="G468" s="110" t="s">
        <v>820</v>
      </c>
      <c r="H468" s="110" t="s">
        <v>964</v>
      </c>
      <c r="I468" s="111">
        <v>39083</v>
      </c>
      <c r="J468" s="111">
        <v>40693</v>
      </c>
      <c r="K468" s="111" t="s">
        <v>282</v>
      </c>
      <c r="L468" s="112">
        <v>9975340</v>
      </c>
      <c r="M468" s="112">
        <v>9975340</v>
      </c>
      <c r="N468" s="112">
        <v>8479039</v>
      </c>
    </row>
    <row r="469" spans="1:14" ht="112.2" x14ac:dyDescent="0.3">
      <c r="A469" s="109">
        <v>466</v>
      </c>
      <c r="B469" s="110" t="s">
        <v>2683</v>
      </c>
      <c r="C469" s="110" t="s">
        <v>965</v>
      </c>
      <c r="D469" s="110" t="s">
        <v>966</v>
      </c>
      <c r="E469" s="110" t="s">
        <v>96</v>
      </c>
      <c r="F469" s="110" t="s">
        <v>967</v>
      </c>
      <c r="G469" s="110" t="s">
        <v>968</v>
      </c>
      <c r="H469" s="110" t="s">
        <v>969</v>
      </c>
      <c r="I469" s="111">
        <v>39083</v>
      </c>
      <c r="J469" s="111">
        <v>41182</v>
      </c>
      <c r="K469" s="111" t="s">
        <v>288</v>
      </c>
      <c r="L469" s="112">
        <v>6745120.7999999998</v>
      </c>
      <c r="M469" s="112">
        <v>2974963.52</v>
      </c>
      <c r="N469" s="112">
        <v>2528718.9900000002</v>
      </c>
    </row>
    <row r="470" spans="1:14" ht="102" x14ac:dyDescent="0.3">
      <c r="A470" s="109">
        <v>467</v>
      </c>
      <c r="B470" s="110" t="s">
        <v>2684</v>
      </c>
      <c r="C470" s="110" t="s">
        <v>970</v>
      </c>
      <c r="D470" s="110" t="s">
        <v>818</v>
      </c>
      <c r="E470" s="110" t="s">
        <v>178</v>
      </c>
      <c r="F470" s="110" t="s">
        <v>819</v>
      </c>
      <c r="G470" s="110" t="s">
        <v>820</v>
      </c>
      <c r="H470" s="110" t="s">
        <v>971</v>
      </c>
      <c r="I470" s="111">
        <v>39083</v>
      </c>
      <c r="J470" s="111">
        <v>40694</v>
      </c>
      <c r="K470" s="111" t="s">
        <v>282</v>
      </c>
      <c r="L470" s="112">
        <v>9001223.2200000007</v>
      </c>
      <c r="M470" s="112">
        <v>9001223.2200000007</v>
      </c>
      <c r="N470" s="112">
        <v>7651039.7300000004</v>
      </c>
    </row>
    <row r="471" spans="1:14" ht="122.4" x14ac:dyDescent="0.3">
      <c r="A471" s="109">
        <v>468</v>
      </c>
      <c r="B471" s="110" t="s">
        <v>2685</v>
      </c>
      <c r="C471" s="110" t="s">
        <v>972</v>
      </c>
      <c r="D471" s="110" t="s">
        <v>973</v>
      </c>
      <c r="E471" s="110" t="s">
        <v>85</v>
      </c>
      <c r="F471" s="110" t="s">
        <v>174</v>
      </c>
      <c r="G471" s="110" t="s">
        <v>974</v>
      </c>
      <c r="H471" s="110" t="s">
        <v>975</v>
      </c>
      <c r="I471" s="111">
        <v>39083</v>
      </c>
      <c r="J471" s="111">
        <v>40512</v>
      </c>
      <c r="K471" s="111" t="s">
        <v>282</v>
      </c>
      <c r="L471" s="112">
        <v>2487123.7000000002</v>
      </c>
      <c r="M471" s="112">
        <v>2487123.7000000002</v>
      </c>
      <c r="N471" s="112">
        <v>2114055.14</v>
      </c>
    </row>
    <row r="472" spans="1:14" ht="112.2" x14ac:dyDescent="0.3">
      <c r="A472" s="109">
        <v>469</v>
      </c>
      <c r="B472" s="110" t="s">
        <v>2686</v>
      </c>
      <c r="C472" s="110" t="s">
        <v>976</v>
      </c>
      <c r="D472" s="110" t="s">
        <v>977</v>
      </c>
      <c r="E472" s="110" t="s">
        <v>108</v>
      </c>
      <c r="F472" s="110" t="s">
        <v>436</v>
      </c>
      <c r="G472" s="110" t="s">
        <v>978</v>
      </c>
      <c r="H472" s="110" t="s">
        <v>979</v>
      </c>
      <c r="I472" s="111">
        <v>39083</v>
      </c>
      <c r="J472" s="111">
        <v>41182</v>
      </c>
      <c r="K472" s="111" t="s">
        <v>282</v>
      </c>
      <c r="L472" s="112">
        <v>1546800</v>
      </c>
      <c r="M472" s="112">
        <v>1546800</v>
      </c>
      <c r="N472" s="112">
        <v>914780</v>
      </c>
    </row>
    <row r="473" spans="1:14" ht="91.8" x14ac:dyDescent="0.3">
      <c r="A473" s="109">
        <v>470</v>
      </c>
      <c r="B473" s="110" t="s">
        <v>2687</v>
      </c>
      <c r="C473" s="110" t="s">
        <v>980</v>
      </c>
      <c r="D473" s="110" t="s">
        <v>44</v>
      </c>
      <c r="E473" s="110" t="s">
        <v>39</v>
      </c>
      <c r="F473" s="110" t="s">
        <v>45</v>
      </c>
      <c r="G473" s="110" t="s">
        <v>46</v>
      </c>
      <c r="H473" s="110" t="s">
        <v>629</v>
      </c>
      <c r="I473" s="111">
        <v>39083</v>
      </c>
      <c r="J473" s="111">
        <v>40482</v>
      </c>
      <c r="K473" s="111" t="s">
        <v>282</v>
      </c>
      <c r="L473" s="112">
        <v>2089096</v>
      </c>
      <c r="M473" s="112">
        <v>2089096</v>
      </c>
      <c r="N473" s="112">
        <v>1775731.6</v>
      </c>
    </row>
    <row r="474" spans="1:14" ht="102" x14ac:dyDescent="0.3">
      <c r="A474" s="109">
        <v>471</v>
      </c>
      <c r="B474" s="110" t="s">
        <v>2688</v>
      </c>
      <c r="C474" s="110" t="s">
        <v>981</v>
      </c>
      <c r="D474" s="110" t="s">
        <v>982</v>
      </c>
      <c r="E474" s="110" t="s">
        <v>10</v>
      </c>
      <c r="F474" s="110" t="s">
        <v>132</v>
      </c>
      <c r="G474" s="110" t="s">
        <v>983</v>
      </c>
      <c r="H474" s="110" t="s">
        <v>984</v>
      </c>
      <c r="I474" s="111">
        <v>39083</v>
      </c>
      <c r="J474" s="111">
        <v>40663</v>
      </c>
      <c r="K474" s="111" t="s">
        <v>282</v>
      </c>
      <c r="L474" s="112">
        <v>7572380</v>
      </c>
      <c r="M474" s="112">
        <v>7572380</v>
      </c>
      <c r="N474" s="112">
        <v>6436523</v>
      </c>
    </row>
    <row r="475" spans="1:14" ht="102" x14ac:dyDescent="0.3">
      <c r="A475" s="109">
        <v>472</v>
      </c>
      <c r="B475" s="110" t="s">
        <v>2689</v>
      </c>
      <c r="C475" s="110" t="s">
        <v>985</v>
      </c>
      <c r="D475" s="110" t="s">
        <v>986</v>
      </c>
      <c r="E475" s="110" t="s">
        <v>169</v>
      </c>
      <c r="F475" s="110" t="s">
        <v>170</v>
      </c>
      <c r="G475" s="110" t="s">
        <v>987</v>
      </c>
      <c r="H475" s="110" t="s">
        <v>988</v>
      </c>
      <c r="I475" s="111">
        <v>39083</v>
      </c>
      <c r="J475" s="111">
        <v>40512</v>
      </c>
      <c r="K475" s="111" t="s">
        <v>288</v>
      </c>
      <c r="L475" s="112">
        <v>9984025.9100000001</v>
      </c>
      <c r="M475" s="112">
        <v>9984025.9100000001</v>
      </c>
      <c r="N475" s="112">
        <v>8486422.0199999996</v>
      </c>
    </row>
    <row r="476" spans="1:14" ht="102" x14ac:dyDescent="0.3">
      <c r="A476" s="109">
        <v>473</v>
      </c>
      <c r="B476" s="110" t="s">
        <v>2690</v>
      </c>
      <c r="C476" s="110" t="s">
        <v>989</v>
      </c>
      <c r="D476" s="110" t="s">
        <v>990</v>
      </c>
      <c r="E476" s="110" t="s">
        <v>61</v>
      </c>
      <c r="F476" s="110" t="s">
        <v>76</v>
      </c>
      <c r="G476" s="110" t="s">
        <v>991</v>
      </c>
      <c r="H476" s="110" t="s">
        <v>992</v>
      </c>
      <c r="I476" s="111">
        <v>39083</v>
      </c>
      <c r="J476" s="111">
        <v>41547</v>
      </c>
      <c r="K476" s="111" t="s">
        <v>710</v>
      </c>
      <c r="L476" s="112">
        <v>21405718.890000001</v>
      </c>
      <c r="M476" s="112">
        <v>5004676.5199999996</v>
      </c>
      <c r="N476" s="112">
        <v>4253975.04</v>
      </c>
    </row>
    <row r="477" spans="1:14" ht="112.2" x14ac:dyDescent="0.3">
      <c r="A477" s="109">
        <v>474</v>
      </c>
      <c r="B477" s="110" t="s">
        <v>2691</v>
      </c>
      <c r="C477" s="110" t="s">
        <v>993</v>
      </c>
      <c r="D477" s="110" t="s">
        <v>994</v>
      </c>
      <c r="E477" s="110" t="s">
        <v>108</v>
      </c>
      <c r="F477" s="110" t="s">
        <v>436</v>
      </c>
      <c r="G477" s="110" t="s">
        <v>995</v>
      </c>
      <c r="H477" s="110" t="s">
        <v>996</v>
      </c>
      <c r="I477" s="111">
        <v>39083</v>
      </c>
      <c r="J477" s="111">
        <v>40390</v>
      </c>
      <c r="K477" s="111" t="s">
        <v>282</v>
      </c>
      <c r="L477" s="112">
        <v>2917329.9</v>
      </c>
      <c r="M477" s="112">
        <v>2431763.9</v>
      </c>
      <c r="N477" s="112">
        <v>2066999.31</v>
      </c>
    </row>
    <row r="478" spans="1:14" ht="112.2" x14ac:dyDescent="0.3">
      <c r="A478" s="109">
        <v>475</v>
      </c>
      <c r="B478" s="110" t="s">
        <v>2692</v>
      </c>
      <c r="C478" s="110" t="s">
        <v>997</v>
      </c>
      <c r="D478" s="110" t="s">
        <v>998</v>
      </c>
      <c r="E478" s="110" t="s">
        <v>61</v>
      </c>
      <c r="F478" s="110" t="s">
        <v>76</v>
      </c>
      <c r="G478" s="110" t="s">
        <v>999</v>
      </c>
      <c r="H478" s="110" t="s">
        <v>1000</v>
      </c>
      <c r="I478" s="111">
        <v>39083</v>
      </c>
      <c r="J478" s="111">
        <v>40939</v>
      </c>
      <c r="K478" s="111" t="s">
        <v>288</v>
      </c>
      <c r="L478" s="112">
        <v>9554260</v>
      </c>
      <c r="M478" s="112">
        <v>9554260</v>
      </c>
      <c r="N478" s="112">
        <v>8121121</v>
      </c>
    </row>
    <row r="479" spans="1:14" ht="112.2" x14ac:dyDescent="0.3">
      <c r="A479" s="109">
        <v>476</v>
      </c>
      <c r="B479" s="110" t="s">
        <v>2693</v>
      </c>
      <c r="C479" s="110" t="s">
        <v>1001</v>
      </c>
      <c r="D479" s="110" t="s">
        <v>1002</v>
      </c>
      <c r="E479" s="110" t="s">
        <v>71</v>
      </c>
      <c r="F479" s="110" t="s">
        <v>245</v>
      </c>
      <c r="G479" s="110" t="s">
        <v>1003</v>
      </c>
      <c r="H479" s="110" t="s">
        <v>1004</v>
      </c>
      <c r="I479" s="111">
        <v>39083</v>
      </c>
      <c r="J479" s="111">
        <v>41182</v>
      </c>
      <c r="K479" s="111" t="s">
        <v>282</v>
      </c>
      <c r="L479" s="112">
        <v>2852013.53</v>
      </c>
      <c r="M479" s="112">
        <v>2849085.53</v>
      </c>
      <c r="N479" s="112">
        <v>2421722.7000000002</v>
      </c>
    </row>
    <row r="480" spans="1:14" ht="112.2" x14ac:dyDescent="0.3">
      <c r="A480" s="109">
        <v>477</v>
      </c>
      <c r="B480" s="110" t="s">
        <v>2694</v>
      </c>
      <c r="C480" s="110" t="s">
        <v>1005</v>
      </c>
      <c r="D480" s="110" t="s">
        <v>419</v>
      </c>
      <c r="E480" s="110" t="s">
        <v>10</v>
      </c>
      <c r="F480" s="110" t="s">
        <v>132</v>
      </c>
      <c r="G480" s="110" t="s">
        <v>133</v>
      </c>
      <c r="H480" s="110" t="s">
        <v>420</v>
      </c>
      <c r="I480" s="111">
        <v>39083</v>
      </c>
      <c r="J480" s="111">
        <v>41639</v>
      </c>
      <c r="K480" s="111" t="s">
        <v>282</v>
      </c>
      <c r="L480" s="112">
        <v>4621219</v>
      </c>
      <c r="M480" s="112">
        <v>4163349.87</v>
      </c>
      <c r="N480" s="112">
        <v>3538847.38</v>
      </c>
    </row>
    <row r="481" spans="1:14" ht="112.2" x14ac:dyDescent="0.3">
      <c r="A481" s="109">
        <v>478</v>
      </c>
      <c r="B481" s="110" t="s">
        <v>2695</v>
      </c>
      <c r="C481" s="110" t="s">
        <v>1006</v>
      </c>
      <c r="D481" s="110" t="s">
        <v>427</v>
      </c>
      <c r="E481" s="110" t="s">
        <v>61</v>
      </c>
      <c r="F481" s="110" t="s">
        <v>1007</v>
      </c>
      <c r="G481" s="110" t="s">
        <v>428</v>
      </c>
      <c r="H481" s="110" t="s">
        <v>429</v>
      </c>
      <c r="I481" s="111">
        <v>39083</v>
      </c>
      <c r="J481" s="111">
        <v>41060</v>
      </c>
      <c r="K481" s="111" t="s">
        <v>282</v>
      </c>
      <c r="L481" s="112">
        <v>9790036</v>
      </c>
      <c r="M481" s="112">
        <v>9790036</v>
      </c>
      <c r="N481" s="112">
        <v>8321530.5999999996</v>
      </c>
    </row>
    <row r="482" spans="1:14" ht="91.8" x14ac:dyDescent="0.3">
      <c r="A482" s="109">
        <v>479</v>
      </c>
      <c r="B482" s="110" t="s">
        <v>2696</v>
      </c>
      <c r="C482" s="110" t="s">
        <v>1008</v>
      </c>
      <c r="D482" s="110" t="s">
        <v>1009</v>
      </c>
      <c r="E482" s="110" t="s">
        <v>56</v>
      </c>
      <c r="F482" s="110" t="s">
        <v>57</v>
      </c>
      <c r="G482" s="110" t="s">
        <v>58</v>
      </c>
      <c r="H482" s="110" t="s">
        <v>1010</v>
      </c>
      <c r="I482" s="111">
        <v>39083</v>
      </c>
      <c r="J482" s="111">
        <v>40663</v>
      </c>
      <c r="K482" s="111" t="s">
        <v>282</v>
      </c>
      <c r="L482" s="112">
        <v>3995351.18</v>
      </c>
      <c r="M482" s="112">
        <v>3995351.18</v>
      </c>
      <c r="N482" s="112">
        <v>3396048.5</v>
      </c>
    </row>
    <row r="483" spans="1:14" ht="102" x14ac:dyDescent="0.3">
      <c r="A483" s="109">
        <v>480</v>
      </c>
      <c r="B483" s="110" t="s">
        <v>2713</v>
      </c>
      <c r="C483" s="110" t="s">
        <v>1011</v>
      </c>
      <c r="D483" s="110" t="s">
        <v>1012</v>
      </c>
      <c r="E483" s="110" t="s">
        <v>85</v>
      </c>
      <c r="F483" s="110" t="s">
        <v>174</v>
      </c>
      <c r="G483" s="110" t="s">
        <v>1013</v>
      </c>
      <c r="H483" s="110" t="s">
        <v>1014</v>
      </c>
      <c r="I483" s="111">
        <v>39083</v>
      </c>
      <c r="J483" s="111">
        <v>41029</v>
      </c>
      <c r="K483" s="111" t="s">
        <v>288</v>
      </c>
      <c r="L483" s="112">
        <v>1548971.25</v>
      </c>
      <c r="M483" s="112">
        <v>1548971.25</v>
      </c>
      <c r="N483" s="112">
        <v>1316625.56</v>
      </c>
    </row>
    <row r="484" spans="1:14" ht="112.2" x14ac:dyDescent="0.3">
      <c r="A484" s="109">
        <v>481</v>
      </c>
      <c r="B484" s="110" t="s">
        <v>2712</v>
      </c>
      <c r="C484" s="110" t="s">
        <v>1015</v>
      </c>
      <c r="D484" s="110" t="s">
        <v>888</v>
      </c>
      <c r="E484" s="110" t="s">
        <v>85</v>
      </c>
      <c r="F484" s="110" t="s">
        <v>174</v>
      </c>
      <c r="G484" s="110" t="s">
        <v>889</v>
      </c>
      <c r="H484" s="110" t="s">
        <v>890</v>
      </c>
      <c r="I484" s="111">
        <v>39083</v>
      </c>
      <c r="J484" s="111">
        <v>40939</v>
      </c>
      <c r="K484" s="111" t="s">
        <v>282</v>
      </c>
      <c r="L484" s="112">
        <v>10044878.52</v>
      </c>
      <c r="M484" s="112">
        <v>9999738.5199999996</v>
      </c>
      <c r="N484" s="112">
        <v>8499777.7400000002</v>
      </c>
    </row>
    <row r="485" spans="1:14" ht="102" x14ac:dyDescent="0.3">
      <c r="A485" s="109">
        <v>482</v>
      </c>
      <c r="B485" s="110" t="s">
        <v>2711</v>
      </c>
      <c r="C485" s="110" t="s">
        <v>1016</v>
      </c>
      <c r="D485" s="110" t="s">
        <v>869</v>
      </c>
      <c r="E485" s="110" t="s">
        <v>61</v>
      </c>
      <c r="F485" s="110" t="s">
        <v>76</v>
      </c>
      <c r="G485" s="110" t="s">
        <v>870</v>
      </c>
      <c r="H485" s="110" t="s">
        <v>871</v>
      </c>
      <c r="I485" s="111">
        <v>39083</v>
      </c>
      <c r="J485" s="111">
        <v>41029</v>
      </c>
      <c r="K485" s="111" t="s">
        <v>288</v>
      </c>
      <c r="L485" s="112">
        <v>9999780</v>
      </c>
      <c r="M485" s="112">
        <v>9999780</v>
      </c>
      <c r="N485" s="112">
        <v>8499813</v>
      </c>
    </row>
    <row r="486" spans="1:14" ht="102" x14ac:dyDescent="0.3">
      <c r="A486" s="109">
        <v>483</v>
      </c>
      <c r="B486" s="110" t="s">
        <v>2710</v>
      </c>
      <c r="C486" s="110" t="s">
        <v>1017</v>
      </c>
      <c r="D486" s="110" t="s">
        <v>888</v>
      </c>
      <c r="E486" s="110" t="s">
        <v>85</v>
      </c>
      <c r="F486" s="110" t="s">
        <v>174</v>
      </c>
      <c r="G486" s="110" t="s">
        <v>889</v>
      </c>
      <c r="H486" s="110" t="s">
        <v>890</v>
      </c>
      <c r="I486" s="111">
        <v>39083</v>
      </c>
      <c r="J486" s="111">
        <v>40908</v>
      </c>
      <c r="K486" s="111" t="s">
        <v>282</v>
      </c>
      <c r="L486" s="112">
        <v>10052220</v>
      </c>
      <c r="M486" s="112">
        <v>10000000</v>
      </c>
      <c r="N486" s="112">
        <v>8500000</v>
      </c>
    </row>
    <row r="487" spans="1:14" ht="102" x14ac:dyDescent="0.3">
      <c r="A487" s="109">
        <v>484</v>
      </c>
      <c r="B487" s="110" t="s">
        <v>2709</v>
      </c>
      <c r="C487" s="110" t="s">
        <v>1018</v>
      </c>
      <c r="D487" s="110" t="s">
        <v>888</v>
      </c>
      <c r="E487" s="110" t="s">
        <v>85</v>
      </c>
      <c r="F487" s="110" t="s">
        <v>174</v>
      </c>
      <c r="G487" s="110" t="s">
        <v>889</v>
      </c>
      <c r="H487" s="110" t="s">
        <v>890</v>
      </c>
      <c r="I487" s="111">
        <v>39083</v>
      </c>
      <c r="J487" s="111">
        <v>40939</v>
      </c>
      <c r="K487" s="111" t="s">
        <v>288</v>
      </c>
      <c r="L487" s="112">
        <v>9331186.5199999996</v>
      </c>
      <c r="M487" s="112">
        <v>9331186.5199999996</v>
      </c>
      <c r="N487" s="112">
        <v>7931508.54</v>
      </c>
    </row>
    <row r="488" spans="1:14" ht="122.4" x14ac:dyDescent="0.3">
      <c r="A488" s="109">
        <v>485</v>
      </c>
      <c r="B488" s="110" t="s">
        <v>2708</v>
      </c>
      <c r="C488" s="110" t="s">
        <v>1019</v>
      </c>
      <c r="D488" s="110" t="s">
        <v>823</v>
      </c>
      <c r="E488" s="110" t="s">
        <v>61</v>
      </c>
      <c r="F488" s="110" t="s">
        <v>76</v>
      </c>
      <c r="G488" s="110" t="s">
        <v>824</v>
      </c>
      <c r="H488" s="110" t="s">
        <v>825</v>
      </c>
      <c r="I488" s="111">
        <v>39083</v>
      </c>
      <c r="J488" s="111">
        <v>41305</v>
      </c>
      <c r="K488" s="111" t="s">
        <v>288</v>
      </c>
      <c r="L488" s="112">
        <v>14920436.699999999</v>
      </c>
      <c r="M488" s="112">
        <v>10000000</v>
      </c>
      <c r="N488" s="112">
        <v>8500000</v>
      </c>
    </row>
    <row r="489" spans="1:14" ht="112.2" x14ac:dyDescent="0.3">
      <c r="A489" s="109">
        <v>486</v>
      </c>
      <c r="B489" s="110" t="s">
        <v>2707</v>
      </c>
      <c r="C489" s="110" t="s">
        <v>1020</v>
      </c>
      <c r="D489" s="110" t="s">
        <v>915</v>
      </c>
      <c r="E489" s="110" t="s">
        <v>71</v>
      </c>
      <c r="F489" s="110" t="s">
        <v>76</v>
      </c>
      <c r="G489" s="110" t="s">
        <v>1021</v>
      </c>
      <c r="H489" s="110" t="s">
        <v>1022</v>
      </c>
      <c r="I489" s="111">
        <v>39083</v>
      </c>
      <c r="J489" s="111">
        <v>41274</v>
      </c>
      <c r="K489" s="111" t="s">
        <v>282</v>
      </c>
      <c r="L489" s="112">
        <v>11022480.01</v>
      </c>
      <c r="M489" s="112">
        <v>10000000</v>
      </c>
      <c r="N489" s="112">
        <v>8500000</v>
      </c>
    </row>
    <row r="490" spans="1:14" ht="112.2" x14ac:dyDescent="0.3">
      <c r="A490" s="109">
        <v>487</v>
      </c>
      <c r="B490" s="110" t="s">
        <v>2706</v>
      </c>
      <c r="C490" s="110" t="s">
        <v>1023</v>
      </c>
      <c r="D490" s="110" t="s">
        <v>915</v>
      </c>
      <c r="E490" s="110" t="s">
        <v>71</v>
      </c>
      <c r="F490" s="110" t="s">
        <v>76</v>
      </c>
      <c r="G490" s="110" t="s">
        <v>1021</v>
      </c>
      <c r="H490" s="110" t="s">
        <v>1024</v>
      </c>
      <c r="I490" s="111">
        <v>39083</v>
      </c>
      <c r="J490" s="111">
        <v>40908</v>
      </c>
      <c r="K490" s="111" t="s">
        <v>282</v>
      </c>
      <c r="L490" s="112">
        <v>10382480.01</v>
      </c>
      <c r="M490" s="112">
        <v>10000000</v>
      </c>
      <c r="N490" s="112">
        <v>8500000</v>
      </c>
    </row>
    <row r="491" spans="1:14" ht="112.2" x14ac:dyDescent="0.3">
      <c r="A491" s="109">
        <v>488</v>
      </c>
      <c r="B491" s="110" t="s">
        <v>2705</v>
      </c>
      <c r="C491" s="110" t="s">
        <v>1025</v>
      </c>
      <c r="D491" s="110" t="s">
        <v>523</v>
      </c>
      <c r="E491" s="110" t="s">
        <v>169</v>
      </c>
      <c r="F491" s="110" t="s">
        <v>170</v>
      </c>
      <c r="G491" s="110" t="s">
        <v>524</v>
      </c>
      <c r="H491" s="110" t="s">
        <v>525</v>
      </c>
      <c r="I491" s="111">
        <v>39083</v>
      </c>
      <c r="J491" s="111">
        <v>41152</v>
      </c>
      <c r="K491" s="111" t="s">
        <v>710</v>
      </c>
      <c r="L491" s="112">
        <v>7839359.4100000001</v>
      </c>
      <c r="M491" s="112">
        <v>7815569.4100000001</v>
      </c>
      <c r="N491" s="112">
        <v>6643233.9900000002</v>
      </c>
    </row>
    <row r="492" spans="1:14" ht="112.2" x14ac:dyDescent="0.3">
      <c r="A492" s="109">
        <v>489</v>
      </c>
      <c r="B492" s="110" t="s">
        <v>2704</v>
      </c>
      <c r="C492" s="110" t="s">
        <v>1026</v>
      </c>
      <c r="D492" s="110" t="s">
        <v>1027</v>
      </c>
      <c r="E492" s="110" t="s">
        <v>169</v>
      </c>
      <c r="F492" s="110" t="s">
        <v>170</v>
      </c>
      <c r="G492" s="110" t="s">
        <v>1028</v>
      </c>
      <c r="H492" s="110" t="s">
        <v>1029</v>
      </c>
      <c r="I492" s="111">
        <v>39083</v>
      </c>
      <c r="J492" s="111">
        <v>41274</v>
      </c>
      <c r="K492" s="111" t="s">
        <v>282</v>
      </c>
      <c r="L492" s="112">
        <v>2199809.1800000002</v>
      </c>
      <c r="M492" s="112">
        <v>1091563.96</v>
      </c>
      <c r="N492" s="112">
        <v>927829.36</v>
      </c>
    </row>
    <row r="493" spans="1:14" ht="102" x14ac:dyDescent="0.3">
      <c r="A493" s="109">
        <v>490</v>
      </c>
      <c r="B493" s="110" t="s">
        <v>2703</v>
      </c>
      <c r="C493" s="110" t="s">
        <v>1030</v>
      </c>
      <c r="D493" s="110" t="s">
        <v>427</v>
      </c>
      <c r="E493" s="110" t="s">
        <v>61</v>
      </c>
      <c r="F493" s="110" t="s">
        <v>1007</v>
      </c>
      <c r="G493" s="110" t="s">
        <v>428</v>
      </c>
      <c r="H493" s="110" t="s">
        <v>429</v>
      </c>
      <c r="I493" s="111">
        <v>39083</v>
      </c>
      <c r="J493" s="111">
        <v>42308</v>
      </c>
      <c r="K493" s="111" t="s">
        <v>282</v>
      </c>
      <c r="L493" s="112">
        <v>3516310.5</v>
      </c>
      <c r="M493" s="112">
        <v>3075800</v>
      </c>
      <c r="N493" s="112">
        <v>2614430</v>
      </c>
    </row>
    <row r="494" spans="1:14" ht="102" x14ac:dyDescent="0.3">
      <c r="A494" s="109">
        <v>491</v>
      </c>
      <c r="B494" s="110" t="s">
        <v>2702</v>
      </c>
      <c r="C494" s="110" t="s">
        <v>1031</v>
      </c>
      <c r="D494" s="110" t="s">
        <v>1032</v>
      </c>
      <c r="E494" s="110" t="s">
        <v>178</v>
      </c>
      <c r="F494" s="110" t="s">
        <v>1033</v>
      </c>
      <c r="G494" s="110" t="s">
        <v>1034</v>
      </c>
      <c r="H494" s="110" t="s">
        <v>1035</v>
      </c>
      <c r="I494" s="111">
        <v>39083</v>
      </c>
      <c r="J494" s="111">
        <v>40816</v>
      </c>
      <c r="K494" s="111" t="s">
        <v>282</v>
      </c>
      <c r="L494" s="112">
        <v>1578948.2</v>
      </c>
      <c r="M494" s="112">
        <v>1578948.2</v>
      </c>
      <c r="N494" s="112">
        <v>1342105.97</v>
      </c>
    </row>
    <row r="495" spans="1:14" ht="102" x14ac:dyDescent="0.3">
      <c r="A495" s="109">
        <v>492</v>
      </c>
      <c r="B495" s="110" t="s">
        <v>2701</v>
      </c>
      <c r="C495" s="110" t="s">
        <v>1036</v>
      </c>
      <c r="D495" s="110" t="s">
        <v>1032</v>
      </c>
      <c r="E495" s="110" t="s">
        <v>178</v>
      </c>
      <c r="F495" s="110" t="s">
        <v>1033</v>
      </c>
      <c r="G495" s="110" t="s">
        <v>1034</v>
      </c>
      <c r="H495" s="110" t="s">
        <v>1035</v>
      </c>
      <c r="I495" s="111">
        <v>39083</v>
      </c>
      <c r="J495" s="111">
        <v>40816</v>
      </c>
      <c r="K495" s="111" t="s">
        <v>282</v>
      </c>
      <c r="L495" s="112">
        <v>3550626.5</v>
      </c>
      <c r="M495" s="112">
        <v>3550626.5</v>
      </c>
      <c r="N495" s="112">
        <v>3018032.52</v>
      </c>
    </row>
    <row r="496" spans="1:14" ht="91.8" x14ac:dyDescent="0.3">
      <c r="A496" s="109">
        <v>493</v>
      </c>
      <c r="B496" s="110" t="s">
        <v>2700</v>
      </c>
      <c r="C496" s="110" t="s">
        <v>1037</v>
      </c>
      <c r="D496" s="110" t="s">
        <v>1038</v>
      </c>
      <c r="E496" s="110" t="s">
        <v>178</v>
      </c>
      <c r="F496" s="110" t="s">
        <v>819</v>
      </c>
      <c r="G496" s="110" t="s">
        <v>820</v>
      </c>
      <c r="H496" s="110" t="s">
        <v>913</v>
      </c>
      <c r="I496" s="111">
        <v>39083</v>
      </c>
      <c r="J496" s="111">
        <v>40543</v>
      </c>
      <c r="K496" s="111" t="s">
        <v>282</v>
      </c>
      <c r="L496" s="112">
        <v>2133000</v>
      </c>
      <c r="M496" s="112">
        <v>2132000</v>
      </c>
      <c r="N496" s="112">
        <v>1812200</v>
      </c>
    </row>
    <row r="497" spans="1:14" ht="112.2" x14ac:dyDescent="0.3">
      <c r="A497" s="109">
        <v>494</v>
      </c>
      <c r="B497" s="110" t="s">
        <v>2699</v>
      </c>
      <c r="C497" s="110" t="s">
        <v>1039</v>
      </c>
      <c r="D497" s="110" t="s">
        <v>883</v>
      </c>
      <c r="E497" s="110" t="s">
        <v>61</v>
      </c>
      <c r="F497" s="110" t="s">
        <v>76</v>
      </c>
      <c r="G497" s="110" t="s">
        <v>884</v>
      </c>
      <c r="H497" s="110" t="s">
        <v>885</v>
      </c>
      <c r="I497" s="111">
        <v>39083</v>
      </c>
      <c r="J497" s="111">
        <v>41608</v>
      </c>
      <c r="K497" s="111" t="s">
        <v>288</v>
      </c>
      <c r="L497" s="112">
        <v>9396860.9600000009</v>
      </c>
      <c r="M497" s="112">
        <v>9396860.9600000009</v>
      </c>
      <c r="N497" s="112">
        <v>7987331.8099999996</v>
      </c>
    </row>
    <row r="498" spans="1:14" ht="112.2" x14ac:dyDescent="0.3">
      <c r="A498" s="109">
        <v>495</v>
      </c>
      <c r="B498" s="110" t="s">
        <v>2698</v>
      </c>
      <c r="C498" s="110" t="s">
        <v>1040</v>
      </c>
      <c r="D498" s="110" t="s">
        <v>435</v>
      </c>
      <c r="E498" s="110" t="s">
        <v>108</v>
      </c>
      <c r="F498" s="110" t="s">
        <v>436</v>
      </c>
      <c r="G498" s="110" t="s">
        <v>437</v>
      </c>
      <c r="H498" s="110" t="s">
        <v>438</v>
      </c>
      <c r="I498" s="111">
        <v>39083</v>
      </c>
      <c r="J498" s="111">
        <v>40602</v>
      </c>
      <c r="K498" s="111" t="s">
        <v>282</v>
      </c>
      <c r="L498" s="112">
        <v>7691386.9699999997</v>
      </c>
      <c r="M498" s="112">
        <v>7579948.9699999997</v>
      </c>
      <c r="N498" s="112">
        <v>6442956.6200000001</v>
      </c>
    </row>
    <row r="499" spans="1:14" ht="91.8" x14ac:dyDescent="0.3">
      <c r="A499" s="109">
        <v>496</v>
      </c>
      <c r="B499" s="110" t="s">
        <v>2697</v>
      </c>
      <c r="C499" s="110" t="s">
        <v>1041</v>
      </c>
      <c r="D499" s="110" t="s">
        <v>435</v>
      </c>
      <c r="E499" s="110" t="s">
        <v>108</v>
      </c>
      <c r="F499" s="110" t="s">
        <v>436</v>
      </c>
      <c r="G499" s="110" t="s">
        <v>437</v>
      </c>
      <c r="H499" s="110" t="s">
        <v>438</v>
      </c>
      <c r="I499" s="111">
        <v>39083</v>
      </c>
      <c r="J499" s="111">
        <v>40602</v>
      </c>
      <c r="K499" s="111" t="s">
        <v>282</v>
      </c>
      <c r="L499" s="112">
        <v>6696994</v>
      </c>
      <c r="M499" s="112">
        <v>6696994</v>
      </c>
      <c r="N499" s="112">
        <v>5692444.9000000004</v>
      </c>
    </row>
  </sheetData>
  <mergeCells count="12">
    <mergeCell ref="M2:M3"/>
    <mergeCell ref="N2:N3"/>
    <mergeCell ref="A1:N1"/>
    <mergeCell ref="A2:A3"/>
    <mergeCell ref="B2:B3"/>
    <mergeCell ref="C2:C3"/>
    <mergeCell ref="D2:D3"/>
    <mergeCell ref="E2:H2"/>
    <mergeCell ref="I2:I3"/>
    <mergeCell ref="J2:J3"/>
    <mergeCell ref="K2:K3"/>
    <mergeCell ref="L2:L3"/>
  </mergeCells>
  <pageMargins left="0.7" right="0.7" top="0.75" bottom="0.75" header="0.3" footer="0.3"/>
  <pageSetup paperSize="9" scale="68"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23</vt:i4>
      </vt:variant>
      <vt:variant>
        <vt:lpstr>Zakresy nazwane</vt:lpstr>
      </vt:variant>
      <vt:variant>
        <vt:i4>16</vt:i4>
      </vt:variant>
    </vt:vector>
  </HeadingPairs>
  <TitlesOfParts>
    <vt:vector size="39" baseType="lpstr">
      <vt:lpstr>Informacje ogólne</vt:lpstr>
      <vt:lpstr>Kryteria horyzontalne</vt:lpstr>
      <vt:lpstr>Kryteria dla 9.1 dodat.formalne</vt:lpstr>
      <vt:lpstr>Kryteria dla 9.1 meryt. I stop.</vt:lpstr>
      <vt:lpstr>Kryteria 9.1 nowe CU</vt:lpstr>
      <vt:lpstr>Kryteria dla 9.1 nowe SOR</vt:lpstr>
      <vt:lpstr>Kryteria dla 9.1 istniejące SOR</vt:lpstr>
      <vt:lpstr>Kryteria dla 9.1 LPR</vt:lpstr>
      <vt:lpstr>Kryteria dla 9.2-dod .form</vt:lpstr>
      <vt:lpstr>Kryteria dla 9.2 mer bez psych</vt:lpstr>
      <vt:lpstr>Kryteria dla 9.2 prokr., ginek </vt:lpstr>
      <vt:lpstr>Kryteria dla 9.2 ch. nowotw.</vt:lpstr>
      <vt:lpstr>POIiŚ.9.P.108</vt:lpstr>
      <vt:lpstr>POIiŚ.9.P.109</vt:lpstr>
      <vt:lpstr>POIiŚ.9.P.110</vt:lpstr>
      <vt:lpstr>POIiŚ.9.P.111</vt:lpstr>
      <vt:lpstr>POIiŚ.9.P.112</vt:lpstr>
      <vt:lpstr>POIiŚ.9.P.113</vt:lpstr>
      <vt:lpstr>POIiŚ.9.P.114</vt:lpstr>
      <vt:lpstr>POIiŚ.9.P.115</vt:lpstr>
      <vt:lpstr>POIiŚ.9.P.116</vt:lpstr>
      <vt:lpstr>Planowane działania</vt:lpstr>
      <vt:lpstr>ZAŁ. 1</vt:lpstr>
      <vt:lpstr>'Kryteria dla 9.2-dod .form'!_ftn1</vt:lpstr>
      <vt:lpstr>'Kryteria dla 9.2-dod .form'!_ftn2</vt:lpstr>
      <vt:lpstr>'Kryteria dla 9.2-dod .form'!_ftn3</vt:lpstr>
      <vt:lpstr>'Kryteria dla 9.2-dod .form'!_ftnref1</vt:lpstr>
      <vt:lpstr>'Informacje ogólne'!Obszar_wydruku</vt:lpstr>
      <vt:lpstr>'Kryteria 9.1 nowe CU'!Obszar_wydruku</vt:lpstr>
      <vt:lpstr>'Kryteria dla 9.1 dodat.formalne'!Obszar_wydruku</vt:lpstr>
      <vt:lpstr>'Kryteria dla 9.1 meryt. I stop.'!Obszar_wydruku</vt:lpstr>
      <vt:lpstr>'Kryteria dla 9.1 nowe SOR'!Obszar_wydruku</vt:lpstr>
      <vt:lpstr>'Kryteria dla 9.2 mer bez psych'!Obszar_wydruku</vt:lpstr>
      <vt:lpstr>'Kryteria dla 9.2-dod .form'!Obszar_wydruku</vt:lpstr>
      <vt:lpstr>'Kryteria horyzontalne'!Obszar_wydruku</vt:lpstr>
      <vt:lpstr>'Planowane działania'!Obszar_wydruku</vt:lpstr>
      <vt:lpstr>'ZAŁ. 1'!Obszar_wydruku</vt:lpstr>
      <vt:lpstr>PI</vt:lpstr>
      <vt:lpstr>skroty_PI</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Wójcik Rafał</dc:creator>
  <cp:lastModifiedBy>Wajrach Justyna</cp:lastModifiedBy>
  <cp:lastPrinted>2018-05-18T12:28:27Z</cp:lastPrinted>
  <dcterms:created xsi:type="dcterms:W3CDTF">2016-03-29T09:23:06Z</dcterms:created>
  <dcterms:modified xsi:type="dcterms:W3CDTF">2018-06-07T06:47:45Z</dcterms:modified>
</cp:coreProperties>
</file>